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E:\GOBERNACION_2026\INFORMES 2026\INFORME 5 DE 6\ALCANCE 4\"/>
    </mc:Choice>
  </mc:AlternateContent>
  <xr:revisionPtr revIDLastSave="0" documentId="13_ncr:1_{9513EEE2-B69B-4EA1-965A-323DEC519885}" xr6:coauthVersionLast="36" xr6:coauthVersionMax="47" xr10:uidLastSave="{00000000-0000-0000-0000-000000000000}"/>
  <bookViews>
    <workbookView xWindow="-120" yWindow="-120" windowWidth="20730" windowHeight="11160" xr2:uid="{0DDD0FDA-9B7C-4357-A88E-CC6D04E9D467}"/>
  </bookViews>
  <sheets>
    <sheet name="PAGADAS" sheetId="1" r:id="rId1"/>
    <sheet name="ANULADAS" sheetId="2" r:id="rId2"/>
    <sheet name="APROBADAS" sheetId="3" r:id="rId3"/>
    <sheet name="ANALISIS" sheetId="4" r:id="rId4"/>
  </sheets>
  <definedNames>
    <definedName name="_xlnm._FilterDatabase" localSheetId="0" hidden="1">PAGADAS!$A$2:$I$3175</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9" i="4" l="1"/>
  <c r="I9" i="4"/>
  <c r="J9" i="4"/>
  <c r="K9" i="4"/>
  <c r="L8" i="4"/>
  <c r="L9" i="4" s="1"/>
  <c r="H21" i="4"/>
  <c r="I20" i="4"/>
  <c r="D20" i="4"/>
  <c r="I19" i="4"/>
  <c r="I18" i="4"/>
  <c r="I17" i="4"/>
  <c r="D12" i="4"/>
  <c r="E11" i="4" s="1"/>
  <c r="L11" i="4" l="1"/>
  <c r="E9" i="4"/>
  <c r="I21" i="4"/>
  <c r="E10" i="4"/>
  <c r="E12" i="4"/>
  <c r="E8" i="4"/>
  <c r="J19" i="4" l="1"/>
  <c r="J17" i="4"/>
  <c r="J20" i="4"/>
  <c r="J18" i="4"/>
  <c r="J21" i="4" l="1"/>
  <c r="L9" i="1" l="1"/>
  <c r="H1643" i="1" l="1"/>
  <c r="H1642" i="1"/>
  <c r="H1641" i="1"/>
  <c r="H1640" i="1"/>
  <c r="H1639" i="1"/>
  <c r="H1638" i="1"/>
  <c r="H1637" i="1"/>
  <c r="H1636" i="1"/>
  <c r="H1635" i="1"/>
  <c r="H1634" i="1"/>
  <c r="H1633" i="1"/>
  <c r="H1632" i="1"/>
  <c r="H1631" i="1"/>
  <c r="H1630" i="1"/>
  <c r="H1629" i="1"/>
  <c r="H1628" i="1"/>
  <c r="H1627" i="1"/>
  <c r="H1626" i="1"/>
  <c r="H1625" i="1"/>
  <c r="H1624" i="1"/>
  <c r="H1623" i="1"/>
  <c r="H1622" i="1"/>
  <c r="H1621" i="1"/>
  <c r="H1620" i="1"/>
  <c r="H1619" i="1"/>
  <c r="H1618" i="1"/>
  <c r="H1617" i="1"/>
  <c r="H1616" i="1"/>
  <c r="H1615" i="1"/>
  <c r="H1614" i="1"/>
  <c r="H1613" i="1"/>
  <c r="H1612" i="1"/>
  <c r="H1611" i="1"/>
  <c r="H1610" i="1"/>
  <c r="H1609" i="1"/>
  <c r="H1608" i="1"/>
  <c r="H1607" i="1"/>
  <c r="H1606" i="1"/>
  <c r="H1605" i="1"/>
  <c r="H1604" i="1"/>
  <c r="H1603" i="1"/>
  <c r="H1602" i="1"/>
  <c r="H1601" i="1"/>
  <c r="H1600" i="1"/>
  <c r="H1599" i="1"/>
  <c r="H1598" i="1"/>
  <c r="H1597" i="1"/>
  <c r="H1596" i="1"/>
  <c r="H1595" i="1"/>
  <c r="H1594" i="1"/>
  <c r="H1593" i="1"/>
  <c r="H1592" i="1"/>
  <c r="H1591" i="1"/>
  <c r="H1590" i="1"/>
  <c r="H1589" i="1"/>
  <c r="H1588" i="1"/>
  <c r="H1587" i="1"/>
  <c r="H1586" i="1"/>
  <c r="H1585" i="1"/>
  <c r="H1584" i="1"/>
  <c r="H1583" i="1"/>
  <c r="H1582" i="1"/>
  <c r="H1581" i="1"/>
  <c r="H1580" i="1"/>
  <c r="H1579" i="1"/>
  <c r="H1578" i="1"/>
  <c r="H1577" i="1"/>
  <c r="H1576" i="1"/>
  <c r="H1575" i="1"/>
  <c r="H1574" i="1"/>
  <c r="H1573" i="1"/>
  <c r="H1572" i="1"/>
  <c r="H1571" i="1"/>
  <c r="H1570" i="1"/>
  <c r="H1569" i="1"/>
  <c r="H1568" i="1"/>
  <c r="H1567" i="1"/>
  <c r="H1566" i="1"/>
  <c r="H1565" i="1"/>
  <c r="H1564" i="1"/>
  <c r="H1563" i="1"/>
  <c r="H1562" i="1"/>
  <c r="H1561" i="1"/>
  <c r="H1560" i="1"/>
  <c r="H1559" i="1"/>
  <c r="H1558" i="1"/>
  <c r="H1557" i="1"/>
  <c r="H1556" i="1"/>
  <c r="H1555" i="1"/>
  <c r="H1554" i="1"/>
  <c r="H1553" i="1"/>
  <c r="H1552" i="1"/>
  <c r="H1551" i="1"/>
  <c r="H1550" i="1"/>
  <c r="H1549" i="1"/>
  <c r="H1548" i="1"/>
  <c r="H1547" i="1"/>
  <c r="H1546" i="1"/>
  <c r="H1545" i="1"/>
  <c r="H1544" i="1"/>
  <c r="H1543" i="1"/>
  <c r="H1542" i="1"/>
  <c r="H1541" i="1"/>
  <c r="H1540" i="1"/>
  <c r="H1539" i="1"/>
  <c r="H1538" i="1"/>
  <c r="H1537" i="1"/>
  <c r="H1536" i="1"/>
  <c r="H1535" i="1"/>
  <c r="H1534" i="1"/>
  <c r="H1533" i="1"/>
  <c r="H1532" i="1"/>
  <c r="H1531" i="1"/>
  <c r="H1530" i="1"/>
  <c r="H1529" i="1"/>
  <c r="H1528" i="1"/>
  <c r="H1527" i="1"/>
  <c r="H1526" i="1"/>
  <c r="H1525" i="1"/>
  <c r="H1524" i="1"/>
  <c r="H1523" i="1"/>
  <c r="H1522" i="1"/>
  <c r="H1521" i="1"/>
  <c r="H1520" i="1"/>
  <c r="H1519" i="1"/>
  <c r="H1518" i="1"/>
  <c r="H1517" i="1"/>
  <c r="H1516" i="1"/>
  <c r="H1515" i="1"/>
  <c r="H1514" i="1"/>
  <c r="H1513" i="1"/>
  <c r="H1512" i="1"/>
  <c r="H1511" i="1"/>
  <c r="H1510" i="1"/>
  <c r="H1509" i="1"/>
  <c r="H1508" i="1"/>
  <c r="H1507" i="1"/>
  <c r="H1506" i="1"/>
  <c r="H1505" i="1"/>
  <c r="H1504" i="1"/>
  <c r="H1503" i="1"/>
  <c r="H1502" i="1"/>
  <c r="H1501" i="1"/>
  <c r="H1500" i="1"/>
  <c r="H1499" i="1"/>
  <c r="H1498" i="1"/>
  <c r="H1497" i="1"/>
  <c r="H1496" i="1"/>
  <c r="H1495" i="1"/>
  <c r="H1494" i="1"/>
  <c r="H1493" i="1"/>
  <c r="H1492" i="1"/>
  <c r="H1491" i="1"/>
  <c r="H1490" i="1"/>
  <c r="H1489" i="1"/>
  <c r="H1488" i="1"/>
  <c r="H1487" i="1"/>
  <c r="H1486" i="1"/>
  <c r="H1485" i="1"/>
  <c r="H1484" i="1"/>
  <c r="H1483" i="1"/>
  <c r="H1482" i="1"/>
  <c r="H1481" i="1"/>
  <c r="H1480" i="1"/>
  <c r="H1479" i="1"/>
  <c r="H1478" i="1"/>
  <c r="H1477" i="1"/>
  <c r="H1476" i="1"/>
  <c r="H1475" i="1"/>
  <c r="H1474" i="1"/>
  <c r="H1473" i="1"/>
  <c r="H1472" i="1"/>
  <c r="H1471" i="1"/>
  <c r="H1470" i="1"/>
  <c r="H1469" i="1"/>
  <c r="H1468" i="1"/>
  <c r="H1467" i="1"/>
  <c r="H1466" i="1"/>
  <c r="H1465" i="1"/>
  <c r="H1464" i="1"/>
  <c r="H1463" i="1"/>
  <c r="H1462" i="1"/>
  <c r="H1461" i="1"/>
  <c r="H1460" i="1"/>
  <c r="H1459" i="1"/>
  <c r="H1458" i="1"/>
  <c r="H1457" i="1"/>
  <c r="H1456" i="1"/>
  <c r="H1455" i="1"/>
  <c r="H1454" i="1"/>
  <c r="H1453" i="1"/>
  <c r="H1452" i="1"/>
  <c r="H1451" i="1"/>
  <c r="H1450" i="1"/>
  <c r="H1449" i="1"/>
  <c r="H1448" i="1"/>
  <c r="H1447" i="1"/>
  <c r="H1446" i="1"/>
  <c r="H1445" i="1"/>
  <c r="H1444" i="1"/>
  <c r="H1443" i="1"/>
  <c r="H1442" i="1"/>
  <c r="H1441" i="1"/>
  <c r="H1440" i="1"/>
  <c r="H1439" i="1"/>
  <c r="H1438" i="1"/>
  <c r="H1437" i="1"/>
  <c r="H1436" i="1"/>
  <c r="H1435" i="1"/>
  <c r="H1434" i="1"/>
  <c r="H1433" i="1"/>
  <c r="H1432" i="1"/>
  <c r="H1431" i="1"/>
  <c r="H1430" i="1"/>
  <c r="H1429" i="1"/>
  <c r="H1428" i="1"/>
  <c r="H1427" i="1"/>
  <c r="H1426" i="1"/>
  <c r="H1425" i="1"/>
  <c r="H1424" i="1"/>
  <c r="H1423" i="1"/>
  <c r="H1422" i="1"/>
  <c r="H1421" i="1"/>
  <c r="H1420" i="1"/>
  <c r="H1419" i="1"/>
  <c r="H1418" i="1"/>
  <c r="H1417" i="1"/>
  <c r="H1416" i="1"/>
  <c r="H1415" i="1"/>
  <c r="H1414" i="1"/>
  <c r="H1413" i="1"/>
  <c r="H1412" i="1"/>
  <c r="H1411" i="1"/>
  <c r="H1410" i="1"/>
  <c r="H1409" i="1"/>
  <c r="H1408" i="1"/>
  <c r="H1407" i="1"/>
  <c r="H1406" i="1"/>
  <c r="H1405" i="1"/>
  <c r="H1404" i="1"/>
  <c r="H1403" i="1"/>
  <c r="H1402" i="1"/>
  <c r="H1401" i="1"/>
  <c r="H1400" i="1"/>
  <c r="H1399" i="1"/>
  <c r="H1398" i="1"/>
  <c r="H1397" i="1"/>
  <c r="H1396" i="1"/>
  <c r="H1395" i="1"/>
  <c r="H1394" i="1"/>
  <c r="H1393" i="1"/>
  <c r="H1392" i="1"/>
  <c r="H1391" i="1"/>
  <c r="H1390" i="1"/>
  <c r="H1389" i="1"/>
  <c r="H1388" i="1"/>
  <c r="H1387" i="1"/>
  <c r="H1386" i="1"/>
  <c r="H1385" i="1"/>
  <c r="H1384" i="1"/>
  <c r="H1383" i="1"/>
  <c r="H1382" i="1"/>
  <c r="H1381" i="1"/>
  <c r="H1380" i="1"/>
  <c r="H1379" i="1"/>
  <c r="H1378" i="1"/>
  <c r="H1377" i="1"/>
  <c r="H1376" i="1"/>
  <c r="H1375" i="1"/>
  <c r="H1374" i="1"/>
  <c r="H1373" i="1"/>
  <c r="H1372" i="1"/>
  <c r="H1371" i="1"/>
  <c r="H1370" i="1"/>
  <c r="H1369" i="1"/>
  <c r="H1368" i="1"/>
  <c r="H1367" i="1"/>
  <c r="H1366" i="1"/>
  <c r="H1365" i="1"/>
  <c r="H1364" i="1"/>
  <c r="H1363" i="1"/>
  <c r="H1362" i="1"/>
  <c r="H1361" i="1"/>
  <c r="H1360" i="1"/>
  <c r="H1359" i="1"/>
  <c r="H1358" i="1"/>
  <c r="H1357" i="1"/>
  <c r="H1356" i="1"/>
  <c r="H1355" i="1"/>
  <c r="H1354" i="1"/>
  <c r="H1353" i="1"/>
  <c r="H1352" i="1"/>
  <c r="H1351" i="1"/>
  <c r="H1350" i="1"/>
  <c r="H1349" i="1"/>
  <c r="H1348" i="1"/>
  <c r="H1347" i="1"/>
  <c r="H1346" i="1"/>
  <c r="H1345" i="1"/>
  <c r="H1344" i="1"/>
  <c r="H1343" i="1"/>
  <c r="H1342" i="1"/>
  <c r="H1341" i="1"/>
  <c r="H1340" i="1"/>
  <c r="H1339" i="1"/>
  <c r="H1338" i="1"/>
  <c r="H1337" i="1"/>
  <c r="H1336" i="1"/>
  <c r="H1335" i="1"/>
  <c r="H1334" i="1"/>
  <c r="H1333" i="1"/>
  <c r="H1332" i="1"/>
  <c r="H1331" i="1"/>
  <c r="H1330" i="1"/>
  <c r="H1329" i="1"/>
  <c r="H1328" i="1"/>
  <c r="H1327" i="1"/>
  <c r="H1326" i="1"/>
  <c r="H1325" i="1"/>
  <c r="H1324" i="1"/>
  <c r="H1323" i="1"/>
  <c r="H1322" i="1"/>
  <c r="H1321" i="1"/>
  <c r="H1320" i="1"/>
  <c r="H1319" i="1"/>
  <c r="H1318" i="1"/>
  <c r="H1317" i="1"/>
  <c r="H1316" i="1"/>
  <c r="H1315" i="1"/>
  <c r="H1314" i="1"/>
  <c r="H1313" i="1"/>
  <c r="H1312" i="1"/>
  <c r="H1311" i="1"/>
  <c r="H1310" i="1"/>
  <c r="H1309" i="1"/>
  <c r="H1308" i="1"/>
  <c r="H1307" i="1"/>
  <c r="H1306" i="1"/>
  <c r="H1305" i="1"/>
  <c r="H1304" i="1"/>
  <c r="H1303" i="1"/>
  <c r="H1302" i="1"/>
  <c r="H1301" i="1"/>
  <c r="H1300" i="1"/>
  <c r="H1299" i="1"/>
  <c r="H1298" i="1"/>
  <c r="H1297" i="1"/>
  <c r="H1296" i="1"/>
  <c r="H1295" i="1"/>
  <c r="H1294" i="1"/>
  <c r="H1293" i="1"/>
  <c r="H1292" i="1"/>
  <c r="H1291" i="1"/>
  <c r="H1290" i="1"/>
  <c r="H1289" i="1"/>
  <c r="H1288" i="1"/>
  <c r="H1287" i="1"/>
  <c r="H1286" i="1"/>
  <c r="H1285" i="1"/>
  <c r="H1284" i="1"/>
  <c r="H1283" i="1"/>
  <c r="H1282" i="1"/>
  <c r="H1281" i="1"/>
  <c r="H1280" i="1"/>
  <c r="H1279" i="1"/>
  <c r="H1278" i="1"/>
  <c r="H1277" i="1"/>
  <c r="H1276" i="1"/>
  <c r="H1275" i="1"/>
  <c r="H1274" i="1"/>
  <c r="H1273" i="1"/>
  <c r="H1272" i="1"/>
  <c r="H1271" i="1"/>
  <c r="H1270" i="1"/>
  <c r="H1269" i="1"/>
  <c r="H1268" i="1"/>
  <c r="H1267" i="1"/>
  <c r="H1266" i="1"/>
  <c r="H1265" i="1"/>
  <c r="H1264" i="1"/>
  <c r="H1263" i="1"/>
  <c r="H1262" i="1"/>
  <c r="H1261" i="1"/>
  <c r="H1260" i="1"/>
  <c r="H1259" i="1"/>
  <c r="H1258" i="1"/>
  <c r="H1257" i="1"/>
  <c r="H1256" i="1"/>
  <c r="H1255" i="1"/>
  <c r="H1254" i="1"/>
  <c r="H1253" i="1"/>
  <c r="H1252" i="1"/>
  <c r="H1251" i="1"/>
  <c r="H1250" i="1"/>
  <c r="H1249" i="1"/>
  <c r="H1248" i="1"/>
  <c r="H1247" i="1"/>
  <c r="H1246" i="1"/>
  <c r="H1245" i="1"/>
  <c r="H1244" i="1"/>
  <c r="H1243" i="1"/>
  <c r="H1242" i="1"/>
  <c r="H1241" i="1"/>
  <c r="H1240" i="1"/>
  <c r="H1239" i="1"/>
  <c r="H1238" i="1"/>
  <c r="H1237" i="1"/>
  <c r="H1236" i="1"/>
  <c r="H1235" i="1"/>
  <c r="H1234" i="1"/>
  <c r="H1233" i="1"/>
  <c r="H1232" i="1"/>
  <c r="H1231" i="1"/>
  <c r="H1230" i="1"/>
  <c r="H1229" i="1"/>
  <c r="H1228" i="1"/>
  <c r="H1227" i="1"/>
  <c r="H1226" i="1"/>
  <c r="H1225" i="1"/>
  <c r="H1224" i="1"/>
  <c r="H1223" i="1"/>
  <c r="H1222" i="1"/>
  <c r="H1221" i="1"/>
  <c r="H1220" i="1"/>
  <c r="H1219" i="1"/>
  <c r="H1218" i="1"/>
  <c r="H1217" i="1"/>
  <c r="H1216" i="1"/>
  <c r="H1215" i="1"/>
  <c r="H1214" i="1"/>
  <c r="H1213" i="1"/>
  <c r="H1212" i="1"/>
  <c r="H1211" i="1"/>
  <c r="H1210" i="1"/>
  <c r="H1209" i="1"/>
  <c r="H1208" i="1"/>
  <c r="H1207" i="1"/>
  <c r="H1206" i="1"/>
  <c r="H1205" i="1"/>
  <c r="H1204" i="1"/>
  <c r="H1203" i="1"/>
  <c r="H1202" i="1"/>
  <c r="H1201" i="1"/>
  <c r="H1200" i="1"/>
  <c r="H1199" i="1"/>
  <c r="H1198" i="1"/>
  <c r="H1197" i="1"/>
  <c r="H1196" i="1"/>
  <c r="H1195" i="1"/>
  <c r="H1194" i="1"/>
  <c r="H1193" i="1"/>
  <c r="H1192" i="1"/>
  <c r="H1191" i="1"/>
  <c r="H1190" i="1"/>
  <c r="H1189" i="1"/>
  <c r="H1188" i="1"/>
  <c r="H1187" i="1"/>
  <c r="H1186" i="1"/>
  <c r="H1185" i="1"/>
  <c r="H1184" i="1"/>
  <c r="H1183" i="1"/>
  <c r="H1182" i="1"/>
  <c r="H1181" i="1"/>
  <c r="H1180" i="1"/>
  <c r="H1179" i="1"/>
  <c r="H1178" i="1"/>
  <c r="H1177" i="1"/>
  <c r="H1176" i="1"/>
  <c r="H1175" i="1"/>
  <c r="H1174" i="1"/>
  <c r="H1173" i="1"/>
  <c r="H1172" i="1"/>
  <c r="H1171" i="1"/>
  <c r="H1170" i="1"/>
  <c r="H1169" i="1"/>
  <c r="H1168" i="1"/>
  <c r="H1167" i="1"/>
  <c r="H1166" i="1"/>
  <c r="H1165" i="1"/>
  <c r="H1164" i="1"/>
  <c r="H1163" i="1"/>
  <c r="H1162" i="1"/>
  <c r="H1161" i="1"/>
  <c r="H1160" i="1"/>
  <c r="H1159" i="1"/>
  <c r="H1158" i="1"/>
  <c r="H1157" i="1"/>
  <c r="H1156" i="1"/>
  <c r="H1155" i="1"/>
  <c r="H1154" i="1"/>
  <c r="H1153" i="1"/>
  <c r="H1152" i="1"/>
  <c r="H1151" i="1"/>
  <c r="H1150" i="1"/>
  <c r="H1149" i="1"/>
  <c r="H1148" i="1"/>
  <c r="H1147" i="1"/>
  <c r="H1146" i="1"/>
  <c r="H1145" i="1"/>
  <c r="H1144" i="1"/>
  <c r="H1143" i="1"/>
  <c r="H1142" i="1"/>
  <c r="H1141" i="1"/>
  <c r="H1140" i="1"/>
  <c r="H1139" i="1"/>
  <c r="H1138" i="1"/>
  <c r="H1137" i="1"/>
  <c r="H1136" i="1"/>
  <c r="H1135" i="1"/>
  <c r="H1134" i="1"/>
  <c r="H1133" i="1"/>
  <c r="H1132" i="1"/>
  <c r="H1131" i="1"/>
  <c r="H1130" i="1"/>
  <c r="H1129" i="1"/>
  <c r="H1128" i="1"/>
  <c r="H1127" i="1"/>
  <c r="H1126" i="1"/>
  <c r="H1125" i="1"/>
  <c r="H1124" i="1"/>
  <c r="H1123" i="1"/>
  <c r="H1122" i="1"/>
  <c r="H1121" i="1"/>
  <c r="H1120" i="1"/>
  <c r="H1119" i="1"/>
  <c r="H1118" i="1"/>
  <c r="H1117" i="1"/>
  <c r="H1116" i="1"/>
  <c r="H1115" i="1"/>
  <c r="H1114" i="1"/>
  <c r="H1113" i="1"/>
  <c r="H1112" i="1"/>
  <c r="H1111" i="1"/>
  <c r="H1110" i="1"/>
  <c r="H1109" i="1"/>
  <c r="H1108" i="1"/>
  <c r="H1107" i="1"/>
  <c r="H1106" i="1"/>
  <c r="H1105" i="1"/>
  <c r="H1104" i="1"/>
  <c r="H1103" i="1"/>
  <c r="H1102" i="1"/>
  <c r="H1101" i="1"/>
  <c r="H1100" i="1"/>
  <c r="H1099" i="1"/>
  <c r="H1098" i="1"/>
  <c r="H1097" i="1"/>
  <c r="H1096" i="1"/>
  <c r="H1095" i="1"/>
  <c r="H1094" i="1"/>
  <c r="H1093" i="1"/>
  <c r="H1092" i="1"/>
  <c r="H1091" i="1"/>
  <c r="H1090" i="1"/>
  <c r="H1089" i="1"/>
  <c r="H1088" i="1"/>
  <c r="H1087" i="1"/>
  <c r="H1086" i="1"/>
  <c r="H1085" i="1"/>
  <c r="H1084" i="1"/>
  <c r="H1083" i="1"/>
  <c r="H1082" i="1"/>
  <c r="H1081" i="1"/>
  <c r="H1080" i="1"/>
  <c r="H1079" i="1"/>
  <c r="H1078" i="1"/>
  <c r="H1077" i="1"/>
  <c r="H1076" i="1"/>
  <c r="H1075" i="1"/>
  <c r="H1074" i="1"/>
  <c r="H1073" i="1"/>
  <c r="H1072" i="1"/>
  <c r="H1071" i="1"/>
  <c r="H1070" i="1"/>
  <c r="H1069" i="1"/>
  <c r="H1068" i="1"/>
  <c r="H1067" i="1"/>
  <c r="H1066" i="1"/>
  <c r="H1065" i="1"/>
  <c r="H1064" i="1"/>
  <c r="H1063" i="1"/>
  <c r="H1062" i="1"/>
  <c r="H1061" i="1"/>
  <c r="H1060" i="1"/>
  <c r="H1059" i="1"/>
  <c r="H1058" i="1"/>
  <c r="H1057" i="1"/>
  <c r="H1056" i="1"/>
  <c r="H1055" i="1"/>
  <c r="H1054" i="1"/>
  <c r="H1053" i="1"/>
  <c r="H1052" i="1"/>
  <c r="H1051" i="1"/>
  <c r="H1050" i="1"/>
  <c r="H1049" i="1"/>
  <c r="H1048" i="1"/>
  <c r="H1047" i="1"/>
  <c r="H1046" i="1"/>
  <c r="H1045" i="1"/>
  <c r="H1044" i="1"/>
  <c r="H1043" i="1"/>
  <c r="H1042" i="1"/>
  <c r="H1041" i="1"/>
  <c r="H1040" i="1"/>
  <c r="H1039" i="1"/>
  <c r="H1038" i="1"/>
  <c r="H1037" i="1"/>
  <c r="H1036" i="1"/>
  <c r="H1035" i="1"/>
  <c r="H1034" i="1"/>
  <c r="H1033" i="1"/>
  <c r="H1032" i="1"/>
  <c r="H1031" i="1"/>
  <c r="H1030" i="1"/>
  <c r="H1029" i="1"/>
  <c r="H1028" i="1"/>
  <c r="H1027" i="1"/>
  <c r="H1026" i="1"/>
  <c r="H1025" i="1"/>
  <c r="H1024" i="1"/>
  <c r="H1023" i="1"/>
  <c r="H1022" i="1"/>
  <c r="H1021" i="1"/>
  <c r="H1020" i="1"/>
  <c r="H1019" i="1"/>
  <c r="H1018" i="1"/>
  <c r="H1017" i="1"/>
  <c r="H1016" i="1"/>
  <c r="H1015" i="1"/>
  <c r="H1014" i="1"/>
  <c r="H1013" i="1"/>
  <c r="H1012" i="1"/>
  <c r="H1011" i="1"/>
  <c r="H1010" i="1"/>
  <c r="H1009" i="1"/>
  <c r="H1008" i="1"/>
  <c r="H1007" i="1"/>
  <c r="H1006" i="1"/>
  <c r="H1005" i="1"/>
  <c r="H1004" i="1"/>
  <c r="H1003" i="1"/>
  <c r="H1002" i="1"/>
  <c r="H1001" i="1"/>
  <c r="H1000" i="1"/>
  <c r="H999" i="1"/>
  <c r="H998" i="1"/>
  <c r="H997" i="1"/>
  <c r="H996" i="1"/>
  <c r="H995" i="1"/>
  <c r="H994" i="1"/>
  <c r="H993" i="1"/>
  <c r="H992" i="1"/>
  <c r="H991" i="1"/>
  <c r="H990" i="1"/>
  <c r="H989" i="1"/>
  <c r="H988" i="1"/>
  <c r="H987" i="1"/>
  <c r="H986" i="1"/>
  <c r="H985" i="1"/>
  <c r="H984" i="1"/>
  <c r="H983" i="1"/>
  <c r="H982" i="1"/>
  <c r="H981" i="1"/>
  <c r="H980" i="1"/>
  <c r="H979" i="1"/>
  <c r="H978" i="1"/>
  <c r="H977" i="1"/>
  <c r="H976" i="1"/>
  <c r="H975" i="1"/>
  <c r="H974" i="1"/>
  <c r="H973" i="1"/>
  <c r="H972" i="1"/>
  <c r="H971" i="1"/>
  <c r="H970" i="1"/>
  <c r="H969" i="1"/>
  <c r="H968" i="1"/>
  <c r="H967" i="1"/>
  <c r="H966" i="1"/>
  <c r="H965" i="1"/>
  <c r="H964" i="1"/>
  <c r="H963" i="1"/>
  <c r="H962" i="1"/>
  <c r="H961" i="1"/>
  <c r="H960" i="1"/>
  <c r="H959" i="1"/>
  <c r="H958" i="1"/>
  <c r="H957" i="1"/>
  <c r="H956" i="1"/>
  <c r="H955" i="1"/>
  <c r="H954" i="1"/>
  <c r="H953" i="1"/>
  <c r="H952" i="1"/>
  <c r="H951" i="1"/>
  <c r="H950" i="1"/>
  <c r="H949" i="1"/>
  <c r="H948" i="1"/>
  <c r="H947" i="1"/>
  <c r="H946" i="1"/>
  <c r="H945" i="1"/>
  <c r="H944" i="1"/>
  <c r="H943" i="1"/>
  <c r="H942" i="1"/>
  <c r="H941" i="1"/>
  <c r="H940" i="1"/>
  <c r="H939" i="1"/>
  <c r="H938" i="1"/>
  <c r="H937" i="1"/>
  <c r="H936" i="1"/>
  <c r="H935" i="1"/>
  <c r="H934" i="1"/>
  <c r="H933" i="1"/>
  <c r="H932" i="1"/>
  <c r="H931" i="1"/>
  <c r="H930" i="1"/>
  <c r="H929" i="1"/>
  <c r="H928" i="1"/>
  <c r="H927" i="1"/>
  <c r="H926" i="1"/>
  <c r="H925" i="1"/>
  <c r="H924" i="1"/>
  <c r="H923" i="1"/>
  <c r="H922" i="1"/>
  <c r="H921" i="1"/>
  <c r="H920" i="1"/>
  <c r="H919" i="1"/>
  <c r="H918" i="1"/>
  <c r="H917" i="1"/>
  <c r="H916" i="1"/>
  <c r="H915" i="1"/>
  <c r="H914" i="1"/>
  <c r="H913" i="1"/>
  <c r="H912" i="1"/>
  <c r="H911" i="1"/>
  <c r="H910" i="1"/>
  <c r="H909" i="1"/>
  <c r="H908" i="1"/>
  <c r="H907" i="1"/>
  <c r="H906" i="1"/>
  <c r="H905" i="1"/>
  <c r="H904" i="1"/>
  <c r="H903" i="1"/>
  <c r="H902" i="1"/>
  <c r="H901" i="1"/>
  <c r="H900" i="1"/>
  <c r="H899" i="1"/>
  <c r="H898" i="1"/>
  <c r="H897" i="1"/>
  <c r="H896" i="1"/>
  <c r="H895" i="1"/>
  <c r="H894" i="1"/>
  <c r="H893" i="1"/>
  <c r="H892" i="1"/>
  <c r="H891" i="1"/>
  <c r="H890" i="1"/>
  <c r="H889" i="1"/>
  <c r="H888" i="1"/>
  <c r="H887" i="1"/>
  <c r="H886" i="1"/>
  <c r="H885" i="1"/>
  <c r="H884" i="1"/>
  <c r="H883" i="1"/>
  <c r="H882" i="1"/>
  <c r="H881" i="1"/>
  <c r="H880" i="1"/>
  <c r="H879" i="1"/>
  <c r="H878" i="1"/>
  <c r="H877" i="1"/>
  <c r="H876" i="1"/>
  <c r="H875" i="1"/>
  <c r="H874" i="1"/>
  <c r="H873" i="1"/>
  <c r="H872" i="1"/>
  <c r="H871" i="1"/>
  <c r="H870" i="1"/>
  <c r="H869" i="1"/>
  <c r="H868" i="1"/>
  <c r="H867" i="1"/>
  <c r="H866" i="1"/>
  <c r="H865" i="1"/>
  <c r="H864" i="1"/>
  <c r="H863" i="1"/>
  <c r="H862" i="1"/>
  <c r="H861" i="1"/>
  <c r="H860" i="1"/>
  <c r="H859" i="1"/>
  <c r="H858" i="1"/>
  <c r="H857" i="1"/>
  <c r="H856" i="1"/>
  <c r="H855" i="1"/>
  <c r="H854" i="1"/>
  <c r="H853" i="1"/>
  <c r="H852" i="1"/>
  <c r="H851" i="1"/>
  <c r="H850" i="1"/>
  <c r="H849" i="1"/>
  <c r="H848" i="1"/>
  <c r="H847" i="1"/>
  <c r="H846" i="1"/>
  <c r="H845" i="1"/>
  <c r="H844" i="1"/>
  <c r="H843" i="1"/>
  <c r="H842" i="1"/>
  <c r="H841" i="1"/>
  <c r="H840" i="1"/>
  <c r="H839" i="1"/>
  <c r="H838" i="1"/>
  <c r="H837" i="1"/>
  <c r="H836" i="1"/>
  <c r="H835" i="1"/>
  <c r="H834" i="1"/>
  <c r="H833" i="1"/>
  <c r="H832" i="1"/>
  <c r="H831" i="1"/>
  <c r="H830" i="1"/>
  <c r="H829" i="1"/>
  <c r="H828" i="1"/>
  <c r="H827" i="1"/>
  <c r="H826" i="1"/>
  <c r="H825" i="1"/>
  <c r="H824" i="1"/>
  <c r="H823" i="1"/>
  <c r="H822" i="1"/>
  <c r="H821" i="1"/>
  <c r="H820" i="1"/>
  <c r="H819" i="1"/>
  <c r="H818" i="1"/>
  <c r="H817" i="1"/>
  <c r="H816" i="1"/>
  <c r="H815" i="1"/>
  <c r="H814" i="1"/>
  <c r="H813" i="1"/>
  <c r="H812" i="1"/>
  <c r="H811" i="1"/>
  <c r="H810" i="1"/>
  <c r="H809" i="1"/>
  <c r="H808" i="1"/>
  <c r="H807" i="1"/>
  <c r="H806" i="1"/>
  <c r="H805" i="1"/>
  <c r="H804" i="1"/>
  <c r="H803" i="1"/>
  <c r="H802" i="1"/>
  <c r="H801" i="1"/>
  <c r="H800" i="1"/>
  <c r="H799" i="1"/>
  <c r="H798" i="1"/>
  <c r="H797" i="1"/>
  <c r="H796" i="1"/>
  <c r="H795" i="1"/>
  <c r="H794" i="1"/>
  <c r="H793" i="1"/>
  <c r="H792" i="1"/>
  <c r="H791" i="1"/>
  <c r="H790" i="1"/>
  <c r="H789" i="1"/>
  <c r="H788" i="1"/>
  <c r="H787" i="1"/>
  <c r="H786" i="1"/>
  <c r="H785" i="1"/>
  <c r="H784" i="1"/>
  <c r="H783" i="1"/>
  <c r="H782" i="1"/>
  <c r="H781" i="1"/>
  <c r="H780" i="1"/>
  <c r="H779" i="1"/>
  <c r="H778" i="1"/>
  <c r="H777" i="1"/>
  <c r="H776" i="1"/>
  <c r="H775" i="1"/>
  <c r="H774" i="1"/>
  <c r="H773" i="1"/>
  <c r="H772" i="1"/>
  <c r="H771" i="1"/>
  <c r="H770" i="1"/>
  <c r="H769" i="1"/>
  <c r="H768" i="1"/>
  <c r="H767" i="1"/>
  <c r="H766" i="1"/>
  <c r="H765" i="1"/>
  <c r="H764" i="1"/>
  <c r="H763" i="1"/>
  <c r="H762" i="1"/>
  <c r="H761" i="1"/>
  <c r="H760" i="1"/>
  <c r="H759" i="1"/>
  <c r="H758" i="1"/>
  <c r="H757" i="1"/>
  <c r="H756" i="1"/>
  <c r="H755" i="1"/>
  <c r="H754" i="1"/>
  <c r="H753" i="1"/>
  <c r="H752" i="1"/>
  <c r="H751" i="1"/>
  <c r="H750" i="1"/>
  <c r="H749" i="1"/>
  <c r="H748" i="1"/>
  <c r="H747" i="1"/>
  <c r="H746" i="1"/>
  <c r="H745" i="1"/>
  <c r="H744" i="1"/>
  <c r="H743" i="1"/>
  <c r="H742" i="1"/>
  <c r="H741" i="1"/>
  <c r="H740" i="1"/>
  <c r="H739" i="1"/>
  <c r="H738" i="1"/>
  <c r="H737" i="1"/>
  <c r="H736" i="1"/>
  <c r="H735" i="1"/>
  <c r="H734" i="1"/>
  <c r="H733" i="1"/>
  <c r="H732" i="1"/>
  <c r="H731" i="1"/>
  <c r="H730" i="1"/>
  <c r="H729" i="1"/>
  <c r="H728" i="1"/>
  <c r="H727" i="1"/>
  <c r="H726" i="1"/>
  <c r="H725" i="1"/>
  <c r="H724" i="1"/>
  <c r="H723" i="1"/>
  <c r="H722" i="1"/>
  <c r="H721" i="1"/>
  <c r="H720" i="1"/>
  <c r="H719" i="1"/>
  <c r="H718" i="1"/>
  <c r="H717" i="1"/>
  <c r="H716" i="1"/>
  <c r="H715" i="1"/>
  <c r="H714" i="1"/>
  <c r="H713" i="1"/>
  <c r="H712" i="1"/>
  <c r="H711" i="1"/>
  <c r="H710" i="1"/>
  <c r="H709" i="1"/>
  <c r="H708" i="1"/>
  <c r="H707" i="1"/>
  <c r="H706" i="1"/>
  <c r="H705" i="1"/>
  <c r="H704" i="1"/>
  <c r="H703" i="1"/>
  <c r="H702" i="1"/>
  <c r="H701" i="1"/>
  <c r="H700" i="1"/>
  <c r="H699" i="1"/>
  <c r="H698" i="1"/>
  <c r="H697" i="1"/>
  <c r="H696" i="1"/>
  <c r="H695" i="1"/>
  <c r="H694" i="1"/>
  <c r="H693" i="1"/>
  <c r="H692" i="1"/>
  <c r="H691" i="1"/>
  <c r="H690" i="1"/>
  <c r="H689" i="1"/>
  <c r="H688" i="1"/>
  <c r="H687" i="1"/>
  <c r="H686" i="1"/>
  <c r="H685" i="1"/>
  <c r="H684" i="1"/>
  <c r="H683" i="1"/>
  <c r="H682" i="1"/>
  <c r="H681" i="1"/>
  <c r="H680" i="1"/>
  <c r="H679" i="1"/>
  <c r="H678" i="1"/>
  <c r="H677" i="1"/>
  <c r="H676" i="1"/>
  <c r="H675" i="1"/>
  <c r="H674" i="1"/>
  <c r="H673" i="1"/>
  <c r="H672" i="1"/>
  <c r="H671" i="1"/>
  <c r="H670" i="1"/>
  <c r="H669" i="1"/>
  <c r="H668" i="1"/>
  <c r="H667" i="1"/>
  <c r="H666" i="1"/>
  <c r="H665" i="1"/>
  <c r="H664" i="1"/>
  <c r="H663" i="1"/>
  <c r="H662" i="1"/>
  <c r="H661" i="1"/>
  <c r="H660" i="1"/>
  <c r="H659" i="1"/>
  <c r="H658" i="1"/>
  <c r="H657" i="1"/>
  <c r="H656" i="1"/>
  <c r="H655" i="1"/>
  <c r="H654" i="1"/>
  <c r="H653" i="1"/>
  <c r="H652" i="1"/>
  <c r="H651" i="1"/>
  <c r="H650" i="1"/>
  <c r="H649" i="1"/>
  <c r="H648" i="1"/>
  <c r="H647" i="1"/>
  <c r="H646" i="1"/>
  <c r="H645" i="1"/>
  <c r="H644" i="1"/>
  <c r="H643" i="1"/>
  <c r="H642" i="1"/>
  <c r="H641" i="1"/>
  <c r="H640" i="1"/>
  <c r="H639" i="1"/>
  <c r="H638" i="1"/>
  <c r="H637" i="1"/>
  <c r="H636" i="1"/>
  <c r="H635" i="1"/>
  <c r="H634" i="1"/>
  <c r="H633" i="1"/>
  <c r="H632" i="1"/>
  <c r="H631" i="1"/>
  <c r="H630" i="1"/>
  <c r="H629" i="1"/>
  <c r="H628" i="1"/>
  <c r="H627" i="1"/>
  <c r="H626" i="1"/>
  <c r="H625" i="1"/>
  <c r="H624" i="1"/>
  <c r="H623" i="1"/>
  <c r="H622" i="1"/>
  <c r="H621" i="1"/>
  <c r="H620" i="1"/>
  <c r="H619" i="1"/>
  <c r="H618" i="1"/>
  <c r="H617" i="1"/>
  <c r="H616" i="1"/>
  <c r="H615" i="1"/>
  <c r="H614" i="1"/>
  <c r="H613" i="1"/>
  <c r="H612" i="1"/>
  <c r="H611" i="1"/>
  <c r="H610" i="1"/>
  <c r="H609" i="1"/>
  <c r="H608" i="1"/>
  <c r="H607" i="1"/>
  <c r="H606" i="1"/>
  <c r="H605" i="1"/>
  <c r="H604" i="1"/>
  <c r="H603" i="1"/>
  <c r="H602" i="1"/>
  <c r="H601" i="1"/>
  <c r="H600" i="1"/>
  <c r="H599" i="1"/>
  <c r="H598" i="1"/>
  <c r="H597" i="1"/>
  <c r="H596" i="1"/>
  <c r="H595" i="1"/>
  <c r="H594" i="1"/>
  <c r="H593" i="1"/>
  <c r="H592" i="1"/>
  <c r="H591" i="1"/>
  <c r="H590" i="1"/>
  <c r="H589" i="1"/>
  <c r="H588" i="1"/>
  <c r="H587" i="1"/>
  <c r="H586" i="1"/>
  <c r="H585" i="1"/>
  <c r="H584" i="1"/>
  <c r="H583" i="1"/>
  <c r="H582" i="1"/>
  <c r="H581" i="1"/>
  <c r="H580" i="1"/>
  <c r="H579" i="1"/>
  <c r="H578" i="1"/>
  <c r="H577" i="1"/>
  <c r="H576" i="1"/>
  <c r="H575" i="1"/>
  <c r="H574" i="1"/>
  <c r="H573" i="1"/>
  <c r="H572" i="1"/>
  <c r="H571" i="1"/>
  <c r="H570" i="1"/>
  <c r="H569" i="1"/>
  <c r="H568" i="1"/>
  <c r="H567" i="1"/>
  <c r="H566" i="1"/>
  <c r="H565" i="1"/>
  <c r="H564" i="1"/>
  <c r="H563" i="1"/>
  <c r="H562" i="1"/>
  <c r="H561" i="1"/>
  <c r="H560" i="1"/>
  <c r="H559" i="1"/>
  <c r="H558" i="1"/>
  <c r="H557" i="1"/>
  <c r="H556" i="1"/>
  <c r="H555" i="1"/>
  <c r="H554" i="1"/>
  <c r="H553" i="1"/>
  <c r="H552" i="1"/>
  <c r="H551" i="1"/>
  <c r="H550" i="1"/>
  <c r="H549" i="1"/>
  <c r="H548" i="1"/>
  <c r="H547" i="1"/>
  <c r="H546" i="1"/>
  <c r="H545" i="1"/>
  <c r="H544" i="1"/>
  <c r="H543" i="1"/>
  <c r="H542" i="1"/>
  <c r="H541" i="1"/>
  <c r="H540" i="1"/>
  <c r="H539" i="1"/>
  <c r="H538" i="1"/>
  <c r="H537" i="1"/>
  <c r="H536" i="1"/>
  <c r="H535" i="1"/>
  <c r="H534" i="1"/>
  <c r="H533" i="1"/>
  <c r="H532" i="1"/>
  <c r="H531" i="1"/>
  <c r="H530" i="1"/>
  <c r="H529" i="1"/>
  <c r="H528" i="1"/>
  <c r="H527" i="1"/>
  <c r="H526" i="1"/>
  <c r="H525" i="1"/>
  <c r="H524" i="1"/>
  <c r="H523" i="1"/>
  <c r="H522" i="1"/>
  <c r="H521" i="1"/>
  <c r="H520" i="1"/>
  <c r="H519" i="1"/>
  <c r="H518" i="1"/>
  <c r="H517" i="1"/>
  <c r="H516" i="1"/>
  <c r="H515" i="1"/>
  <c r="H514" i="1"/>
  <c r="H513" i="1"/>
  <c r="H512" i="1"/>
  <c r="H511" i="1"/>
  <c r="H510" i="1"/>
  <c r="H509" i="1"/>
  <c r="H508" i="1"/>
  <c r="H507" i="1"/>
  <c r="H506" i="1"/>
  <c r="H505" i="1"/>
  <c r="H504" i="1"/>
  <c r="H503" i="1"/>
  <c r="H502" i="1"/>
  <c r="H501" i="1"/>
  <c r="H500" i="1"/>
  <c r="H499" i="1"/>
  <c r="H498" i="1"/>
  <c r="H497" i="1"/>
  <c r="H496" i="1"/>
  <c r="H495" i="1"/>
  <c r="H494" i="1"/>
  <c r="H493" i="1"/>
  <c r="H492" i="1"/>
  <c r="H491" i="1"/>
  <c r="H490" i="1"/>
  <c r="H489" i="1"/>
  <c r="H488" i="1"/>
  <c r="H487" i="1"/>
  <c r="H486" i="1"/>
  <c r="H485" i="1"/>
  <c r="H484" i="1"/>
  <c r="H483" i="1"/>
  <c r="H482" i="1"/>
  <c r="H481" i="1"/>
  <c r="H480" i="1"/>
  <c r="H479" i="1"/>
  <c r="H478" i="1"/>
  <c r="H477" i="1"/>
  <c r="H476" i="1"/>
  <c r="H475" i="1"/>
  <c r="H474" i="1"/>
  <c r="H473" i="1"/>
  <c r="H472" i="1"/>
  <c r="H471" i="1"/>
  <c r="H470" i="1"/>
  <c r="H469" i="1"/>
  <c r="H468" i="1"/>
  <c r="H467" i="1"/>
  <c r="H466" i="1"/>
  <c r="H465" i="1"/>
  <c r="H464" i="1"/>
  <c r="H463" i="1"/>
  <c r="H462" i="1"/>
  <c r="H461" i="1"/>
  <c r="H460" i="1"/>
  <c r="H459" i="1"/>
  <c r="H458" i="1"/>
  <c r="H457" i="1"/>
  <c r="H456" i="1"/>
  <c r="H455" i="1"/>
  <c r="H454" i="1"/>
  <c r="H453" i="1"/>
  <c r="H452" i="1"/>
  <c r="H451" i="1"/>
  <c r="H450" i="1"/>
  <c r="H449" i="1"/>
  <c r="H448" i="1"/>
  <c r="H447" i="1"/>
  <c r="H446" i="1"/>
  <c r="H445" i="1"/>
  <c r="H444" i="1"/>
  <c r="H443" i="1"/>
  <c r="H442" i="1"/>
  <c r="H441" i="1"/>
  <c r="H440" i="1"/>
  <c r="H439" i="1"/>
  <c r="H438" i="1"/>
  <c r="H437" i="1"/>
  <c r="H436" i="1"/>
  <c r="H435" i="1"/>
  <c r="H434" i="1"/>
  <c r="H433" i="1"/>
  <c r="H432" i="1"/>
  <c r="H431" i="1"/>
  <c r="H430" i="1"/>
  <c r="H429" i="1"/>
  <c r="H428" i="1"/>
  <c r="H427" i="1"/>
  <c r="H426" i="1"/>
  <c r="H425" i="1"/>
  <c r="H424" i="1"/>
  <c r="H423" i="1"/>
  <c r="H422" i="1"/>
  <c r="H421" i="1"/>
  <c r="H420" i="1"/>
  <c r="H419" i="1"/>
  <c r="H418" i="1"/>
  <c r="H417" i="1"/>
  <c r="H416" i="1"/>
  <c r="H415" i="1"/>
  <c r="H414" i="1"/>
  <c r="H413" i="1"/>
  <c r="H412" i="1"/>
  <c r="H411" i="1"/>
  <c r="H410" i="1"/>
  <c r="H409" i="1"/>
  <c r="H408" i="1"/>
  <c r="H407" i="1"/>
  <c r="H406" i="1"/>
  <c r="H405" i="1"/>
  <c r="H404" i="1"/>
  <c r="H403" i="1"/>
  <c r="H402" i="1"/>
  <c r="H401" i="1"/>
  <c r="H400" i="1"/>
  <c r="H399" i="1"/>
  <c r="H398" i="1"/>
  <c r="H397" i="1"/>
  <c r="H396" i="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 r="H3175" i="1" l="1"/>
</calcChain>
</file>

<file path=xl/sharedStrings.xml><?xml version="1.0" encoding="utf-8"?>
<sst xmlns="http://schemas.openxmlformats.org/spreadsheetml/2006/main" count="13883" uniqueCount="6017">
  <si>
    <t>ORDEN</t>
  </si>
  <si>
    <t>TIPO</t>
  </si>
  <si>
    <t>CONCEPTO</t>
  </si>
  <si>
    <t>VALOR_ORDEN</t>
  </si>
  <si>
    <t>NOMBRE_TERCERO</t>
  </si>
  <si>
    <t>FECHA</t>
  </si>
  <si>
    <t>NOMBRE_DIVISION</t>
  </si>
  <si>
    <t>FECHA DE APLICACIÓN</t>
  </si>
  <si>
    <t>No. DIAS</t>
  </si>
  <si>
    <t>RANGO DE DIAS</t>
  </si>
  <si>
    <t>PARCIAL</t>
  </si>
  <si>
    <t>Fuente 20,  ACTA 2, CONTRATO # 1108, DE ENERO 21 DE 2026, # DE CONTRATO EN SECOP 2 - CO1.PCCNTR.8926111, CONTRATISTA YURY MARCELA GOMEZ ECHEVERRI, PERIODO DE PAGO  21/02/2026 al 20/03/2026, PLANILLA SEGURIDAD SOCIAL # (68076775), PARA EL MES DE FEBRERO DE 2026</t>
  </si>
  <si>
    <t>YURY MARCELA GOMEZ ECHEVERRI</t>
  </si>
  <si>
    <t>SECRETARIA DE PLANEACION</t>
  </si>
  <si>
    <t>Menor o igual a 4 días</t>
  </si>
  <si>
    <t>FUENTES 20 ACTA No. 2 contrato No interno 1395 de fecha 21 de enero de 2026 SECOP II CO1.PCCNTR. 8959077- Contratista PAOLA ANDREA VALDES QUINTERO, PERIODO DE PAGO ENTRE EL 22/02/2026 al 21/03/2026 CON PLANILLA DE PAGO 9500116759 PERIODO FEBRERO 2026.</t>
  </si>
  <si>
    <t>PAOLA ANDREA VALDES QUINTERO</t>
  </si>
  <si>
    <t>SECRETARIA DE INFRAESTRUCTURA</t>
  </si>
  <si>
    <t>Entre 5 a 8 días</t>
  </si>
  <si>
    <t>FUENTE 20 ACTA PARCIAL N°2 CONTRATO NO. INTERNO 2713 DEL 30 DE ENERO 2026 - CO1.PCCNTR.9260433 PERIODO COMPRENDIDO ENTRE EL 2 DE MARZO AL 1 DE ABRIL DEL 2026 Y PLANILLA DE SEGURIDAD SOCIAL N.º 4648358985 DEL MES DE FEBRERO DE 2026 CONTRATISTA SANDRA LORENA GOMEZ ARIAS.</t>
  </si>
  <si>
    <t>SANDRA LORENA GOMEZ ARIAS</t>
  </si>
  <si>
    <t>SECRETARIA DE EDUCACION DEPARTAMENTAL</t>
  </si>
  <si>
    <t>FUENTE 29 ACTA NO. 02 CONTRATO NO 1641 DE FECHA 23 DE ENERO DE 2026 NUMERO DE CONTRATO SECOP II. 8935976 CONTRATISTA JULIAN ESTEBAN GIRALDO PINZON. PERÍODO DE PAGO: DESDE 25 DE ENERO DEL 2026 AL 24 DE FEBRERO DEL 2026. PLANILLA DE SEGURIDAD SOCIAL NO. 36347118 DEL MES DE ENERO</t>
  </si>
  <si>
    <t>JULIAN ESTEBAN GIRALDO PINZON</t>
  </si>
  <si>
    <t>FONDO DEPARTAMENTAL DE SALUD</t>
  </si>
  <si>
    <t>Pago Parcial # 2 Fuente 32. Acta Contrato No. Interno 1857 del 2026 - SECOP II No. CO1.PCCNTR. 9035523 contratista KAROL TATIANA HERNANDEZ CORREA. Período de Pago: del 27 de febrero de 2026 al 26 de marzo 2026. Planilla de pago N.º 36509399 del Contratista</t>
  </si>
  <si>
    <t>KAROL TATIANA HERNANDEZ CORREA</t>
  </si>
  <si>
    <t>FUENTE 20. ACTA PARCIAL NO. 02 CONTRATO NO. INTERNO 1322 DEL 2026 - SECOP II NO. CO1.PCCNTR. 9005895. JAIME ANDRES ORDOÑEZ VALENCIA. PERÍODO DE PAGO: DEL 22 DE FEBRERO AL 21 MARZO. SEGURIDAD SOCIAL NO. 6008368732 DEL MES DE FEBRERO.</t>
  </si>
  <si>
    <t>JAIME ANDRES ORDOÑEZ VALENCIA</t>
  </si>
  <si>
    <t>SECRETARIA DE GOBIERNO</t>
  </si>
  <si>
    <t>DIRECTA</t>
  </si>
  <si>
    <t>PAGO VIATICOS DEL ESQUEMA DEL SEÑOR GOBERNADOR LOS DIAS  1.4.21.22. Y 26 DE MARZO DEL 2026 SEGUN RESOLUCION 02023</t>
  </si>
  <si>
    <t>JARIN ANDRES VARGAS ULABARRY</t>
  </si>
  <si>
    <t>DESPACHO DEL GOBERNADOR</t>
  </si>
  <si>
    <t>FUENTE 20, ACTA DE PAGO 2 AL CONTRATO DE PRESTACION DE SERVICIOS NÚMERO INTERNO 2012 NÚMERO SECOP II CO1.PCCNTR.9116881 DE ENERO 26 DE 2026, PERIODO DE PAGO DEL 28 DE FEBRERO DE 2026 AL 27 DE MARZO DE 2026, PLANILLA DE PAGO NUMERO 36338254 DE FEBRERO DE 2026. CONTRATISTA DIANA YANETH FLÓREZ FRANCO</t>
  </si>
  <si>
    <t>DIANA YANETH FLOREZ FRANCO</t>
  </si>
  <si>
    <t>SECRETARIA ADMINISTRATIVA</t>
  </si>
  <si>
    <t>CONTRATO 2098 DEL 26 DE ENERO DE 2026, SECOP II 9089699, PERIODO COMPRENDIDO ENTRE EL 3 DE MARZO AL 2 DE ABRIL, SEGURIDAD SOCIAL Nº 6009228454 CORRESPONDIENTE AL MES DE MARZO</t>
  </si>
  <si>
    <t>EDWIN ALBEIRO LOAIZA MARIN</t>
  </si>
  <si>
    <t>FUENTE 42. ACTA PARCIAL 02 CONTRATO NO. INTERNO 2458 DEL 2026 - SECOP II NO. CO1.PCCNTR.9132153. MARÍA FRANCESCA SOLANO D AMBROSIO. PERÍODO DE PAGO: DEL 01 DE MARZO AL 29 DE MARZO. SEGURIDAD SOCIAL NO. 9501213764 DEL MES DE MARZO.</t>
  </si>
  <si>
    <t>MARIA FRANCESCA SOLANO D AMBROSIO</t>
  </si>
  <si>
    <t>FUENTE 20 ACTA NO. 002 CONTRATO INTERNO NO. 2700 DEL 30 DE ENERO DE 2025 SECOP II NO. 9231936 CONTRATISTA YAMILETH LOPEZ SANCHEZ PERIODO DE PAGO DEL 01 DE MARZO AL 30 DE MARZO PLANILLA DE PAGO N.º  36515677 DE MARZO.</t>
  </si>
  <si>
    <t>YAMILETH LOPEZ SANCHEZ</t>
  </si>
  <si>
    <t>JUAN ALBERTO CORREA CASTRO</t>
  </si>
  <si>
    <t>FUENTES 20 ACTA No. 2 contrato No interno 509 de fecha 14 de enero de 2026 SECOP II CO1.PCCNTR. 8858026- Contratista OLMA LUCIA ROJAS MORA, PERIODO DE PAGO ENTRE EL 16/02/2026 al 15/03/2026 CON PLANILLA DE PAGO 6011482694 PERIODO MARZO 2026.</t>
  </si>
  <si>
    <t>OLMA LUCIA ROJAS MORA</t>
  </si>
  <si>
    <t>Fondo 20 Pago Acta parcial N° 2 período del 2 de marzo al 1 de abril de 2025. Contrato 1726 de enero 24 de 2026. Contratista Katerin Jasmint Hurtado Rojas. Pago de seguridad social Nº 6008426163 del mes de marzo</t>
  </si>
  <si>
    <t>KATERIN JASMINT HURTADO ROJAS</t>
  </si>
  <si>
    <t>PAGO ANTICIPO 30% DEL CONTRATO DE APOYO No. 2236 DEL 27/01/2026 SUSCRITO CON LA LIGA DE TIRO Y CAZA DE RISARALDA LITIRIS</t>
  </si>
  <si>
    <t>LIGA DE TIRO Y CAZA DE RISARALDA LITIRIS</t>
  </si>
  <si>
    <t>SECRETARIA DE DEPORTE Y RECREACIÓN</t>
  </si>
  <si>
    <t>Acta No. 02 Contrato Nro. Interno No. 1774 de fecha DEL 24 DE ENERO DE 2026 NUMERO DE CONTRATO SECOP II. CO1.PCCNTR.9061744, CONTRATISTA MARIA FERNANDA CASTRO CEBALLOS</t>
  </si>
  <si>
    <t>MARIA FERNANDA CASTRO CEBALLOS</t>
  </si>
  <si>
    <t>PAGO ACTA PARCIAL No 2 DE PRESTACION DE SERVICIOS PROFESIONAL 1365, PERIODO CORRESPONDIENTE AL 22 DE FEBRERO AL 21 DE MARZO DE 2026, PLANILLA DE SEGURIDAD SOCIAL 6006893783 CORRESPONDIENTE AL MES DE FEBRERO DE LA VIGENCIA</t>
  </si>
  <si>
    <t>HERNAN ANDRES ECHEVERRY FLOREZ</t>
  </si>
  <si>
    <t>SECRETARIA DE CULTURA</t>
  </si>
  <si>
    <t>FUENTE 20, ACTA DE PAGO 2 AL CONTRATO DE PRESTACION DE SERVICIOS NÚMERO INTERNO 2221 NÚMERO SECOP II CO1.PCCNTR.9096434 DE ENERO 27 DE 2026, PERIODO DE PAGO DEL 29 DE FEBRERO DE 2026 AL 28 DE MARZO DE 2026, PLANILLA DE PAGO NUMERO 6007181965 DE FEBERO DE 2026. CONTRATISTA NATHALIA ACEVEDO BERNAL</t>
  </si>
  <si>
    <t>NATHALIA ACEVEDO BERNAL</t>
  </si>
  <si>
    <t>PAGO ACTA PARCIAL No 2 DEL CONTRATO DE PRESTACION DE SERVICIOS PROFESIONALES NO. 2477 DE FECHA 29 DE ENERO DE 2026 NUMERO DE CONTRATO SECOP II. CO1.PCCNTR. 9209601, PERIODO CORRESPONDIENTE DEL 2 DE MARZO AL 1 DE ABRIL DE 2026, PLANILLA DE SEGURIDAD SOCIAL No 6012071477 CORRESPONDIENTE AL MES DE MARZO 2026</t>
  </si>
  <si>
    <t>NAYDALY MERCEDES SANCHEZ POSADA</t>
  </si>
  <si>
    <t>Fuente 175. C.costos 1101, FDS-SALUD PÚBLICA COLECTIVA, Acta 2 Contrato No. Interno 2424 del 2026 - Secop II No. 9081860 Contratista LAURA MICHEL MARIN VELASQUEZ Período de Pago: del 05 de marzo al 04 de abril de 2026. Planilla de Seguridad Social No. 1080960057 del mes de marzo de 2026</t>
  </si>
  <si>
    <t>LAURA MICHEL MARIN VELASQUEZ</t>
  </si>
  <si>
    <t>FUENTE 20, ACTA PARCIAL N° 02, CONTRATO N° INTERNO 2500 DEL 2026, SECOP II CO1.PCCNTR. 9209384, CONTRATISTA SARAH LONDOÑO CORTES, PERIODO DE PAGO DESDE EL 04 DE MARZO  HASTA 03 DE ABRIL DEL 2026, PLANILLA DE SEGURIDAD SOCIAL N° 6010868459 MES DE MARZO DE 2026.</t>
  </si>
  <si>
    <t>SARAH LONDOÑO CORTES</t>
  </si>
  <si>
    <t>GARANTIZAR LA PARTICIPACION DE LOS INTEGRANTES DE LAS MESAS DE VICTIMAS EN LOS DIFERENTES ESPACIOS DE ACUERDO A LO ESTABLECIDO EN LA LEY 1448 DEL 2011, PLENARIO REALIZADO EL 18,19 Y 20 DE MARZO  DE 2026, EN PEREIRA, RISARALDA.</t>
  </si>
  <si>
    <t>MARIA NIDIA HERNANDEZ RAMIREZ</t>
  </si>
  <si>
    <t>PAGO VIATICOS DEL ESQUEMA DEL SEÑOR GOBERNADOR DE MARZO DEL 2026 SEGUN RESOLUCION 02023</t>
  </si>
  <si>
    <t>JHON FREDY PARRA HIGUITA</t>
  </si>
  <si>
    <t>FUENTE DE FINANCIACIÓN  20 - ACTA    No 02. CONTRATO INTERNO N° 2696  DEL 30 DE ENERO DE 2026. SECOP II N°. 9264306.- CONTRATISTA KAROL DANIELA BERNAL GARCIA - PERIODO DE PAGO DEL 2 DE MARZO  AL 01 DE ABRIL DE 2026 -  PLANILLA DE SEGURIDAD SOCIAL No. 4645646130  DEL  MES DE MARZO  DE 2026</t>
  </si>
  <si>
    <t>KAROL DANIELA BERNAL GARCIA</t>
  </si>
  <si>
    <t>PAGO VIATICOS DEL ESQUEMA DEL SEÑOR GOBERNADOR MES DE MARZO DEL 2026 SEGUN RESOLUCION 02023</t>
  </si>
  <si>
    <t>JORGE ARMANDO NARANJO RODRIGUEZ</t>
  </si>
  <si>
    <t>FONDO 94 -ACTA PARCIAL No. 1 DEL CONTRATO INTERNO No. 3910 DE FECHA 19-12-2025 NUMERO DE CONTRATO SECOP II CO1.PCCNTR.8713205 - CONTRATISTA: CONSTRUYAMOS COLOMBIA -  PRIMER PAGO DEL 30%, SOPORTADO CON LOS INFORMES No. 1 DEL PERIODO 30-01-2025 AL 29-01-2026  Y No. 2 DEL  PERÍODO 30-01-2026 AL 28-02-2026. SE ADJUNTA PLANILLAS DE SEGURIDAD SOCIAL No. 9499582919 DEL MES DE ENERO Y Nos. 1079202221 ¿ 35750139 - 36404581 ¿ 9500015994 ¿ 9501342905 ¿ 1079862065 del mes de febrero de 2026.</t>
  </si>
  <si>
    <t>CONSTRUYAMOS COLOMBIA</t>
  </si>
  <si>
    <t>SECRETARIA DE DESARROLLO ECONOMICO Y COMPETITIVIDAD</t>
  </si>
  <si>
    <t>Mayor o igual a 14 días</t>
  </si>
  <si>
    <t>FUENTE 20, ACTA PARCIAL N° 01, CONTRATO INTERNO N° 2070 DEL 2026, SECOP II N°CO1.PCCNTR.9125416, CONTRATISTA ALEXANDRA MARIN ESCOBAR, PERIODO DE PAGO DEL 02 DE FEBRERO AL 01 DE MARZO, PLANILLA DE SEGURIDAD SOCIAL N° 36079975 MES DE ENERO</t>
  </si>
  <si>
    <t>ALEXANDRA MARIN ESCOBAR</t>
  </si>
  <si>
    <t>Rubro No. 0304.2.1.2.02.02.008 Fuente 20 / Acta parcial, contrato interno 1196 del 20 de enero de 2026, número de Contrato SECOP II. CO1.PCCNT.8952821, contratista PEDRO MAURICIO MORENO PATIÑO periodo pagado: Desde el 22 de febrero de 2026 hasta el 21 de marzo de 2026, planilla integrada de autoliquidación de aportes No. 6008460426 del mes de febrero de 2026.</t>
  </si>
  <si>
    <t>PEDRO MAURICIO MORENO PATIÑO</t>
  </si>
  <si>
    <t>FUENTE 20. ACTA PARCIAL 01 CONTRATO NO. INTERNO 817 DEL 2026 - SECOP II NO. CO1.PCCNTR.8914108. SINDY ALEXANDRA RIVERA ROJAS. PERÍODO DE PAGO: DEL 19 DE ENERO AL 18 DE FEBRERO. PLANILLA DE SEGURIDAD SOCIAL NO. 82650210 DEL MES DE ENERO.</t>
  </si>
  <si>
    <t>SINDY ALEXANDRA RIVERA ROJAS</t>
  </si>
  <si>
    <t>PAGO ACTA PARCIAL No 2 DE PRESTACION DE SERVICIOS PROFESIONALES 0967, PERIODO CORRESPONDIENTE AL 19 DE FEBRERO AL 18 DE MARZO DE 2026, PLANILLA DE SEGURIDAD SOCIAL 36485210 CORRESPONDIENTE AL MES DE FEBRERO DE LA VIGENCIA</t>
  </si>
  <si>
    <t>DANIEL ESTEBAN TREJOS ESCOBAR</t>
  </si>
  <si>
    <t>POR LA CUAL SE RECONOCE Y ORDENA UN PAGO POR CONCEPTO DE PAGO DE SENTENCIA ORDENADO POR EL JUZGADO SEGUNDO ADMIISTRATIVO DEL CIRCUITO DE PEREIRA, SEGÚN LA RESOLUCION 1827 DEL 20 DE MARZO DEL 2026</t>
  </si>
  <si>
    <t>MARIA ZURELY CARDONA OBANDO</t>
  </si>
  <si>
    <t>Rubro No. No 0304.2.1.2.02.02.008 Fuente 20 / Acta No. 1, contrato interno 2267 de fecha 28 de enero de 2026 número de contrato SECOP II. CO1.PCCNTR.916664, contratista YULLER HONORIO AGUILAR GUERRERO periodo pagado: Desde el 29 de enero de 2026 hasta el 28 de febrero de 2026, planilla integrada de autoliquidación de aportes No. 1080220138 del mes de enero de 2026</t>
  </si>
  <si>
    <t>YULLER HONORIO AGUILAR GUERRERO</t>
  </si>
  <si>
    <t>Fuente  20.   Acta No.  02      contrato No. Interno 860 del   2026 - Secop II No.  CO1.PCCNTR. 8929965 Contratista  MARIA JACQUELINE ORTIZ OCAMPO Período de Pago: del 21 febrero  hasta el 20 marzo 2026.  Planilla de Seguridad Social No. 4638225588 meses de febrero 2026</t>
  </si>
  <si>
    <t>MARIA JACQUELINE ORTIZ OCAMPO</t>
  </si>
  <si>
    <t>SECRETARIA DE HACIENDA</t>
  </si>
  <si>
    <t>Fondo 20-C.Costos 1104 FDS-Otros Gastos en Salud, acta 02, del contrato No 1756 del 24 de enero del 2026-SECOP II N° CO1.PCCNTR.9005315 contratista NEURIDIO ALBERTO VINASCO MARÍN del periodo de pago comprendido entre el 2 de marzo al 1 de abril del 2026 planilla de pago de seguridad social No. 36467376 correspondiente al mes de febrero del 2026.</t>
  </si>
  <si>
    <t>NEURIDIO ALBERTO VINASCO MARIN</t>
  </si>
  <si>
    <t>RECONOCE EL PAGO DE VIATICOS A LA CIUDAD DE BOGOTA LOS DIAS 18 Y 19 DE MARZO DE
2026.</t>
  </si>
  <si>
    <t>OSCAR ALEXIS SANABRIA CHICA</t>
  </si>
  <si>
    <t>PAGO VIATICOS COMISION GOBERNADOR MEDELLIN MES DE MARZO</t>
  </si>
  <si>
    <t>JUAN DIEGO PATINO OCHOA</t>
  </si>
  <si>
    <t>FUENTE 20. ACTA PARCIAL 02 CONTRATO NO. INTERNO 2075 DEL 2026 - SECOP II NO. CO1.PCCNTR.9059756. NADIA BEDOYA CORALES. PERÍODO DE PAGO: DEL 28 DE FEBRERO AL 27 DE MARZO. PLANILLA DE SEGURIDAD SOCIAL NO. 84311070 DEL MES DE MARZO.</t>
  </si>
  <si>
    <t>NADIA BEDOYA CORRALES</t>
  </si>
  <si>
    <t>Fuente 20 acta parcial #2 del contrato 2171 en el periodo comprendido entre el 28 de febrero de 2026 y 27 de marzo de 2026. Se adjunta planilla de aportes #4649211147 del mes de marzo del 2026</t>
  </si>
  <si>
    <t>YIMY ALEXANDER LOAIZA RESTREPO</t>
  </si>
  <si>
    <t>RECONOCE PAGO DE VIÁTICOS AL FUNCIONARIO HECTOR JAIME GUTIERREZ PROFESIONAL DE DESARROLLO AGROPECUARIO PARA EL TRASLADO AL MUNICIPIO DE CUMARAL, META DEL 19 AL 21 DE MARZO DE 2026, SEGÚN LA PARTE EMOTIVA DE LA RESOLUCIÓN 01734 DEL 17 DE MARZO DE 2026</t>
  </si>
  <si>
    <t>HECTOR JAIME GUTIERREZ GIRALDO</t>
  </si>
  <si>
    <t>SECRETARIA DE DESARROLLO AGROPECUARIO</t>
  </si>
  <si>
    <t>PAGO BENEFICIO EDUCATIVO PROGRAMA BIENESTAR SOCIAL E INCENTIVOS</t>
  </si>
  <si>
    <t>CAMILO ANDRES FEIJO RIVERA</t>
  </si>
  <si>
    <t>Acta de Pago Parcial N. º 2 Contrato N. º 1898 del 24 de enero de 2026, Secop II No CO1.PCCNTR. 8999567 Periodo de Pago comprendido entre el 03 de marzo del 2026 al 02 de abril 2026, Planilla pago SS No 4641299436 correspondiente al mes de marzo 2026.</t>
  </si>
  <si>
    <t>PAULA MILENA PULGARIN</t>
  </si>
  <si>
    <t>JUAN CARLOS IBARGUEN HURTADO</t>
  </si>
  <si>
    <t>POR LA CUAL SE RECONOCE Y ORDENA UN PAGO POR CONCEPTO DE PAGO DE SENTENCIA ORDENADO POR EL JUZGADO SEGUNDO ADMIISTRATIVO DEL CIRCUITO DE PEREIRA, SEGÚN LA RESOLUCION 1826 DEL 20 DE MARZO DEL 2026</t>
  </si>
  <si>
    <t>MARIA EUGENIA TABORDA CASTRO</t>
  </si>
  <si>
    <t>DIEGO FELIPE OCAMPO ACOSTA</t>
  </si>
  <si>
    <t>Fondo 20 ACTA PARCIAL 1 DEL CONTRATO No INTERNO 2516 DE FECHA 29 ENERO DE 2026 NÚMERO DE CONTRATO SECOP II. 9215445 CONTRATISTA ALEX DAVID CASTELLANOS DELGADO, periodo 30 DE ENERO HASTA 28 DE FEBRERO DEL¸ Planillas de pago No. 6000885541correspondiente al mes de enero del 2026 y planilla No 6004487907 correspondiente al mes de febrero de 2026.</t>
  </si>
  <si>
    <t>ALEX DAVID CASTELLANOS DELGADO</t>
  </si>
  <si>
    <t>FUENTES 20 ACTA No. 2 contrato No interno 2109 de fecha 27 de enero de 2026 SECOP II CO1.PCCNTR.  9120157- Contratista LAURA ANDREA TORRES PATIÑO, PERIODO DE PAGO ENTRE EL 29/02/2026 al 28/03/2026 CON PLANILLA DE PAGO 6009326782 PERIODO MARZO  2026.</t>
  </si>
  <si>
    <t>LAURA ANDREA TORRES PATIÑO</t>
  </si>
  <si>
    <t>POR LA CUAL SE RECONOCE Y ORDENA UN PAGO POR CONCEPTO DE PAGO DE SENTENCIA ORDENADO POR EL JUZGADO SEGUNDO ADMIISTRATIVO DEL CIRCUITO DE PEREIRA, SEGÚN LA RESOLUCION 1726 DEL 17 DE MARZO DEL 2026 QUE MODIFICA LA RESOLUCIÓN  2925 DEL 15 DE DICIEMBRE DEL 2025</t>
  </si>
  <si>
    <t>LUZ ELENA CASTAÑEDA GIL</t>
  </si>
  <si>
    <t>PAE FUENTE 82 - ACTA PARCIAL No. 2, CONTRATO INTERNO No 3919 DEL 29 DE DICIEMBRE DEL 2025 - SECOP II No.CO1.PCCNTR. 8725710, CONTRATISTA UNION TEMPORAL RISARALDA SOLIDARIA - PERIODO DE PAGO: CORRESPONDIENTE AL MES DE FEBRERO, PLANILLA DE SEGURIDAD SOCIAL No. 9501336816, 9501336976 Y 9501337105  DEL MES DE FEBRERO.</t>
  </si>
  <si>
    <t>UNION TEMPORAL RISARALDA SOLIDARIA</t>
  </si>
  <si>
    <t>FUENTE DE FINANCIACIÓN 20 - ACTA PARCIAL No. 1. CONTRATO INTERNO N° 2729 de 30 DE ENERO 2026. CO1.PCCNTR.9285159.- CONTRATISTA HILDA NALLIVE CUESTA CAMPAÑA PERIODO DE PAGO DEL 02 DE FEBRERO DE 2026 AL 1 DE MARZO DE 2026- Planilla de pago No 4646928210  DEL MES DE FEBRERO DE 2026.</t>
  </si>
  <si>
    <t>HILDA NALLIVE CUESTA CAMPAÑA</t>
  </si>
  <si>
    <t>Acta de Pago Parcial N. º 2 Contrato N. º 2175 del 27 de enero de 2026, Secop II No CO1.PCCNTR. 9128400 Periodo de Pago comprendido entre el 02 de marzo del 2026 al 01 de abril del 2026, Planilla pago SS No 36514823 correspondiente al mes de marzo 2026.</t>
  </si>
  <si>
    <t>JULIETH JOHANNA GIRALDO POZOS</t>
  </si>
  <si>
    <t>POR MEDIO DE LA CUAL SE LES RECONOCE EL PAGO DE RECARGOS Y HORAS EXTRAS A UNOS EMPLEADOS ADMINISTRATIVOS ¿SUPERNUMERARIOS CAUSADAS EN EL MES DE ENERO DEL AÑO EN CURSO, SEGÚN LA RESOLUCIÓN 1405 DEL 03 DE MARZO DEL 2026</t>
  </si>
  <si>
    <t>WILLIAM HERNANDO CASTANEDA DIAZ</t>
  </si>
  <si>
    <t>AC Fuente 20. Acta Parcial No. 2 Contrato No. Interno 1852 del 24/01/2026 - Secop II No. 9062593 Contratista MARIA CAMILA MARIN GIRALDO. Período de Pago: del 05/03/2026 al 04/04/2026. Planilla de Seguridad Social No. 4646466357 periodo de cotización marzo de 2026.</t>
  </si>
  <si>
    <t>MARIA CAMILA MARIN GIRALDO</t>
  </si>
  <si>
    <t>PAGO ACTA PARCIAL FUENTE 20 ACTA #2 DEL CONTRATO 1764 DEL 23 DE ENERO DE 2026 SECOP II NO. CO1.PCCNTR.9073945 CONTRATISTA LIZETH DEL PILAR LONDOÑO OSPINA POR EL PERIODO COMPRENDIDO ENTRE EL 1 DE MARZO AL 30 DE MARZO DE 2026.  PLANILLAS DE PAGO DE Nº 4643821296 DEL MES DE FEBRERO DE 2026 Y LA PLANILLA DE PAGO Nº 4644710803 DEL MES DE MARZO DE 2026.  PARA EL PRESENTE CONTRATO SE TIENE UNA ARL DE RIESGO 4, POR LO QUE ÉSTA SERÁ ASUMIDA POR LA GOBERNACIÓN DE RISARALDA.  POR TAL RAZÓN SE TIENE SOPORTE DEL PAGO DE LA ARL (FEBRERO) POR PARTE DE LA GOBERNACIÓN DE RISARALDA DE ACUERDO A RESOLUCIÓN NO. 1521 DEL 10 DE MARZO DE 2026 CON PLANILLA Nº 9501114219..</t>
  </si>
  <si>
    <t>LIZETH DEL PILAR LONDOÑO OSPINA</t>
  </si>
  <si>
    <t>Fuente 20. Acta 2 convenio No. interno 1994 del 2026 - SECOP II No. CO1.PCCNTR.9066952 LINA JUAN PABLO CANO PULGARIN¿ período de pago: del 28-02-2026 al 27-03-2026, Planilla de seguridad social No.6012505604 de enero Y planilla No.84486581 de febrero del 2026</t>
  </si>
  <si>
    <t>JUAN PABLO CANO PULGARIN</t>
  </si>
  <si>
    <t>FUENTE. 20. ACTA PARCIAL 2 CONTRATO DE PRESTACIÓN DE SERVICIOS No  0533  DE FECHA 14  ENERO DEL 2026   NÚMERO  DE CONTRATO SECOP II 1.PCCNT.8864814  CONTRATISTA CRISTIAN DAVID PATIÑO GIRALD¿ PERIODO DE PAGO COMPRENDIDO DEL  16 DE FEBRERO  AL 15 DE MARZO DE 2026. Planilla de pago Nº. 4643141082 del Contratista mes MARZO  de 2026</t>
  </si>
  <si>
    <t>CRISTIAN DAVID PATIÑO GIRALDO</t>
  </si>
  <si>
    <t>PAGO ACTA PARCIAL No 2 DE PRESTACION DE SERVICIOS DE APOYO 1575, PERIODO CORRESPONDIENTE AL 27 DE FEBRERO AL 26 DE MARZO DE 2026, PLANILLA DE SEGURIDAD SOCIAL 4645536963 CORRESPONDIENTE AL MES DE FEBRERO DE LA VIGENCIA</t>
  </si>
  <si>
    <t>ROSA CRISTINA RUIZ MORALES</t>
  </si>
  <si>
    <t>SERGIO ARTURO PIÑEROS PAPAGAYO</t>
  </si>
  <si>
    <t>FUENTE 20. PAGO ACTA PARCIAL 02 DEL CONTRATO NO INTERNO 1900 COP IINO CO1.PCCNTR.9042701 DE FECHA 24/01/2026 DEL CONTRATISTA DIANAMARCERLA PEREZ DEL PERIODO COMPRENDIDO DESDE EL DESDE EL 27/02/2026 AL 26/03/2026 Y PLANILLA DE PAGO DE SEGURIDAD SOCIAL N° 36622196 DE FEBRERO</t>
  </si>
  <si>
    <t>DIANA MARCELA PEREZ AGUDELO</t>
  </si>
  <si>
    <t>JORGE MAURICIO DAZA HERRERA</t>
  </si>
  <si>
    <t>Fuente 20 Acta No. 02   Contrato No. Interno 1918 del 24 de enero de 2026 Secop II No. CO1.PCCNTR 9050643 Contratista YENECITH TORRES ALLIN periodo de pago desde el 26 de FEBRERO al 25 de MARZO, Planilla de Seguridad Social No. 9499879874 del mes de FEBRERO de 2026. y 9501988823 del mes de marzo de 2026.</t>
  </si>
  <si>
    <t>YENECITH TORRES ALLIN</t>
  </si>
  <si>
    <t>Fuente .1 Acta No.02 Contrato No. Interno 1396 del 2026 - Secop II No. CO1.PCCNTR. 8944603 Contratista LINA MARIA SALAZAR CASTRO Período de Pago: del 5 de marzo al 04 de abril de 2026 Planilla de Seguridad Social Nº 6010810116 que corresponde al mes de marzo.</t>
  </si>
  <si>
    <t>LINA MARIA SALAZAR CASTRO</t>
  </si>
  <si>
    <t>GLORIA INES GIRALDO MARQUEZ</t>
  </si>
  <si>
    <t>PAGO DE VIATICOS A LA CIUDAD MEDELLIN DURANTE LOS DÍAS 18,19 Y 20 DE MARZO DE 2026.</t>
  </si>
  <si>
    <t>STEFANNY ISAZA LOPEZ</t>
  </si>
  <si>
    <t>Fuente 20 Acta parcial No. 02 del contrato 1252 del 20 de enero de 2026 SECOPII CO1.PCCNTR.8959029 contratista Ángela María Guzmán Gallo comprendido por el periodo comprendido entre el 26 de febrero y 25 de marzo de 2026. Planilla de pago Nº 6014264426 correspondiente al mes de marzo de 2026, y resolución 1521 de 10 de marzo de 2026 pago de ARL por la Gobernación de Risaralda.</t>
  </si>
  <si>
    <t>ANGELA MARIA GUZMAN GALLO</t>
  </si>
  <si>
    <t>AC Fuente 20. Acta Parcial No. 1 Contrato No. Interno 2265 del 28/01/2026 - Secop II No. 9156529 Contratista BEATRIZ ELENA GOMEZ RAMIREZ. Período de Pago: del 02/02/2026 al 01/03/2026. Planilla de Seguridad Social No. 36805110 periodo de cotización febrero de 2026.</t>
  </si>
  <si>
    <t>BEATRIZ ELENA GOMEZ RAMIREZ</t>
  </si>
  <si>
    <t>MARCO ANDRES CASTRO RESTREPO</t>
  </si>
  <si>
    <t>POR LA CUAL SE CONFIERE UNA COMISIÓN, SE RECONOCE Y ORDENA EL PAGO DE VIÁTICOS
Y GASTOS DE VIAJES ENTRE EL PERIODO COMPRENDIDO DEL 18 AL 28 DE FEBRERO, SEGÚN LA RESOLUCIÓN 1074 DEL 17 DEL FEBRERO DEL 2026..  RESOLUCION MODIFICADA MEDIANTE R - 01843 DEL 24 DE MARZO DE 2026</t>
  </si>
  <si>
    <t>LUZ ADRIANA MELLAN GIL</t>
  </si>
  <si>
    <t>Fuente 20. Acta 2 convenio No. interno 1504 del 2026 - SECOP II No. CO1.PCCNTR.9041266 WILSON CARDONA GALEANO¿ período de pago: del 28-02-2026 al 27-03-2026, Planilla de seguridad social No.6005927706 de febrero de 2026</t>
  </si>
  <si>
    <t>WILSON CARDONA GALEANO</t>
  </si>
  <si>
    <t>DUBERNEY GUAPACHA MONSALVE</t>
  </si>
  <si>
    <t>Acta de pago 2   contrato No 1208  de   20   de enero      de  del 2026  SECOP   CO1.PCCNTR 8925049,  pago comprendido entre el 26     de febrero       al 25   de marzo       del 2025, planilla pago  ss 4647251990     correspondiente al mes de marzo    2026</t>
  </si>
  <si>
    <t>CARLOS ALIT GUATIQUI QUERAGAMA</t>
  </si>
  <si>
    <t>CARLOS IVAN TORRES  PORRAS</t>
  </si>
  <si>
    <t>POR LA CUAL SE CONFIERE UNA COMISIÓN, SE RECONOCE Y ORDENA EL PAGO DE VIÁTICOS Y GASTOS DE VIAJES ENTRE EL PERIODO COMPRENDIDO DEL 18 AL 28 DE FEBRERO, SEGÚN LA RESOLUCIÓN 1074 DEL 17 DEL FEBRERO DEL 2026.</t>
  </si>
  <si>
    <t>AMANDA LUCIA LOPEZ AYALA</t>
  </si>
  <si>
    <t>PAGO ACTA PARCIAL No 2 DE PRESTACION DE SERVICIOS DE APOYO 1094, PERIODO CORRESPONDIENTE AL 22 DE FEBRERO AL 21 DE MARZO DE 2026, PLANILLA DE SEGURIDAD SOCIAL 4645246914 CORRESPONDIENTE AL MES DE FEBRERO DE LA VIGENCIA</t>
  </si>
  <si>
    <t>ANGIE NATHALIA BAÑOL RUIZ</t>
  </si>
  <si>
    <t>VICTOR MAURICIO LADINO VELASCO</t>
  </si>
  <si>
    <t>Fuente 20. Acta 02. Contrato interno No. 1128 del 19 de enero de 2026. SECOP II. CO1.PCCNTR. 8941275 Contratista Eisenhower D¿Janon Zapata Valencia. Período de pago del 21 de febrero al 20 de marzo de 2026. Se anexa Planilla de Seguridad Social No 66678848 correspondiente al mes de febrero de 2026.</t>
  </si>
  <si>
    <t>EISENHOWER D JANON ZAPATA VALENCIA</t>
  </si>
  <si>
    <t>FUENTE DE FINANCIACIÓN 20 - ACTA PARCIAL No. 1. CONTRATO INTERNO N° 1991 de 25 DE ENERO 2026. CO1.PCCNTR.9079157.- CONTRATISTA José David Rivera Henao PERIODO DE PAGO DEL 29 DE ENERO DE 2026 AL 28 DE FEBRERO DE 2026- Planilla de pago No 36725487 Y 36725516  DE ENERO Y  FEBRERO DE 2026 RESPECTIVAMENTE</t>
  </si>
  <si>
    <t>JOSE DAVID RIVERA HENAO</t>
  </si>
  <si>
    <t>POR LA CUAL SE CONFIERE UNA COMISIÓN, SE RECONOCE Y ORDENA EL PAGO DE VIÁTICOS Y GASTOS DE VIAJES ENTRE EL PERIODO COMPRENDIDO DEL 18 AL 28 DE FEBRERO, SEGÚN LA RESOLUCIÓN 1074 DEL 17 DEL FEBRERO DEL 2026, MODIFICADA MEDIANTE RESOLUCION 01843 DEL 24 MARZO DE 2026.</t>
  </si>
  <si>
    <t>LINA MARIA ARIAS CORREA</t>
  </si>
  <si>
    <t>Fuente 32, Acta No 1.- Contrato No Interno 1805 de fecha 24 de enero de 2026, número de contrato SECOP II. CO1.PCCNTR.9073478 contratista: Karol Annie Restrepo Mesa. Periodo de pago: 25 de enero 2026 hasta el 24 de febrero de 2026. Planilla de pago de Seguridad Social Nº 35893771 del 21 de enero de 2026 y planilla No. 36345934 del 24 de febrero de 2026.</t>
  </si>
  <si>
    <t>KAROL ANNIE RESTREPO MESA</t>
  </si>
  <si>
    <t>FUENTE 20. ACTA PARCIAL 02 CONTRATO NO. INTERNO 1357 DEL 2026 - SECOP II NO. CO1.PCCNTR.8918419. GABRIEL ALEJANDRO MARTINEZ CORREA. PERÍODO DE PAGO: DEL 23 DE FEBRERO AL 22 DE MARZO. PLANILLA DE SEGURIDAD SOCIAL NO. 36468201 DEL MES DE FEBRERO.</t>
  </si>
  <si>
    <t>GABRIEL ALEJANDRO MARTINEZ CORREA</t>
  </si>
  <si>
    <t>Fuente 20. Acta 1 convenio No. interno 1412 del 2026 - SECOP II No. CO1.PCCNTR.8953237 JORGE HERNAN GAVIRIA BERRIO ¿ período de pago: del 26-01-2026 al 25-02-2026, Planilla de seguridad social No.6002632047, 6009290257 y 6012370857 de enero, febrero y marzo de 2026.</t>
  </si>
  <si>
    <t>JORGE HERNAN GAVIRIA BERRIO</t>
  </si>
  <si>
    <t>FUENTE 20. PAGO ACTA PARCIAL 02 DEL CONTRATO NO INTERNO 1681 COP IINO CO1.PCCNTR. 9044521 DE FECHA 23/01/2026 DEL CONTRATISTA OFELIA LONDOÑO ESPINOSA DEL PERIODO COMPRENDIDO DESDE EL DESDE EL 26/02/2026 AL 25/03/2026 Y PLANILLA DE PAGO DE SEGURIDAD SOCIAL N° 6006942717 CORRESPONDIENTE AL MES DE FEBRERO DEL 2026</t>
  </si>
  <si>
    <t>OFELIA LONDOÑO ESPINOSA</t>
  </si>
  <si>
    <t>EXTRAPPTO</t>
  </si>
  <si>
    <t>APORTES EN LINEA SA</t>
  </si>
  <si>
    <t>Acta de Pago Parcial N. º 2 Contrato N. º 1637 del 23 de enero de 2026, Secop II No CO1.PCCNTR. 8999968 Periodo de Pago comprendido entre el 28 de febrero del 2026 al 27 de marzo 2026, Planilla pago SS No 1080128306 correspondiente al mes de marzo 2026.</t>
  </si>
  <si>
    <t>CLAUDIA LORENA LOAIZA</t>
  </si>
  <si>
    <t>Acta parcial No. 2. Contrato interno No. 1217 SECOP II COP.PCCNTR. 8937278 del contratista MARIA ELISA ARISMENDY QUINTERO  del periodo de pago: 21/02/2026 al 20/03/2026 con planilla de seguridad social pago No. 36206018 de FEBRERO</t>
  </si>
  <si>
    <t>MARIA ELISA ARISMENDY QUINTERO</t>
  </si>
  <si>
    <t>Pago acta parcial 2 del contrato de prestación de servicios No interno 2313 y número SECOP II. CO1.PCCNTR.9149204 de fecha 28 de enero de 2026, Contratista KEVIN ANDRES CASTAÑEDA LOPEZ periodo comprendido entre 02 de  marzo y 01 de abril 2026, planilla No 1000731760 correspondiente al mes de marzo.</t>
  </si>
  <si>
    <t>KEVIN ANDRES CASTAÑEDA LOPEZ</t>
  </si>
  <si>
    <t>Acta parcial # 2   contrato No 1355 de 21   de enero     de del 2026 SECOP   CO1.PCCNTR 8984038, pago comprendido entre el 24     de FEBRERO        al 23   de MARZO        del 2026, planilla pago ss 4643114441    correspondiente al mes de MARZO         2026</t>
  </si>
  <si>
    <t>GERARDO ANTONIO VALENCIA HERRERA</t>
  </si>
  <si>
    <t>Fuente 20. Acta 2 convenio No. interno 2261 del 2026 - SECOP II No. CO1.PCCNTR.9106879 MARTHA LUCIA GALVIS SALAZAR¿ período de pago: del 28-02-2026 al 27-03-2026, Planilla de seguridad social No.4643651064 de febrero del 2026</t>
  </si>
  <si>
    <t>MARTHA LUCIA GALVIS SALAZAR</t>
  </si>
  <si>
    <t>LUZ PIEDAD DIAZ TAFUR</t>
  </si>
  <si>
    <t>Fuente 20. Acta 02. Contrato interno No. 1517 del 22 de enero de 2026 SECOP II.CO1.PCCNTR. 8882362. Contratista Yormen Nery Molina Hernández. Período de pago del 26 de febrero al 25 de marzo de 2026. Se anexa planilla de pago No. No. 6006884660 de 2026 correspondiente al mes de febrero de 2026.</t>
  </si>
  <si>
    <t>YORMEN NERY MOLINA HERNANDEZ</t>
  </si>
  <si>
    <t>FUENTE 20. ACTA PARCIAL 02 CONTRATO NO. INTERNO 1334 DEL 2026 - SECOP II NO. CO1.PCCNTR.8928067. FRANCISCO JAVIER CORREA GUTIERREZ. PERÍODO DE PAGO: DEL 22 DE FEBRERO AL 21 DE MARZO. PLANILLA DE SEGURIDAD SOCIAL NO. 1079352420 DEL MES DE FEBRERO.</t>
  </si>
  <si>
    <t>FRANCISCO JAVIER CORREA GUTIERREZ</t>
  </si>
  <si>
    <t>RECONOCE PAGO DE VIÁTICOS AL SECRETARIO DE DESARROLLO AGROPECUARIO PARA EL TRASLADO AL MUNICIPIO DE CUMARAL, META DEL 19 AL 21 DE MARZO DE 2026, SEGÚN LA PARTE EMOTIVA DE LA RESOLUCIÓN 01716 DEL 16 DE MARZO DE 2026.</t>
  </si>
  <si>
    <t>JUAN CARLOS TORO CASTELLANOS</t>
  </si>
  <si>
    <t>FUENTE 20 Y FUENTE 1 PAGO ACTA PARCIAL N2 DEL CONTRATO 2453 CO1.PCCNTR. 9216274 DEL 29 DE ENERO DE 2026 DEL CONTRATISTA LEONARDO FABIO JARAMILLO GÓMEZ DEL PERIODO COMPRENDIDO DESDE EL 01 DE MARZO DEL 2025 AL 31 DE MARZO DEL 2026 Y PLANILLA DE PAGO DE SEGURIDAD SOCIAL 6013175713 CORRESPONDIENTE AL MES DE FEBRERO DEL 2026.</t>
  </si>
  <si>
    <t>LEONARDO FABIO JARAMILLO GOMEZ</t>
  </si>
  <si>
    <t>POR MEDIO DE LA CUAL SE LES RECONOCE EL PAGO DE APORTES PARAFISCALES DE RECARGOS Y HORAS EXTRAS A UNOS EMPLEADOS ADMINISTRATIVOS ¿SUPERNUMERARIOS CAUSADAS  EN EL MES DE ENERO DEL AÑO EN CURSO, SEGÚN LA RESOLUCIÓN 1405 DEL 03 DE MARZO DEL 2026</t>
  </si>
  <si>
    <t>Fuente 1 Acta No.02 Contrato No. Interno 1762 del 2026 - Secop II No. CO1.PCCNTR. 9088684 Contratista YORLADY ACEVEDO SAENZ Período de Pago: del 26 febrero al 25 de marzo 2026 Planilla de Seguridad Social Nº4643786547 que corresponde al mes de febrero.</t>
  </si>
  <si>
    <t>YORLADY ACEVEDO SAENZ</t>
  </si>
  <si>
    <t>Acta No. 02 el Contrato No INTERNO No. 1617 del 23 de enero  de 2026 Número de Contrato SECOP II CO1.PCCNTR 9017494 CONTRATISTA ESTEPHANIA VILLADA BETANCOURTH   Período de Pago del 02 de marzo hasta el 01 de abril</t>
  </si>
  <si>
    <t>ESTEPHANIA VILLADA BETANCOURTH</t>
  </si>
  <si>
    <t>Fuente 20, acta No 02 Contrato de prestación de servicios Nro. Interno 2325 SECOP II No CO1.PCCNTR 9120947 de fecha 28 de enero de 2026 Periodo del 01 de marzo del 2026 al 29 de marzo del 2026, planilla de seguridad social de pago No 6008760918 del mes de febrero del 2026.</t>
  </si>
  <si>
    <t>DANIELA ORTIZ MARIN</t>
  </si>
  <si>
    <t>LUZ ENEIDA MARIN PINEDA ACTA DE PAGO 2 CONTRATO 2166 DEL 27 DE ENERO DEL 2026 PERIODO DE PAGO COMPRENDIDO ENTRE EL 2 DE MARZO  AL 1 DE ABRIL  DE 2025, PLANILLA DE PAGO 4648759122 CORRESPONDIENTE AL MES DE MARZO DE 2026</t>
  </si>
  <si>
    <t>LUZ ENEIDA MARIN PINEDA</t>
  </si>
  <si>
    <t>DEVOLUCION RETEICA Y RETEIVA SEGUN RESOLUCION 1920 DEL 27 DE MARZO DE 2026 A LA CUENTA  CTE 04023082907 A NOMBRE DE SISTETRONICS.</t>
  </si>
  <si>
    <t>SISTETRONICS S.A.S.</t>
  </si>
  <si>
    <t>JULIO CESAR GONZALEZ CASTILLO</t>
  </si>
  <si>
    <t>Fuente 20. Acta 02. Contrato interno No 0909 del 17 de enero de 2026. SECOP II No CO1.PCCNTR. 8897437. Contratista Víctor Alfonso Echeverry Rodríguez. Período de pago del 20 de febrero al 19 de marzo de 2026. Se anexa planilla de pago No.36486518 correspondiente al mes de marzo de 2026.</t>
  </si>
  <si>
    <t>VICTOR ALFONSO ECHEVERRY RODRIGUEZ</t>
  </si>
  <si>
    <t>Acta parcial No. 2 correspondiente al Contrato No. Interno 1671de fecha 23/01/2026; número de contrato SECOPII CO1.PCCNTR.8924926 de fecha 23-01-2026. Periodo del 26 de febrero al 25 de marzo de 2026, del Contratista Oscar Alonso Bustamante Osorio</t>
  </si>
  <si>
    <t>OSCAR ALONSO BUSTAMANTE OSORIO</t>
  </si>
  <si>
    <t>Acta de pago 2    contrato No 2443   de 28     de ENERO     de del 2026 SECOP   CO1.PCCNTR 9147743, pago comprendido entre el 03    de MARZO        al 02   de ABRIL          del 2026, planilla pago ss 4647188717     correspondiente al mes de MARZO   2026</t>
  </si>
  <si>
    <t>CARLOS ARTURO OBANDO BETANCUR</t>
  </si>
  <si>
    <t>ANDRES FELIPE RODRIGUEZ TORO</t>
  </si>
  <si>
    <t>Fuente 20, acta No 02 Contrato de prestación de servicios Nro. Interno 0517 SECOP II No CO1.PCCNTR 8852536 de fecha 15 de enero de 2026 Periodo del 16 de febrero del 2026 al 15 de marzo del 2026, planilla de seguridad social de pago No 36402589 del mes de febrero del 2026.</t>
  </si>
  <si>
    <t>STELLA VILLA HOYOS</t>
  </si>
  <si>
    <t>DEVOLUCION RETEICA Y RETEIVA SEGUN RESOLUCION 1920 DEL 27 DE MARZO DE 2026 A LA CUENTA  CTE 04023082907 DE BANCOLOMBIA A NOMBRE DE SISTETRONICS.</t>
  </si>
  <si>
    <t>JUAN HARVEY BELTRAN SERRATO</t>
  </si>
  <si>
    <t>FUENTE 42. ACTA NO. 02 CONTRATO NO. INTERNO 2695 DEL 2026 - SECOP II NO. CO1.PCCNTR. 9007173. SALVADOR DE JESUS QUINTERO GIRALDO. PERÍODO DE PAGO: DESDE EL 02 DE MARZO DE 2026 AL 01 DE ABRIL DE 2026. PLANILLA DE SEGURIDAD SOCIAL NO. 4648246915 DEL MES DE MARZO DE 2026.</t>
  </si>
  <si>
    <t>SALVADOR DE JESUS QUINTERO GIRALDO</t>
  </si>
  <si>
    <t>Fuente 32, Acta No 1.- Contrato No Interno 1942 de fecha 25 de enero de 2026, número de contrato SECOP II. CO1.PCCNTR. 9074100. contratista: Linn Karen Hoyos Ortiz. Periodo de pago: 28 de enero de 2026 hasta el 27 de febrero de 2026. Planilla de pago de Seguridad Social Nº 6001492381 del 01 de febrero de 2026 y planilla de Nº 6001913875 del 18 de marzo de 2026.</t>
  </si>
  <si>
    <t>LINN KAREN HOYOS ORTIZ</t>
  </si>
  <si>
    <t>POR LA CUAL SE CONFIERE UNA COMISIÓN, SE RECONOCE Y ORDENA EL PAGO DE VIÁTICOS Y GASTOS DE VIAJES, SEGÚN LA RESOLUCIÓN 1281 DEL 27 DEL FEBRERO  MODIFICADA POR LA  RESOLUCION 1913 DEL 27 DE MARZO 2026.</t>
  </si>
  <si>
    <t>HILDUARA OSPINA FRANCO</t>
  </si>
  <si>
    <t>AC Fuente 20. Acta PARCIAL No. 2 Contrato No. Interno 1840 del 24/01/2026 - Secop II No. 9010728 Contratista OSCAR EDUARDO DONCEL ARROYAVE. Período de Pago: del 04/03/2026 al 03/04/2026. Planilla de Seguridad Social No. 9501939224 periodo de cotización marzo de 2026.</t>
  </si>
  <si>
    <t>OSCAR EDUARDO DONCEL ARROYAVE</t>
  </si>
  <si>
    <t>DEVOLUCION DE RETEICA SEGUN RESOLUCION 1919 DEL 27 DE MARZO DE 2026 CONSIGNAR A LA CUENTA CTE 85790841622 DE BANCOLOMBIA A NOMBRE DE MOVITIERRA CONSTRUCCIONES.</t>
  </si>
  <si>
    <t>MOVITIERRA CONSTRUCCIONES S.A</t>
  </si>
  <si>
    <t>FUENTE 20. ACTA PARCIAL 02 CONTRATO NO. INTERNO 2388 DEL 2026 - SECOP II NO. CO1.PCCNTR.9198329. CAMILO GALVEZ SANTOFIMIO. PERÍODO DE PAGO: DEL 28 DE FEBRERO AL 29 DE MARZO. SEGURIDAD SOCIAL NO. 9500189718 DEL MES DE FEBRERO.</t>
  </si>
  <si>
    <t>CAMILO GALVEZ SANTOFIMIO</t>
  </si>
  <si>
    <t>YASMIN LOAIZA IZQUIERDO</t>
  </si>
  <si>
    <t>Fondo 20 ACTA No. 02 Contrato No interno 2481 del 29 enero del 2026 SECOP II No 9223688 de fecha 29/01/2026, periodo 01 marzo del 2026 hasta 29 marzo del 2026, periodo Desde 01 marzo del 2026 hasta 29 marzo del 2026, . Planilla de pago N.º 36367667 correspondiente al mes de FEBRERO del 2026 y Planilla de pago N.º 36744920 correspondiente al mes de MARZO del 2026</t>
  </si>
  <si>
    <t>JUAN DAVID FRANCO BECERRA</t>
  </si>
  <si>
    <t>FUENTE DE FINANCIACION 20 ACTA PARCIAL No 2 CONTRATO INTERNO No 1149 DEL 19 DE ENERO DE 2026 SECOP II No CO1 PCCNTR 8923246 CONTRATISTA ZULEYMA CORTES CORDOBA PERIODO DE PAGO DEL 21 FEBRERO AL 20 MARZO DE 2026 PLANILLA DE SEGURIDAD SOCIAL No 36473988 DEL MES DE MARZO DE 2026</t>
  </si>
  <si>
    <t>ZULEYMA CORTES CORDOBA</t>
  </si>
  <si>
    <t>OLGA PATRICIA DE LOS RIOS SEPULVEDA</t>
  </si>
  <si>
    <t>Acta parcial No. 2. Contrato interno No. 1466 SECOP II COP.PCCNTR. 9002983 del contratista VALENTINA GUTIERREZ SUAREZ del periodo de pago: 23/02/2026 al 22/03/2026 con planilla de seguridad social pago No. 6010379482 de FEBRERO</t>
  </si>
  <si>
    <t>VALENTINA GUTIERREZ SUAREZ</t>
  </si>
  <si>
    <t>Acta de pago 2 contrato No 1897 de 24 de ENERO   de del 2026 COP1.PCCNTR.9087028 periodo de pago comprendido entre el 01 de marzo al 30 de marzo del 2026, planilla pago ss 4645196097   correspondiente al mes de MARZO     2026</t>
  </si>
  <si>
    <t>JOSE ANDRES RAMIREZ ARISTIZABAL</t>
  </si>
  <si>
    <t>AC Fuente 20. Acta Parcial No. 2 Contrato No. Interno 1068 del 19/01/2026 - Secop II No. 8938989 Contratista NORMA MARIBEL GUTIERREZ ESPINOSA Período de Pago: del 22/02/2026 al 21/03/2026. Planilla de Seguridad Social No. 9499912018 periodo de cotización febrero de 2026.</t>
  </si>
  <si>
    <t>NORMA MARIBEL GUTIERREZ ESPINOSA</t>
  </si>
  <si>
    <t>PAGO ACTA PARCIAL 2 DEL CONTRATO DE PRESTACIÓN DE SERVICIOS PROFESIONALES No. 2118 NATALIA ANDREA GALLEGO ROJAS, PERIODO DE PAGO DEL 29 DE FEBRERO AL 28 DE MARZO DE 2026, PLANILLA DE SEGURIDAD SOCIAL No. 72820560, CORRESPONDIENTE AL MES DE MARZO DEL AÑO 2026</t>
  </si>
  <si>
    <t>NATALIA ANDREA GALLEGO ROJAS</t>
  </si>
  <si>
    <t>FUENTE 20. ACTA PARCIAL 02 CONTRATO NO. INTERNO 1326 DEL 2026 - SECOP II NO. CO1.PCCNTR.8939644. EDUIN ARNUBAL SAAVEDRA MAHECHA. PERÍODO DE PAGO: DEL 23 DE FEBRERO AL 22 DE MARZO. PLANILLA DE SEGURIDAD SOCIAL NO. 1080742545 DEL MES DE FEBRERO.</t>
  </si>
  <si>
    <t>EDUIN ARNUBAL SAAVEDRA MAHECHA</t>
  </si>
  <si>
    <t>Fondo 20 Pago Acta parcial N°2 período del 2 de marzo al 1 de abril de 2026 Contrato 1968 de enero 25 de 2026. Contratista Iván Felipe Vélez Castaño. Pago de seguridad social Nº6005900557 de febrero y   6006051715 del mes de marzo</t>
  </si>
  <si>
    <t>IVAN FELIPE VELEZ CASTAÑO</t>
  </si>
  <si>
    <t>Fuente 20. Acta 02. Contrato interno No. 2222 del 27 de enero de 2026. SECOP II. CO1.PCCNTR. 9083904.. Contratista Henrry Alexi Ramírez Betancur. Período de pago del 29 de febrero al 28 de marzo de 2026. Se anexa planilla de pago No.6005765161 correspondiente al mes de marzo de 2026.</t>
  </si>
  <si>
    <t>HENRRY ALEXI RAMIREZ BETANCUR</t>
  </si>
  <si>
    <t>Fuente 20. Acta Parcial No. 2 Contrato No. Interno 0318 del 13 de enero de 2026 - Secop II No. CO1.PCCNTR.8827920 de la Contratista: Luz Patricia Ortiz Castaño del Período de Pago: 14 de febrero de 2026 hasta 13 de marzo de 2026 - Planilla de Seguridad Social No. 84442073 de febrero de 2026</t>
  </si>
  <si>
    <t>LUZ PATRICIA ORTIZ CASTANO</t>
  </si>
  <si>
    <t>ACTA No. 01 Contrato No interno 2298 SECOP II No. 9176672 de fecha 28 de enero de 2026</t>
  </si>
  <si>
    <t>ELIZABETH PEREZ MENESES</t>
  </si>
  <si>
    <t>FUENTE 20. ACTA PARCIAL 02 CONTRATO NO. INTERNO 1715 DEL 2025 - SECOP II NO. CO1.PCCNTR.9068536. JORGE DE JESUS QUITAMA VERGARA. PERÍODO DE PAGO: DEL 26 DE FEBRERO AL 25 DE MARZO. PLANILLA DE SEGURIDAD SOCIAL NO. 1760401781 Y 1750491791 DEL MES DE FEBRERO Y MARZO.</t>
  </si>
  <si>
    <t>JORGE DE JESUS QUITAMA VERGARA</t>
  </si>
  <si>
    <t>FUENTE 20, ACTA PARCIAL N° 02, CONTRATO INTERNO N°1618 DEL 2026, SECOP II N°CO1.PCCNTR.9054896, CONTRATISTA DIANA MABELLY VASQUEZ PEREZ, PERIODO DE PAGO DEL 24 DE FEBRERO AL 23 DE MARZO, PLANILLA DE SEGURIDAD SOCIAL N° 9499750554 MES DE FEBRERO</t>
  </si>
  <si>
    <t>DIANA MABELLY VASQUEZ</t>
  </si>
  <si>
    <t>Acta de pago 2    contrato No 2292    de 28   de enero      de del 2026 SECOP   CO1.PCCNTR 9145221, pago comprendido entre el 03     de MARZO      al 02   de ABRIL       del 2026, planilla pago ss 6009894667    correspondiente al mes de MARZO           2026</t>
  </si>
  <si>
    <t>OLGA LILIANA HOYOS HENAO</t>
  </si>
  <si>
    <t>Fondo 20-C.Costos 1104 FDS-Otros Gastos en Salud, 02, del contrato No 1605 del 23 de enero del 2026-SECOP II N° CO1.PCCNTR. 9003772 contratista JOSÉ JAIR SERNA MENDOZA del periodo de pago comprendido entre el 26 de febrero al 25 de marzo del 2026 planilla de pago de seguridad social No. 36224248 correspondiente al mes de febrero del 2026.</t>
  </si>
  <si>
    <t>JOSE JAIR SERNA MENDOZA</t>
  </si>
  <si>
    <t>FUENTE DE FINANCIACION 20 ACTA PARCIAL 2 CONTRATO INTERNO No 1812 DEL 24 DE ENERO DE 2026 SECOP II No CO1 PCCNTR 9018063 CONTRATISTA ERIKA LOPEZ RUIZ PERIODO DE PAGO DEL 27 DE FEBRERO AL 26 DE MARZO DE 2026 PLANILLA DE SEGURIDAD SOCIAL No. 6008749231 DEL MES DE MARZO DE 2026</t>
  </si>
  <si>
    <t>ERIKA LOPEZ RUIZ</t>
  </si>
  <si>
    <t>POR LA CUAL SE CONFIERE UNA COMISIÓN, SE RECONOCE Y ORDENA EL PAGO DE DE TRANSPORTE URBANO PARA PARTICIPAR EN EL ENCUENTRO AL MINISTERIO DE EDUCACION NACIONAL, SEGÚN LA RESOLUCIÓN 1658 DEL 13 DE MARZO DEL 2026.</t>
  </si>
  <si>
    <t>JOSE GREGORIO RENTERIA LADINO</t>
  </si>
  <si>
    <t>AC Fuente 20. Acta PARCIAL No. 2 Contrato No. Interno 1244 del 20/01/2026 - Secop II No. 8940268 Contratista MAURICIO ANDRES AGUIRRE GIRALDO. Período de Pago: del 24/02/2026 al 23/03/2026. Planilla de Seguridad Social No. 6005083281 periodo de cotización febrero de 2026.</t>
  </si>
  <si>
    <t>MAURICIO ANDRES AGUIRRE GIRALDO</t>
  </si>
  <si>
    <t>Fuente 99, acta 2 Contrato de prestación de servicios Nro. Interno 0964 SECOP II No CO1.PCCNTR 8902199. de fecha 19 de enero de 2026 Periodo del 21 de febrero del 2026 al 20 de marzo del 2026, planilla de seguridad social de pago No 9498612395 del mes de febrero del 2026.</t>
  </si>
  <si>
    <t>JUAN DAVID PATIÑO VALENCIA</t>
  </si>
  <si>
    <t>FUENTE DE FINANCIACION 20 ACTA PARCIAL 2 CONTRATO INTERNO No 1892 DEL 24 DE ENERO DE 2026 SECOP II No CO1 PCCNTR 9061205 CONTRATISTA MARTHA INES ZAPATA BERMUDEZ PERIODO DE PAGO DEL 27  FEBRERO AL 26 MARZO DE 2026 PLANILLA DE SEGURIDAD SOCIAL No 36473374 DEL MES DE MARZO DE 2026</t>
  </si>
  <si>
    <t>MARTHA INES ZAPATA BERMUDEZ</t>
  </si>
  <si>
    <t>Acta de pago 2   contrato No 1275 de 20 de ENERO     del 2026 CO1.PCCNTR 8914901, pago comprendido entre el 03   de MARZO        al 02   de ABRIL       del 2026, planilla pago ss 70741762     correspondiente al mes de MARZO      2026</t>
  </si>
  <si>
    <t>ERIKA YULIANA CARMONA</t>
  </si>
  <si>
    <t>Fuente 20 Acta No.2 Contrato No Interno 1571 del 2026 ¿ Secop II No. CO1PCCNTR. 9007207 contratista Rosa Amparo Ramírez Cadavid del 25 de febrero del 2026 al 24 de marzo del 2026. Planilla de Seguridad Social No. 36336238 del mes de febrero.</t>
  </si>
  <si>
    <t>ROSA AMPARO RAMIREZ CADAVID</t>
  </si>
  <si>
    <t>FUENTE DE FINANCIACIÓN 20- ACTA PARCIAL No. 02. CONTRATO INTERNO N° 1816. SECOP II N°.8919865 DEL 23 de ENERO 2026.- CONTRATISTA GERSON LOPEZ GARCIA - PERIODO DE PAGO 26 DE FEBRERO AL 25 INCLUSIVE DE MARZO 2026 ¿ PLANILLA DE SEGURIDAD SOCIAL NO. 4643378546 DEL MES FEBRERO/2026.</t>
  </si>
  <si>
    <t>GERSON LOPEZ GARCIA</t>
  </si>
  <si>
    <t>FUENTE 20 CONTRATO DE PRESTACIÓN DE SERVICIOS NO INTERNO 0293 NUMERO DE CONTRATO SECOP II. CO1.PCCNTR.8828380 DE FECHA 10 ENERO 2026 PERIODO COMPRENDIDO ENTRE EL 19 DE FEBRERO AL 18 DE MARZO DEL 2026 CON SEGURIDAD SOCIAL NÚMERO 6008143056 DEL MES DE FEBRERO DE 2026.</t>
  </si>
  <si>
    <t>JUAN DIEGO SEPULVEDA BOLIVAR</t>
  </si>
  <si>
    <t>FUENTE 20 Acta Nro 2 Contrato Nro Interno 2702 del 30/01/2026. SECOP II Nro. CO1.PCCNTR.9234607 Contratista DANIEL FELIPE MARIN HERNANDEZ. Periodo de pago : del 2 de marzo al 1 de abril de 2026. Según planilla de 36371241 del mes de marzo de 2026.</t>
  </si>
  <si>
    <t>DANIEL FELIPE MARIN HERNANDEZ</t>
  </si>
  <si>
    <t>Sesenta Y Cuatro Mil Quinientos Pesos M/Cte.
FACTURA NO. 136513 CONTRATO 300140 CENTRO DE DESARROLLO INFANTIL (CDI) IRRA
PERÍODO FACTURADO 01-MAR.-2026- 31-MAR.-2026</t>
  </si>
  <si>
    <t>ASOCIACION DE USUARIOS DEL ACUEDUCTO DEL CORREGIMIENTO DE IRRA DEL MUNICIPIO DE QUINCHIA (RISARALDA)</t>
  </si>
  <si>
    <t>Fondo 20 Acta No. 2 contrato interno 1431 de 2026 Secop II No.8966101 de fecha 22 de enero de 2026 DANIELA MONSALVE ROLDAN periodo de pago del 26 de febrero al 25 de marzo de 2026 con planilla de seguridad social No. 36031388 correspondiente al mes de febrero de 2026.y pago de planilla de seguridad social No.3640687 correspondiente al mes de marzo de 2026</t>
  </si>
  <si>
    <t>DANIELA MONSALVE ROLDAN</t>
  </si>
  <si>
    <t>Fondo 20 Pago Acta parcial N° 2 período del 2 de marzo al 1 de abril de 2026. Contrato 1748 de enero 23 de 2026. Contratista Eyizeth Vivian Gutiérrez Trejos Pago de seguridad social Nº 6009323430 del mes de MARZO</t>
  </si>
  <si>
    <t>EYIZETH VIVIAN GUTIERREZ TREJOS</t>
  </si>
  <si>
    <t>FUENTE 20. PAGO ACTA PARCIAL Nº2 DEL CONTRATO 2629 CO1.PCCNTR.9245123 DEL 30 DE ENERO DE 2026 DEL CONTRATISTA DANIELA ARIAS ZULUAGA DEL PERIODO COMPRENDIDO DESDE EL 02 DE MARZO AL 01 DE ABRIL DEL 2026 Y PLANILLAS DE PAGO DE SEGURIDAD SOCIAL N° 70523363 CORRESPONDIENTE AL MES DE MARZO</t>
  </si>
  <si>
    <t>DANIELA ARIAS ZULUAGA</t>
  </si>
  <si>
    <t>PAGO ANTICIPO 30% DEL CONTRATO DE APOYO No. 2237 DEL 27/01/2026 SUSCRITO CON LA LIGA DE BALONMANO DE RISARALDA</t>
  </si>
  <si>
    <t>LIGA DE BALONMANO DE RISARALDA</t>
  </si>
  <si>
    <t>MICHAEL MARIN GIRALDO</t>
  </si>
  <si>
    <t>Pago parcial # 1.  Fuente 20. Acta Contrato No. Interno 1509 del 2026 - Secop II No. CO1.PCCNTR. 8997370 Contratista ERICK SEBASTIAN FACUNDO QUINTERO. Período de Pago: del 28 de febrero de 2026 al 27 de marzo de 2026.</t>
  </si>
  <si>
    <t>ERICK SEBASTIAN FACUNDO QUINTERO</t>
  </si>
  <si>
    <t>Fondo 20 ACTA PARCIAL No. 01 PAGO CORRESPONDIENTE AL CONTRATO No.0868 SECOP II NO CO1.PCCNTR. 8838584 DE FECHA 16 DE ENERO DEL 2026 PERIODO DEL 20 de febrero al 19 de marzo de 2026, SE ANEXA PLANILLA DE PAGO No 6010668425</t>
  </si>
  <si>
    <t>CLAUDIA CECILIA FRANCO GOMEZ</t>
  </si>
  <si>
    <t>Acta de pago 2   contrato No 1754   de 24    de enero       de del 2026 SECOP   CO1.PCCNTR 8940195, pago comprendido entre el 3    de MARZO       al 02    de ABRIL         del 2026, planilla pago ss 9501654726    correspondiente al mes de MARZO   2026</t>
  </si>
  <si>
    <t>DAYANA ESTEFANIA LOPEZ SALAZAR</t>
  </si>
  <si>
    <t>FUENTE DE FINANCIACION 39 ACTA PARCIAL No 1 CONTRATO INTERNO No 869 DEL 17 DE ENERO DE 2026 SECOP II No CO1 PCCNTR 8925728 CONTRATISTA ALBA ROSA FRANCO GARCÉS  PERIODO DE PAGO DEL 26 ENERO AL 25 FEBRERO DE 2026 PLANILLA DE SEGURIDAD SOCIAL No 9499680274 DEL MES DE ENERO DE 2026</t>
  </si>
  <si>
    <t>ALBA  ROSA FRANCO GARCES</t>
  </si>
  <si>
    <t>Fondo 20 Pago Acta parcial N° 2 período del 2 de marzo al 1 de abril de 2025. Contrato 1777 de enero 24 de 2026. Contratista Paula Juliet Ceballos Sánchez. Pago de seguridad social Nº 6008144435 del mes de marzo</t>
  </si>
  <si>
    <t>PAULA JULIETH CEBALLOS SANCHEZ</t>
  </si>
  <si>
    <t>Fuente 20 Acta No. 02 Convenio de asociación No Interno 2638 del 2026 - SECOP II No. CO1.PCCNTR. 9232932 contratista Cámara de Comercio de Pereira Periodo de Pago: del 24 de Febrero del 2026 al 25 de Febrero del 2026.</t>
  </si>
  <si>
    <t>CAMARA DE COMERCIO DE PEREIRA</t>
  </si>
  <si>
    <t>FUENTE 20 CONTRATO DE PRESTACIÓN DE SERVICIOS NO INTERNO 0412 NUMERO DE CONTRATO SECOP II. CO1.PCCNTR. 8834120 DE FECHA 13/01/2026 PERIODO COMPRENDIDO ENTRE EL 19 DE FEBRERO AL 18 DE MARZO DEL 2026 CON SEGURIDAD SOCIAL NÚMERO 4642983519 DEL MES DE FEBRERO DE 2026.</t>
  </si>
  <si>
    <t>KEVIN ALEXIS MUÑOZ LOPEZ</t>
  </si>
  <si>
    <t>FUENTE DE FINANCIACION 39 ACTA PARCIAL No 1 CONTRATO INTERNO No 1549 DEL 20 DE ENERO DE 2026 SECOP II No CO1 PCCNTR 9018514  CONTRATISTA JORGE IVÁN ARTEAGA  PERIODO DE PAGO DEL 02 FEBRERO AL 01 MARZO DE 2026 PLANILLA DE SEGURIDAD SOCIAL No 4642011487 Y RESOLUCION No 2023_3737751 DEL MES DE FEBRERO DE 2026</t>
  </si>
  <si>
    <t>JORGE IVAN ARTEAGA</t>
  </si>
  <si>
    <t>FUENTE 20. PAGO ACTA PARCIAL No. 2 CONTRATO No. INTERNO 1999 DEL 26 DE ENERO DE 2026 SECOP II No. CO1.PCCNTR. 9087541, CONTRATISTA JAVIER MOSQUERA VALENCIA, PERIODO DE PAGO DEL 27 DE FEBRERO AL 26 DE MARZO DE 2026. PLANILLA DE SEGURIDAD SOCIAL No. 36322083 DEL MES MARZO DE 2026</t>
  </si>
  <si>
    <t>JAVIER MOSQUERA VALENCIA</t>
  </si>
  <si>
    <t>Fuente 20 Acta Parcial No. 02 Contrato No. interno 2029 SECOP II No. CO1.PCCNTR.9135922 de fecha de 26 de enero de 2026. Contratista Maria Isabel Nieto Franco desde el 02 de marzo de 2026 al 01 de abril de 2026. Planilla de pago N° 8640434064 correspondiente al mes de marzo de 2026.</t>
  </si>
  <si>
    <t>MARIA ISABEL NIETO FRANCO</t>
  </si>
  <si>
    <t>ACTA PARCIAL No. 02 PAGO CORRESPONDIENTE AL CONTRATO NO. 895  DE FECHA 17 DE  ENERO 2026, NUMERO DE CONTRATO SECOP II. CO1.PCCNTR. 8913830  PERIODO DEL 19 DE FEBRERO AL 18 MARZO DE 2026, SE ANEXA PLANILLA DE PAGO N° 36232366  DE FEBRERO  DE 2026</t>
  </si>
  <si>
    <t>CARMEN JULIA GUTIERREZ SUAREZ</t>
  </si>
  <si>
    <t>Fondo 20 Acta No. 2 contrato interno 1600 de 2026 Secop II No. No 9049485 de fecha 23 de enero de 2026 ANGELA MARIA CANO LOPEZ periodo de pago del 2 de Marzo al 1 de Abril de 2026 con planilla de seguridad social No. 36502448 correspondiente al mes de Marzo de 2026.</t>
  </si>
  <si>
    <t>ANGELA MARIA CANO LOPEZ</t>
  </si>
  <si>
    <t>Fuente 32. Pago Acta N°2 Parcial; contrato interno N° 1512 de 2026 - SECOO II. CO1.PCCNTR. 9026514, de fecha 22-01-2026; Contratista Andrea Hincapie García, periodo comprendido entre el 27 de febrero y el 26 de marzo; pago de seguridad social mes de marzo de 2026 según planillas N.º 36475264</t>
  </si>
  <si>
    <t>ANDREA HINCAPIE GARCIA</t>
  </si>
  <si>
    <t>PAGO ANTICIPO 30% DEL CONTRATO DE APOYO No. 2678 DEL 30/01/2026 SUSCRITO CON LA LIGA DEPARTAMENTAL DE DISCAPACITADOS FISICOS DE RISARALDA</t>
  </si>
  <si>
    <t>LIGA DEPARTAMENTAL DE DISCAPACITADOS FISICOS DE RISARALDA</t>
  </si>
  <si>
    <t>Entre 9 a 13 días</t>
  </si>
  <si>
    <t>Fuente 20,Pago 2.Contrato interno # 1054 del 19 de enero de 2026,SECOP II.CO1.PCCNTR7.8935391, Contratista Paula Andrea Arcila Velez, periodo entre 21-02-2026 al 20-03-2026, seguridad social 9500059256 correspondiente al mes de febrero 2026.</t>
  </si>
  <si>
    <t>PAULA ANDREA ARCILA VELEZ</t>
  </si>
  <si>
    <t>Fuente 20 Acta No. 02 Contrato No Interno 2327 del 2026 - SECOP II No. CO1.PCCNTR. 9148872 contratista CARLOS ANDRES ARREDONDO SALAZAR. Periodo de Pago: del 01 de marzo del 2026 al 30 de Marzo del 2026. Planillas de Seguridad Social No. 9502059485 mes de marzo 2026</t>
  </si>
  <si>
    <t>CARLOS ANDRES ARREDONDO SALAZAR</t>
  </si>
  <si>
    <t>Fuente 20. Pago Acta N°2 Parcial; contrato interno N° 1940 de 2026 - SECOO II. CO1.PCCNTR.9044638, de fecha 25-01-2026; Contratista Karen Lucia Noreña Silva, periodo comprendido entre el 02 de marzo y el 01 de abril; pago de seguridad social mese de marzo de 2026 según planillas 36406972</t>
  </si>
  <si>
    <t>KAREN LUCIA NOREÑA SILVA</t>
  </si>
  <si>
    <t>FUENTE DE FINANCIACION 20 ACTA PARCIAL 2 CONTRATO INTERNO No 1435 DEL 20 DE ENERO DE 2026 SECOP II No CO1 PCCNTR 9013650 CONTRATISTA BRANDON RAMIREZ MORALES PERIODO DE PAGO DEL 23 FEBRERO AL 22 MARZO DE 2026 PLANILLA DE SEGURIDAD SOCIAL No 1079845418 DEL MES DE MARZO DE 2026</t>
  </si>
  <si>
    <t>BRANDON RAMIREZ MORALES</t>
  </si>
  <si>
    <t>FINAL</t>
  </si>
  <si>
    <t>Fuente 20. Acta No. 02 final Contrato No. Interno 1265 DEL 2026 - Secop II No. CO1.PCCNTR. 8947744 contratista CARLOS FERNANDO RUIZ TOBON. Período de Pago: del 21 de febrero al 11 de marzo del 2026 Planilla de Seguridad Social No.9500914769 mes de febrero de 2026</t>
  </si>
  <si>
    <t>CARLOS FERNANDO RUIZ TOBON</t>
  </si>
  <si>
    <t>Fuente 20. Pago Acta N°2 Parcial; contrato interno N° 1701 de 2026 - SECOO II. CO1.PCCNTR. 9026553, de fecha 24-01-2026; Contratista Ludy Marcela Delgado Monroy, periodo comprendido entre el 01 de marzo y el 30 de marzo; pago de seguridad social meses de abril de 2026 según planillas 4644761165.</t>
  </si>
  <si>
    <t>LUDY MARCELA DELGADO MONROY</t>
  </si>
  <si>
    <t>ACTA No.. 12 SECTOR CENTRAL - 1 PARTE FINAL Contrato Vigencia Futura No interno 1797 SECOP II No CO1.PCCNTR.7770732 DE 11 DE ABRIL DEL 2025 - PERIODO DE PAGO DESDE: DEL 1 AL 31 MARZO DEL 2026.0</t>
  </si>
  <si>
    <t>ZIDCAR SAS</t>
  </si>
  <si>
    <t>Fuente 20. Acta No. 02 Contrato No. Interno 2329 del 2026 - Secop II No.CO1.PCCNTR.9137574 Contratista WIRELESS COMMUNICATIONS COLOMBIA S.A.S. Período de Pago: de acuerdo a factura emitida por el proveedor por ser un contrato de arrendamiento</t>
  </si>
  <si>
    <t>WIRELESS COMMUNICATIONS COLOMBIA SAS</t>
  </si>
  <si>
    <t>Fondo 20- Acta 01, del contrato No 1552 del 23 de enero del 2026-SECOP II N° CO1.PCCNTR.8995146 del periodo de pago comprendido entre el 05 de febrero al 04 de marzo del 2026 planilla de pago de seguridad social No. 6012497946 correspondiente al mes febrero del 2026.</t>
  </si>
  <si>
    <t>JUAN ALEJANDRO SANTA ARANGO</t>
  </si>
  <si>
    <t>Acta de Pago Parcial N. º 2 Contrato N. º 2520 del 29 de enero de 2026, Secop II No CO1.PCCNTR. 9205565 Periodo de Pago comprendido entre el 03 de marzo del 2026 al 02 de abril 2026, Planilla pago SS No 9500696411 correspondiente al mes de marzo 2026.</t>
  </si>
  <si>
    <t>ROBERT WILSON CHISCO RIOS</t>
  </si>
  <si>
    <t>ACTA PARCIAL No. 2 PAGO CORRESPONDIENTE AL CONTRATO No. 1775  DE FECHA 24 DE ENERO DE 2026 No. DE CONTRATO SECOP II CO1.PCCNTR. 8958783  PERIODO DEL 26 DE FEBRERO AL 25 DE MARZO DE 2026, SE ANEXA PLANILLA DE PAGO No. 4645767698  DE FERERO CONTRATISTA ISABELA OSSA VELÁSQUE</t>
  </si>
  <si>
    <t>ISABELA OSSA VELASQUEZ</t>
  </si>
  <si>
    <t>Acta de Pago Parcial N. º 2 Contrato N. º 2117 del 02 de febrero de 2026, Secop II No CO1.PCCNTR. 9100431 Periodo de Pago comprendido entre el 02 de marzo del 2026 al 01 de abril del 2026 de enero del 2026 al 28 de febrero 2026, Planilla pago SS No 4644453568 correspondiente al mes de marzo 2026.</t>
  </si>
  <si>
    <t>ALISON  CARDONA LLANOS</t>
  </si>
  <si>
    <t>FUENTES 20 ACTA No. 2 contrato No interno 1136 de fecha 19 de enero de 2026 SECOP II CO1.PCCNTR.  889264 Contratista MANUELA GOMEZ ECHEVERRY, PERIODO DE PAGO ENTRE EL 21/02/2026 al 20/03/2026 CON PLANILLA DE PAGO 6010279763 PERIODO MARZO  2026.</t>
  </si>
  <si>
    <t>MANUELA GOMEZ ECHEVERRY</t>
  </si>
  <si>
    <t>ACTA PARCIAL No. 2 PAGO CORRESPONDIENTE AL CONTRATO No. 2129  DE FECHA 27 DE ENERO DE 2026 No. DE CONTRATO SECOP II CO1.PCCNTR. 9140947 PERIODO DEL 05 DE MARZO AL 04 DE ABRIL DE 2026, SE ANEXA PLANILLA DE PAGO No. 70235933 DE MARZO CONTRATISTA VIVIAN ANDREA VALDERRAMA GARCIA</t>
  </si>
  <si>
    <t>VIVIAN ANDREA VALDERRAMA GARCIA</t>
  </si>
  <si>
    <t>Fondo 20.  Acta No 2 contrato interno No 1634 SECOP II No 9023465 de fecha 23 de enero de 2026 LEIDY VIVIANA RAMIREZ PRADA, Periodo de pago del 28 de FEBRERO al 27 de MARZO de 2025 con planilla de Seguridad Social No 4648357970 de fecha de pago 25/03/2026 correspondiente a MARZO.</t>
  </si>
  <si>
    <t>LEIDY VIVIANA RAMIREZ PRADA</t>
  </si>
  <si>
    <t>FUENTES 20 ACTA No. 2 contrato No interno 1625 de fecha 23 de enero de 2026 SECOP II CO1.PCCNTR.  8940862 Contratista JOSE DARIO LONDOÑO PINEDA, PERIODO DE PAGO ENTRE EL 26/02/2026 al 25/03/2026 CON PLANILLA DE PAGO 4644529041 PERIODO FEBRERO  2026.</t>
  </si>
  <si>
    <t>JOSE DARIO LONDOÑO PINEDA</t>
  </si>
  <si>
    <t>PAGO SERVICIO  DE TELEFONIA CELULAR SECRETARIA DE SALUD SEGUN FACTURAS BEC517220574  580831440206</t>
  </si>
  <si>
    <t>COLOMBIA TELECOMUNICACIONES SA ESP</t>
  </si>
  <si>
    <t>Acta No. 2 el Contrato No INTERNO No. 2044 del 26 de enero de 2026 Número de Contrato SECOP II C01.PCCNTR.9119451 CONTRATISTA Natalia Guevara Hincapie Período de Pago del 2 de marzo hasta 1 de abril</t>
  </si>
  <si>
    <t>NATALIA GUEVARA HINCAPIE</t>
  </si>
  <si>
    <t>Fuente 175. C.costos 1101, FDS-SALUD PÚBLICA COLECTIVA, Acta -02 - Contrato No. Interno 2622 del 05 de febrero de 2026 SECOP II. CO1.PCCNTR. 9205373 contratista KARLA MILENA MONTALVO MON CADA Periodo de pago del 05 de marzo al 04 de abril Planilla se Seguridad Social No. 84783128 del mes de marzo de 2026</t>
  </si>
  <si>
    <t>KARLA M. MONTALVO M.</t>
  </si>
  <si>
    <t>PAGO SERVCIO DE ENERGIA LABORATORIO DEPARTAMENTAL DE SALUD PUBLICA SEGUN FACTURA DEL4592152</t>
  </si>
  <si>
    <t>EMPRESA DE ENERGIA DE PEREIRA</t>
  </si>
  <si>
    <t>ACTA PARCIAL No. 2 PAGO CORRESPONDIENTE AL CONTRATO No. 2365 DE FECHA 28 DE ENERO DE 2026 No. DE CONTRATO SECOP II CO1.PCCNTR. 9125866 PERIODO DEL 04 DE MARZO  AL 03 DE ABRIL DE 2026, SE ANEXA PLANILLA DE PAGO No. 9502485138  DE MARZO CONTRATISTA ISABELLA ARIAS GUTIERREZ</t>
  </si>
  <si>
    <t>ISABELLA ARIAS GUTIERREZ</t>
  </si>
  <si>
    <t>PAGO SERVICIO DE ACUEDUCTO Y ALCANTARILLADO CENTRO REGIONAL DE EMERGENCIAS SEGUN FACTURA 60172047</t>
  </si>
  <si>
    <t>EMPRESA DE ACUEDUCTO Y ALCANTARILLADO DE PEREIRA SAS ESP</t>
  </si>
  <si>
    <t>CONTRATO 1554 DEL 22 DENERO DE 2026, SECOP II 8928241, PERIODO COMPRENDIDO ENTRE EL 27 DE FEBRERO AL 26 MARZO, SEGURIDAD SOCIAL Nº 4644556804 CORRESPONDIENTE AL MES DE MARZO</t>
  </si>
  <si>
    <t>ALBA DORIS BOTERO TABORDA</t>
  </si>
  <si>
    <t>Fuente 20 ACTA No. 02 Contrato No interno 0425 SECOP II No CO1.PCCNTR.8846445 de fecha 13 de enero de 2026 STEPHANIA RAMIREZ VELA periodo de pago desde el 16 de febrero al 15 de marzo planilla de pago Nº Nº 36811182 del mes de febrero de 2026.</t>
  </si>
  <si>
    <t>STEPHANIA RAMIREZ VELA</t>
  </si>
  <si>
    <t>Pago Acta Parcial N°1 Fuente 20.  Contrato N°2535 SECOP II No C01. PCCNTR 9240803 de fecha 29 de enero del 2026. Contratista DIEGO MAURICIO ZULUAGA DELGADO Periodo de Pago 2 de febrero al 1 de marzo de 2026 Planilla de Pago Seguridad Social N36537701 fecha de pago del 2/03/2026 y con reajuste al pago de la ARL planilla de pago N°36906761 con fecha de pago del 1 de abril del 2026.</t>
  </si>
  <si>
    <t>DIEGO MAURICIO ZULUAGA DELGADO</t>
  </si>
  <si>
    <t>CONTRTO 2524 DEL 29 DE ENERO DE 2026, SECOP II 9206631, PERIODO COMPRENDIDO ENTRE EL 4 DE MARZO Y EL 3 DE ABRIL, SEGURIDAD SOCIAL Nº 4643928570 CORRESPONDIENTE AL MES DE MARZO</t>
  </si>
  <si>
    <t>ACENETH OSORNO VERGARA</t>
  </si>
  <si>
    <t>Acta parcial No. 1. Contrato interno No. 0993 SECOP II COP.PCCNTR. 8908044 del contratista OLGA CRISTINA VERA del periodo de pago: 21/01/2026 al 20/02/2026 con planilla de seguridad social pago No. 4646747471 de ENERO 2026, No. 4646747887 de FEBRERO 2026 Y 4646749634 de MARZO</t>
  </si>
  <si>
    <t>OLGA CRISTINA VERA NIETO</t>
  </si>
  <si>
    <t>Fuente 20 ACTA No. 2 DEL CONTRATO No INTERNO  0266 DE FECHA 12 DE ENERO DE 2026 NUMERO DE CONTRATO SECOP II. 8837767 CONTRATISTA   JEISSON STIVEN MARIN VALENCIA  PERIODO DE PAGADO DESDE    15 de febrero del 2026 hasta  14 de marzo del 2026 Planilla de pago N. 36401736  del mes de febrero de 2026.</t>
  </si>
  <si>
    <t>JEISSON STIVEN MARIN VALENCIA</t>
  </si>
  <si>
    <t>Pago Acta Parcial N°2 Fuente 20.  Contrato N°2488 SECOP II No COL1.PCCNTR. 9233424 con Fecha del 29 de enero del 2026. Contratista ANDRES DIAZ ORTEGA Periodo de Pago 1 de marzo al 30 de marzo de 2026 Planilla de Pago Seguridad Social mes marzo N°83809965 Periodo fecha de Pago 19/03/2026</t>
  </si>
  <si>
    <t>ANDRES DIAZ ORTEGA</t>
  </si>
  <si>
    <t>Pago Acta Parcial N°1 Fuente 20.  Contrato N°678 SECOP II No COL1.PCCNTR. 8853780 con Fecha del 16 de enero del 2026. Contratista MARIA FERNANDA RIVERA Periodo de Pago 19 de enero al 18 de febrero de 2026 Planilla de Pago Seguridad Social mes febrero N°6004934660 Periodo fecha de Pago 13/03/2026</t>
  </si>
  <si>
    <t>MARIA FERNANDA RIVERA JARAMILLO</t>
  </si>
  <si>
    <t>Fuente 20 Acta No. 1 Contrato No interno 2239 DE FECHA 27/01/2026 SECOP II No CO1.PCCNTR. 9167724 CAMILA SALAZAR GIRALDO Periodo de pago: del   02/02/2026 hasta 01/03/2026. Planilla de seguridad social N.º 4647254361 del mes de febrero de 2026.</t>
  </si>
  <si>
    <t>CAMILA SALAZAR GIRALDO</t>
  </si>
  <si>
    <t>FUENTE 20, ACTA DE PAGO 2 AL CONTRATO DE PRESTACION DE SERVICIOS NÚMERO INTERNO 2018 NÚMERO SECOP II CO1. CO1.PCCNTR.9122423 de enero 26 de 2026, PERIODO DE PAGO DEL 28 DE FEBRERO DE 2026 AL 27 DE MARZO DE 2026, PLANILLA DE PAGO NUMERO 6001099523 DE ENERO DE 2026. CONTRATISTA LINA ANDREA NOREÑA BERMÚDEZ</t>
  </si>
  <si>
    <t>LINA ANDREA NOREÑA BERMUDEZ</t>
  </si>
  <si>
    <t>APORTES DOCENTES SSF SEGURIDAD SOCIAL EN SALUD Y PENSION DEL MES DE FEBRERO
DE 2026. SISTEMA GENERAL DE PARTICIPACIONES SGP - F21.</t>
  </si>
  <si>
    <t>FIDUCIARIA LA PREVISORA S.A.</t>
  </si>
  <si>
    <t>DEVOLUCION DE RENDIMIENTOS FINANCIEROS SGR GENERADOS EN EL PRIMER TRIMESTRES DE LA VIGENCIA 2026.</t>
  </si>
  <si>
    <t>SISTEMA GENERAL DE REGALIAS</t>
  </si>
  <si>
    <t>09/04/2026</t>
  </si>
  <si>
    <t>Fuente  20.   Acta No.  02      Contrato No. Interno  882  del   2026 - Secop II No.  CO1.PCCNTR. 8905642 Contratista  MANUELA FERNANDA GARZON ACEVEDO Período de Pago: del 20 febrero  hasta el 19 marzo 2026.  Planilla de Seguridad Social No. 4643920944  meses de febrero 2026</t>
  </si>
  <si>
    <t>MANUELA FERNANDA GARZON ACEVEDO</t>
  </si>
  <si>
    <t>FUENTES 20 ACTA No. 2 contrato No interno 1089 de fecha 19 de enero de 2026 SECOP II CO1.PCCNTR.  8920779 Contratista ANA MILENA LÓPEZ CALDERÓN, PERIODO DE PAGO ENTRE EL 22/02/2026 al 21/03/2026 CON PLANILLA DE PAGO 36456245 PERIODO FEBRERO  2026.</t>
  </si>
  <si>
    <t>ANA MILENA LOPEZ CALDERON</t>
  </si>
  <si>
    <t>PAGO PARCIAL No.2 FUENTE  20  ACTA # 2 DEL CONTRATO 2200 DEL 27 DE ENERO DE 2026 SECOPII CO1.PCCNTR.9162203 CONTRATISTA LINDA JAZMIN ECHEVERRY LOPEZ POR EL PERIODO COMPRENDIDO ENTRE EL 1 DE MARZO AL 30 DE MARZO DE 2026.  PLANILLA DE PAGO DE APORTES No. 4644424010 CORRESPONDIENTE AL MES DE MARZO DE 2026</t>
  </si>
  <si>
    <t>LINDA JAZMIN ECHEVERRY LOPEZ</t>
  </si>
  <si>
    <t>FUENTE 20. ACTA NO. 02 CONTRATO NO. INTERNO 0637 DEL 2026 - SECOP II NO. CO1.PCCNTR.8894455. MARIA VICTORIA LOAIZA HERNANDEZ. PERÍODO DE PAGO: DESDE EL 19 DE FEBRERO HASTA 18 DE MARZO DE 2026. PLANILLA DE SEGURIDAD SOCIAL NO. 6004787781  DEL MES DE FEBRERO DE 2026 Y PLANILLA NO. 6007932715 DEL MES DE MARZO DE 2026.</t>
  </si>
  <si>
    <t>MARIA VICTORIA LOAIZA HERNANDEZ</t>
  </si>
  <si>
    <t>"Fuente 20, Acta No. 3 Contrato No. Interno 01 del 2026- Secop II No. CO1.PCCNTR.8772660, Contratista Ramón Eliecer Ortiz Brito. Período de Pago: del 09 de marzo 08 de abril de 2026. Planilla de Seguridad Social No. 6010293261 de marzo de 2026."</t>
  </si>
  <si>
    <t>RAMON ELIECER ORTIZ BRITO</t>
  </si>
  <si>
    <t>ACTA DE PAGO NRO 2 CONTRATO DE PRESTACION DE SERVICIOS NRO 1690 DEL 23012026 PERIODO DE PAGO COMPRENDIDO ENTRE EL 01032026 Y EL 30032026 PLANILLA DE PAGO SEGURIDAD SOCIAL NRO 36711501 DEL MES DE FEBRRERO DE 2026</t>
  </si>
  <si>
    <t>MARIA FERNANDA CRUZ QUINTERO</t>
  </si>
  <si>
    <t>Fuente 20 Acta No. 2 No interno 1824 de fecha 23 de enero del 2026 No SECOP II. CO1.PCCNT.9079120 , ANA MARÍA OCAMPO COLORADO Periodo de pago: del 01/03/2026 HASTA 30/03/2026. Planilla de seguridad social N°1080012918 del mes de  febrero de 2026.</t>
  </si>
  <si>
    <t>ANA MARIA OCAMPO COLORADO</t>
  </si>
  <si>
    <t>Fuente 20 Acta No 02 - Contrato No. Interno 0687 del 2026 - Secop II No CO1.PCCNTR.8861941 Contratista JEISON GORDON LEIVA período de Pago del 20 DE FEBREO AL 19 DE MARZO del 2026 Planilla de Seguridad Social No 4644335050 correspondiente al mes de FEBRERO 2026</t>
  </si>
  <si>
    <t>JEISON GORDON LEIVA</t>
  </si>
  <si>
    <t>SECRETARiA DE MUJER, FAMILIA Y DESARROLLO SOCIAL</t>
  </si>
  <si>
    <t>NO GIRO, RECAUDO SSF GIRO DE LOS TERCEROS A LA ADRES DURANTE EL MES DE FEBRERO DE 2026, PARA COFINANCIACIÓN DEL RÉGIMEN SUBSIDIADO VIGENCIA 2026, SEGÚN MEMORANDO 6224 DE CONTABILIDAD</t>
  </si>
  <si>
    <t>ADMINISTRADORA DE LOS RECURSOS DEL SISTEMA GENERAL DE SEGURIDAD SOCIAL EN SALUD</t>
  </si>
  <si>
    <t>Fuente 20 Acta No 02 - Contrato No. Interno 1665 del 2026 - Secop II No CO1.PCCNTR.9015925 Contratista LYDA CLEMENCIA SOSA período de Pago del 25 DE FEBRERO AL 24 DE MARZO del 2026 Planilla de Seguridad Social No 6004440791  correspondiente al mes de FEBRERO  2026</t>
  </si>
  <si>
    <t>LYDA CLEMENCIA SOSA COLORADO</t>
  </si>
  <si>
    <t>Fondo 20. Acta No. 02 (PARCIAL). Contrato Interno No. 1660 y SECOP II No. CO1.PCCNTR.9033918 del 23/01/2026. Contratista JUAN MANUEL LONDOÑO SALAZAR. Periodo de pago del 26/02/2026 al 25/03/2026. Planillas de pago a la Seguridad Social No. 1080201219 de FEBRERO de 2026.</t>
  </si>
  <si>
    <t>JUAN MANUEL LONDOÑO SALAZAR</t>
  </si>
  <si>
    <t>AC Fuente 20. Acta Parcial No. 2 Contrato No. Interno 1970 del 25/01/2026 - Secop II No. 9035940 Contratista CARLOS ALBERTO QUINTERO HERNANDEZ. Período de Pago: del 02/03/2026 al 01/04/2026. Planilla de Seguridad Social No. 6008782628 periodo de cotización marzo de 2026.</t>
  </si>
  <si>
    <t>CARLOS ALBERTO QUINTERO HERNANDEZ</t>
  </si>
  <si>
    <t>FUENTES 20 ACTA No. 2 contrato No interno 1302 de fecha 20 de enero de 2026 SECOP II CO1.PCCNTR.  8942846 Contratista STIVEN DUQUE VILLA, PERIODO DE PAGO ENTRE EL 23/02/2026 al 22/03/2026 CON PLANILLA DE PAGO 4642907308 PERIODO FEBRERO  2026.</t>
  </si>
  <si>
    <t>STIVEN DUQUE VILLA</t>
  </si>
  <si>
    <t>ACTA No. 02 Contrato No interno 2047 SECOP II No CO1.PCCNRT 9117166 de 26 de enero del 2026 Contratista Leidy Viviana Soto Becerra PERIODO DE COBRO 01 DE MARZO 2026 AL 28 DE MARZO DE 2026</t>
  </si>
  <si>
    <t>LEIDY VIVIANA SOTO BECERRA</t>
  </si>
  <si>
    <t>Fuente 32. Acta N° 2. Contrato No. Interno 1854 de fecha 24 de enero de 2026. Número de Contrato SECOP II. CO1.PCCNTR.8977796. Contratista Sandra Milena Gomez Jimenez Periodo del 2 de marzo al 1 de abril de 2026. Planilla de pago N°  4646363647 Tipo I del mes de febrero 2026</t>
  </si>
  <si>
    <t>SANDRA MILENA GOMEZ JIMENEZ</t>
  </si>
  <si>
    <t>Fuente 20 Acta No 02 - Contrato No. Interno 1240 del 2026 - Secop II No CO1.PCCNTR.8968831 Contratista DIANA LORENA SALAZAR ROMAN período de Pago del 22 DE FEBRERO AL 21 DE MARZO del 2026 Planilla de Seguridad Social No 69064757 correspondiente al mes de FEBRERO   2026</t>
  </si>
  <si>
    <t>DIANA LORENA SALAZAR ROMÁN</t>
  </si>
  <si>
    <t>Fuente: 20.  Acta Parcial 002 Contrato Interno No 1751 de 2026 - SECOP II No CO1.PCCNTR.9055747 Contratista: LUIS FELIPE TANGARIFE OCAMPO. Período de Pago: del 02/03/2026 al 01/04/2026. Planilla de pago 9501865573</t>
  </si>
  <si>
    <t>LUIS FELIPE TANGARIFE OCAMPO</t>
  </si>
  <si>
    <t>Fondo 20 ACTA PARCIAL No. 02 PAGO CORRESPONDIENTE AL CONTRATO No.2480 SECOP II NO CO1.PCCNTR. 9199129 DE FECHA 29 DE ENERO DEL 2026 PERIODO DEL 2 DE MARZO AL 1 DE ABRIL DE 2026, PLANILLA DE PAGO No. 4644291916</t>
  </si>
  <si>
    <t>VIVIANA ISABEL CUELLAR CARDONA</t>
  </si>
  <si>
    <t>FUENTE 20. PAGO ACTA PARCIAL No. 2 CONTRATO No. INTERNO 1135 DEL 19 DE ENERO DE 2026 SECOP II No. CO1.PCCNTR.8964107, CONTRATISTA ANGEL DAVID GIRALDO ACEVEDO, PERIODO DE PAGO DEL 20 DE FEBRERO AL 19 DE MARZO  DE 2026. PLANILLA DE SEGURIDAD SOCIAL No. 600773382 DEL MES DE FEBRERO DE 2026</t>
  </si>
  <si>
    <t>ANGEL DAVID GIRALDO ACEVEDO</t>
  </si>
  <si>
    <t>FUENTE 20, ACTA PARCIAL N° 02, CONTRATO N° INTERNO 2425 DEL 2026, SECOP II CO1.PCCNTR. 9171197, CONTRATISTA LUISA FERNANDA RENDON QUINTERO, PERIODO DE PAGO DESDE EL 04 DE MARZO HASTA 03 DE ABRIL DEL 2026, PLANILLA DE SEGURIDAD SOCIAL N° 1080291044 MES DE MARZO DE 2026.</t>
  </si>
  <si>
    <t>LUISA FERNANDA RENDON QUINTERO</t>
  </si>
  <si>
    <t>FUENTE 20, ACTA DE PAGO 3 AL CONTRATO DE PRESTACION DE SERVICIOS NÚMERO INTERNO 0027 NÚMERO SECOP II CO1.PCCNTR.8791206 DE ENERO 08 DE 2026, PERIODO DE PAGO DEL 09 DE MARZO DE 2026 AL 08 DE ABRIL DE 2026, PLANILLA DE PAGO NUMERO 6008275971 DE MARZO DE 2026. CONTRATISTA MARIA ALEJANDRA RUBIANO ESCOBAR</t>
  </si>
  <si>
    <t>MARIA ALEJANDRA RUBIANO ESCOBAR</t>
  </si>
  <si>
    <t>Fuente 20. Acta N° 2. Contrato No. Interno 1765 de fecha 24 de enero de 2026. Número de Contrato SECOP II. CO1.PCCNTR.8976753. Contratista Paula Andrea Grajales Marin Periodo del 01 de marzo al 30 de marzo de 2026. Planilla de pago N°  36395919 Tipo I del mes febrero de 2026</t>
  </si>
  <si>
    <t>PAULA ANDREA GRAJALES MARIN</t>
  </si>
  <si>
    <t>FUENTE 20 ACTA NO 002 CONTRATO INTERNO NO. 1990 DEL 25 DE ENERO DE 2026 SECOP II NO. 9080232 CONTRATISTA VLADIMIR OROZCO DUQUE PERIODO DE PAGO DEL 28 DE FEBRERO AL 27 DE MARZO PLANILLA DE PAGO N.º  67190997 CORRESPONDIENTE AL MES DE MARZO.</t>
  </si>
  <si>
    <t>VLADIMIR OROZCO DUQUE</t>
  </si>
  <si>
    <t>Fuente 20 Acta No 02 - Contrato No. Interno 1093 del 2026 - Secop II No CO1.PCCNTR.8933279 Contratista JHON JAIRO ZAPATA período de Pago del 20 DE FEBRERO AL 19 DE MARZO del 2026 Planilla de Seguridad Social No 4644651580  correspondiente al mes de MARZO  2026</t>
  </si>
  <si>
    <t>JHON JAIRO ZAPATA</t>
  </si>
  <si>
    <t>Fuente 20 Acta No. 2 Contrato No Interno 1570 del 2026 Secop II No. CO1.PCCNTR. 8956668 contratista Carlos Andrés Muñoz Fandiño. Periodo de Pago: del 25 de febrero al 24 de marzo del 2026. Planilla de Seguridad Social No.6009959637 del mes de marzo.</t>
  </si>
  <si>
    <t>CARLOS ANDRES MUÑOZ FANDIÑO</t>
  </si>
  <si>
    <t>FUENTE 20. ACTA PARCIAL 02 CONTRATO NO. INTERNO 1325 DEL 2026 - SECOP II NO. CO1.PCCNTR.8941059. FRANCISCO JAVIER OREJUELA PARRA. PERÍODO DE PAGO: DEL 22 DE FEBRERO AL 21 DE MARZO. PLANILLA DE SEGURIDAD SOCIAL NO. 6006309410 y. 6006036953 DEL MES FEBRERO.</t>
  </si>
  <si>
    <t>FRANCISCO JAVIER OREJUELA PARRA</t>
  </si>
  <si>
    <t>APORTES SEGURIDAD SOCIAL PENSIÓN (PÚBLICO Y PRIVADO) MES DE MARZO DE 2026.</t>
  </si>
  <si>
    <t>Fuente 20 Acta No. 2 Contrato No interno 538 SECOP II No. 8875618 de fecha 14/01/2026 GLORIA LILIANA CARVAJAL PAREJAL Periodo de pago: del 16/02/2026  al 15/03 /2026. Planilla de seguridad social N.º4648649351 del mes de febrero de 2026.</t>
  </si>
  <si>
    <t>GLORIA LILIANA CARVAJAL</t>
  </si>
  <si>
    <t>FUENTE DE FINANCIACION 20. ACTA N° 2 CONTRATO INTERNO No 2132 DE FECHA 27 DE ENERO DEL 2026 - SECOP II No.CO1.PCCNTR. 9163683 JUAN CAMILO OCAMPO VELEZ, PERIODO DE PAGO: DEL 01 AL 28 DE MARZO DE 2026 PLANILLA DE SEGURIDAD SOCIAL No 6007981880 DEL MES DE FEBRERO DE 2026.</t>
  </si>
  <si>
    <t>JUAN CAMILO OCAMPO VELEZ</t>
  </si>
  <si>
    <t>Acta de Pago Parcial N. º 2 Contrato N. º 2421 del 28 de enero de 2026, Secop II No CO1.PCCNTR. 92122727 periodo de Pago comprendido entre el 04 de marzo del 2026 al 03 de abril 2026, Planilla pago SS No 1080926597 correspondiente al mes de marzo 2026.</t>
  </si>
  <si>
    <t>CESAR AUGUSTO BUENO BRITO</t>
  </si>
  <si>
    <t>AC Fuente 20. Acta Parcial No. 2 Contrato No. Interno 2216 del 27/01/2026 - Secop II No. 9125996 Contratista GUSTAVO ADOLFO TABORDA GUEVARA. Período de Pago: del 05/03/2026 al 04/04/2026. Planilla de Seguridad Social No. 9500689924 periodo de cotización marzo de 2026.</t>
  </si>
  <si>
    <t>GUSTAVO ADOLFO TABORDA GUEVARA</t>
  </si>
  <si>
    <t>Acta de pago N.2 Contrato N.1640 del 23 de enero de 2026, secop II N. CO1.PCCNTR.9049548, periodo de pago comprendido entre el  01 de marzo al 30 de marzo de 2026, planilla de pago de seguridad social N. 4645735265, correspondiente al mes de marzo.</t>
  </si>
  <si>
    <t>SANDRA BIBIANA VALENCIA TORO</t>
  </si>
  <si>
    <t>Fuente 20 Acta No 02 - Contrato No. Interno 1241 del 2026 - Secop II No CO1.PCCNTR.8969053 Contratista FABIAN ALBERTO ARIAS ARANGO período de Pago del 22 DE FEBRERO AL 21 DE MARZO del 2026 Planilla de Seguridad Social No 6004340701 correspondiente al mes de FEBRERO  2026</t>
  </si>
  <si>
    <t>FABIAN ALBERTO ARIAS ARANGO</t>
  </si>
  <si>
    <t>JORGE IVAN VALENCIA RENDON</t>
  </si>
  <si>
    <t>FUENTE 20. PAGO ACTA PARCIAL No. 2  CONTRATO No. INTERNO 2751 DEL 30 DE ENERO DE 2026 SECOP II No. CO1.PCCNTR. 9173025, CONTRATISTA DIONISIO ARANGO BOTERO, PERIODO DE PAGO DEL 2 DE MARZO AL 1 DE ABRIL  DE 2026. PLANILLA DE SEGURIDAD SOCIAL No. 6008192261 DEL MES DE MARZO  DE 2026</t>
  </si>
  <si>
    <t>DIONISIO ARANGO BOTERO</t>
  </si>
  <si>
    <t>FONDO # 20 ACTA PARCIAL # 2 DEL CONTRATO 2717 DE FECHA 30 DE ENERO DE 2026 SECOPII CO1. PCCNTR. 9257278 CONTRATISTA PABLO OSPINA MARULANDA POR EL PERIODO COMPRENDIDO ENTRE EL 02 DE MARZO DE 2026 Y EL 01 DE ABRIL DE 2026. PLANILLA DE PAGO DE APORTES 9501953051 CORRESPONDIENTE AL MES DE MARZO DE 2026. LA ARL POR SER RIESGO IV SE ASUMIÓ POR LA GOBERNACIÓN DE RISARALDA, SE ADJUNTA RESOLUCIÓN 01737 DE 17 DE MARZO DE 2026.</t>
  </si>
  <si>
    <t>PABLO OSPINA MARULANDA</t>
  </si>
  <si>
    <t>FUENTE 20. PAGO ACTA PARCIAL  02   DEL CONTRATO  NO INTERNO  1963 COP II NO CO1.PCCNTR.9110984 DE FECHA 25/01/2026 DEL CONTRATISTA MARIA JANNETH TORO DEL PERIODO COMPRENDIDO DESDE EL DESDE EL 28/2/2026 AL 27/3/2026 Y PLANILLA DE PAGO DE SEGURIDAD SOCIAL N° 4644486318 DE MES DE MARZO DE 2026</t>
  </si>
  <si>
    <t>MARIA JANNETH TORO GOMEZ</t>
  </si>
  <si>
    <t>APORTES SEGURIDAD SOCIAL SALUD (PÚBLICO Y PRIVADO) MES DE MARZO DE 2026.</t>
  </si>
  <si>
    <t>Fuente 20 Acta No. 2 Contrato No Interno 479 del 2026 Secop II No. CO1.PCCNTR. 8847054 contratista Laura Lucia Amaya Guerra. Periodo de Pago: del 17 de febrero al 16 de marzo del 2026. Planilla de Seguridad Social No. 6007819676 y 6012854706 del mes de febrero.</t>
  </si>
  <si>
    <t>LAURA LUCIA AMAYA GUERRA</t>
  </si>
  <si>
    <t>Fuente 1 Acta No.02 Contrato No. Interno 910 del 2026 - Secop II No. CO1.PCCNTR. 8867204 Contratista ANGELA MILENA VELASCO Período de Pago: del 20 febrero al 19 de marzo 2026 Planilla de Seguridad Social Nº 36570512 que corresponde al mes de febrero.</t>
  </si>
  <si>
    <t>ANGELA MILENA VELASCO ARBELAEZ</t>
  </si>
  <si>
    <t>ELSA HELENA RUBIANO VILLEGAS</t>
  </si>
  <si>
    <t>Fuente 20 Acta No 02 - Contrato No. Interno 0171 del 2026 - Secop II No CO1.PCCNTR.8828708 Contratista DANIEL ALEJANDRO CASTRILLON MARIN período de Pago del 13 DE FEBRERO AL 12 DE MARZO del 2026 Planilla de Seguridad Social No 4643189662  correspondiente al mes de FEBRERO  2026</t>
  </si>
  <si>
    <t>DANIEL ALEJANDRO CASTRILLON MARIN</t>
  </si>
  <si>
    <t>Fuente 20. Acta No. 2 Contrato No. Interno 1780 del 24 de enero de 2026 - Secop II No. CO1.PCCNTR.8999894 Contratista Yeny Marcela Santamaria Tabares. Período de Pago: del 28/02/2026 a 28/03/2026. Planilla de Seguridad Social No. 1078772153 mes de febrero del 2026.</t>
  </si>
  <si>
    <t>YENY MARCELA SANTAMARIA TABARES</t>
  </si>
  <si>
    <t>HUMBERTO FRANCO BUITRAGO</t>
  </si>
  <si>
    <t>NUMERO DE CONTRATO INTERNO 2367 SECOP II NO. CO1.PCCNTR.9175603 DE FECHA 28 DE FEBRERODE 2026,CONTRATISTA  LUISA MARÍA GUTIÉRREZ MARÍN, PERIODO DE PAGO DESDE EL 02 DE MARZO DE 2026 HASTA EL 01 DE ABRIL DE 2026, PLANILLA DE SEGURIDAD SOCIAL 4648053998  PAGO DEL MES DE MARZO DE 2026</t>
  </si>
  <si>
    <t>LUISA MARIA  GUTIERREZ MARIN</t>
  </si>
  <si>
    <t>APORTES PARAFISCALES, ICBF, CAJAS DE COMPENSACIÓN Y SENA, MES DE MARZO DE 2026.</t>
  </si>
  <si>
    <t>PAGO No 1, CONTRATO 1612 " PRESTAR SERVICIOS PROFESIONALES A LA SECRETARIA DE SALUD PARA LA ARTICULACION DE LOS PROYECTOS MÉDICO ARQUITECTÓNICOS EN EL MARCO DE LA ESTRATEGIA DE ATENCION PRIMARIA EN SALUD¿, SE ADJUNTA PLANILLA DE PAGO No 4641531126 CORRESPONDIENTE AL MES DE ENERO Y PLANILLA DE PAGO No 4645544125 CORRESPONDIENTE AL MES DE FEBRERO DE 2026. PERIODO DE PAGO DEL 26 DE ENERO AL 25 DE FEBRERO DEL 2026.</t>
  </si>
  <si>
    <t>CARLOS ALBERTO ARCILA CARVAJAL</t>
  </si>
  <si>
    <t>FUENTE 20 - ACTA 02 - CONTRATO INTERNO 780 DE 2026 - SECOP II No 8901114 - CONTRATISTA DANIEL CAMILO RAMIREZ MARTINEZ - PERIODO COMPRENDIDO ENTRE EL 19 DE FEBRERO AL 18 DE MARZO DE 2026 - PLANILLA DE APORTES 9500355121.</t>
  </si>
  <si>
    <t>DANIEL CAMILO RAMIREZ MARTINEZ</t>
  </si>
  <si>
    <t>PAGO ACTA PARCIAL # 2 CONTRATO DE PRESTACION DE SERVICIO # 2478 CORRESPONDIENTE  AL PERIODO DE 2 DE MARZO AL 1 DE ABRIL CON NUMERO DE PLANILLA #6014168516</t>
  </si>
  <si>
    <t>JUAN DAVID LEON FERNANDEZ</t>
  </si>
  <si>
    <t>FUENTE 20, ACTA DE PAGO 3 AL CONTRATO DE PRESTACION DE SERVICIOS NÚMERO INTERNO 34 NÚMERO SECOP II CO1.PCCNTR.8785722 DE ENERO 08 DE 2026, PERIODO DE PAGO DEL 09 DE MARZO DE 2026 AL 08 DE ABRIL DE 2026, PLANILLA DE PAGO NUMERO 6009593373 DE MARZO DE 2026. CONTRATISTA LAURA PATRICIA PUGLIESE HOYOS</t>
  </si>
  <si>
    <t>LAURA PATRICIA PUGLIESE HOYOS</t>
  </si>
  <si>
    <t>ACTA PARCIAL No. 1 PAGO CORRESPONDIENTE AL CONTRATO No.1611 DE FECHA 22 DE ENERO DE 2026 No. DE CONTRATO SECOP II CO1.PCCNTR. 8976109 PERIODO DEL 26 DE ENERO  AL 25 DE FEBRERO DE 2026, SE ANEXA PLANILLA DE PAGO No. 4643889893  Y No. 4648036589  DEL MES DE ENERO  CONTRATISTA CLAUDIA LORENA GUTIERREZ</t>
  </si>
  <si>
    <t>CLAUDIA LORENA GUTIERREZ  ECHEVERRY</t>
  </si>
  <si>
    <t>Acta No. 02-2026 contrato No. interno 2106 de fecha 26/01/2026 Número de contrato SECOP II. CO1.PCCNTR.9077601, contratista Álvaro Lenis Orrego, Periodo pagado desde el 28 de febrero del 2026 hasta el 27 de marzo del 2026, Planilla de pago No. 4644675757 correspondiente al mes de marzo 2026.</t>
  </si>
  <si>
    <t>ALVARO LENIS ORREGO</t>
  </si>
  <si>
    <t>SECRETARIA DE TECNOLOGIAS DE LA INFORMACION Y LA COMUNICACION</t>
  </si>
  <si>
    <t>Fuente 20 Acta No 02 - Contrato No. Interno 0940 del 2026 - Secop II No CO1.PCCNTR.8938271 Contratista MAIRA ALEXANDRA SERNA período de Pago del 21 DE FEBRERO AL 20 DE MARZO del 2026 Planilla de Seguridad Social No  6008279926  correspondiente al mes de FEBRERO   2026</t>
  </si>
  <si>
    <t>MAIRA ALEXANDRA SERNA REINA</t>
  </si>
  <si>
    <t>FUENTE DE FINANCIACION 39 ACTA PARCIAL No 1 CONTRATO INTERNO No 870 DEL 17 DE ENERO DE 2026 SECOP II No CO1 PCCNTR 8927213 CONTRATISTA CLEMENCIA CECILIA HERNÁNDEZ GÓMEZ PERIODO DE PAGO DEL 26 ENERO AL 25 FEBRERO DE 2026 PLANILLA DE SEGURIDAD SOCIAL No 4644013002 DEL MES DE ENERO DE 2026</t>
  </si>
  <si>
    <t>CLEMENCIA CECILIA HERNANDEZ GOMEZ</t>
  </si>
  <si>
    <t>Fondo 20 Acta Parcial No. 02 del Contrato No. Interno 0302. Período comprendido entre el 15 de febrero de 2026 al 14 de marzo de 2026. Informe Planilla seguridad social No. 4643916114 correspondiente al mes de febrero de 2026.</t>
  </si>
  <si>
    <t>JAIME ALBERTO MEJIA CARDONA</t>
  </si>
  <si>
    <t>ACTA PARCIAL No. 02 PAGO CORRESPONDIENTE AL CONTRATO NO. 1586  DE FECHA 22 DE  ENERO 2026, NUMERO DE CONTRATO SECOP II. CO1.PCCNTR.9006567 PERIODO DEL 26 DE FEBRERO AL 25 MARZO DE 2026, SE ANEXA PLANILLA DE PAGO N°6009965475 DE FEBRERO DE 2026</t>
  </si>
  <si>
    <t>JUAN FERNANDO LOAIZA CALLE</t>
  </si>
  <si>
    <t>FUENTE 20 ACTA N°2 PARCIAL CONTRATO INTERNO NO. 0625 SECOP II No. 8839701 de fecha 14 de enero de 2026 CONTRATISTA NATALIA FLOREZ LOPEZ. PERIODO DE PAGO: DEL 19 DE FEBRERO AL 18 DE MARZO DE 2026. PLANILLA DE SEGURIDAD SOCIAL N°6006449247 CORRESPONDIENTE AL MES DE FEBRERO DE 2026</t>
  </si>
  <si>
    <t>NATALIA FLOREZ LOPEZ</t>
  </si>
  <si>
    <t>"Fuente 20, Acta No. 2 Contrato No. Interno 2353 del 2026- Secop II No. CO1.PCCNTR.9221880, Contratista Oscar Gonzalez Valencia. Período de Pago: del 01 de marzo al 30 de marzo de 2026. Planilla de Seguridad Social No. 72816837 de marzo de 2026</t>
  </si>
  <si>
    <t>OSCAR GONZALEZ VALENCIA</t>
  </si>
  <si>
    <t>Fondo 20 ACTA No. 02 Contrato No interno 2293 del 28 enero del 2026 SECOP II No 9114244 de fecha 24/01/2026, periodo 1 marzo del 2026 HASTA 28 marzo del 2026, Planilla de pago N.º 6011431641 correspondiente al mes de marzo del 2026.</t>
  </si>
  <si>
    <t>HERNANDO ANTONIO TAPASCO GONZALEZ</t>
  </si>
  <si>
    <t>APORTES PARAFISCALES, ESAP, LEY 21, MES DE MAZO DE 2026.</t>
  </si>
  <si>
    <t>Acta No.2  Contrato No. Interno 2372 SECOP II No CO1.PCCNTR 9207165 Contratista LUZ ILDORY GUEVARA GUAPACHA.  Período de Pago:   Desde el 3 de Marzo hasta el  02 de Abril de 2026..  Planilla de Seguridad Social No. 9501600107 pagada el 18 de marzo de 2026.</t>
  </si>
  <si>
    <t>LUZ ILDORY GUEVARA GUAPACHA</t>
  </si>
  <si>
    <t>FUENTE 20. PAGO ACTA PARCIAL No. 2 CONTRATO No. INTERNO 2193 DEL 28 DE ENERO DE 2026 SECOP II No. CO1.PCCNTR. 9043862, CONTRATISTA NATALIA AGUDELO OROZCO, PERIODO DE PAGO DEL 29 DE FEBRERO AL 28 DE MARZO DE 2026. PLANILLAS DE SEGURIDAD SOCIAL No. 4644997398 DEL MES DE MARZO DE 2026</t>
  </si>
  <si>
    <t>NATALIA AGUDELO OROZCO</t>
  </si>
  <si>
    <t>FUENTE 58 ACTA N°2 PARCIAL CONTRATO INTERNO N° 0628 DE FECHA 14 DE ENERO DE 2026 NUMERO DE CONTRATO SECOP II.CO1.PCCNTR.8844739 CONTRATISTA ISABEL SOFIA ALVAREZ ZAPATA. PERIODO DE PAGO: DEL 26 DE FEBRERO AL 25 DE MARZO DE 2026. PLANILLA DE SEGURIDAD SOCIAL N°36124464 CORRESPONDIENTE AL MES DE ENERO DE 2026</t>
  </si>
  <si>
    <t>ISABEL SOFIA ALVAREZ ZAPATA</t>
  </si>
  <si>
    <t>FUENTE DE FINANCIACION 39 ACTA PARCIAL No 1 CONTRATO INTERNO No 1203 DEL 20 DE ENERO DE 2026 SECOP II No CO1 PCCNTR 8947394 CONTRATISTA JEIMMY VIVIANA MARTINEZ MOLINA PERIODO DE PAGO DEL 26 ENERO AL 25 FEBRERO DE 2026 PLANILLA DE SEGURIDAD SOCIAL No 6007968647 - 6009223207 - 2331697182 DEL MES DE ENERO Y FEBRERO DE 2026</t>
  </si>
  <si>
    <t>JEIMMY VIVIANA MARTINEZ MOLINA</t>
  </si>
  <si>
    <t>ADRIANA MILENA GARCIA QUINTERO</t>
  </si>
  <si>
    <t>Fuente 20 Acta No 01 - Contrato No. Interno 2127 del 2026 - Secop II No CO1.PCCNTR.9117153 Contratista SARA ACEVEDO CARDOZO período de Pago del 29 DE ENERO AL 28 DE FEBRERO del 2026 Planilla de Seguridad Social No 36530542 correspondiente al mes de FEBRERO  2026</t>
  </si>
  <si>
    <t>SARA ACEVEDO CARDOZO</t>
  </si>
  <si>
    <t>FUENTE 20 - ACTA 02 - CONTRATO INTERNO 2245 DE 2026 - SECOP II No 9118198 - CONTRATISTA VANESSA RESTREPO CORTES - PERIODO COMPRENDIDO ENTRE EL 28 DE FEBRERO AL 27 DE MARZO DE 2026 - PLANILLA DE APORTES 468102581.</t>
  </si>
  <si>
    <t>VANESSA RESTREPO CORTES</t>
  </si>
  <si>
    <t>ACTA PARCIAL No. 1 PAGO CORRESPONDIENTE AL CONTRATO No.0825 DE FECHA 16 DE ENERO DE 2026 No. DE CONTRATO SECOP II CO1.PCCNTR. 8914170 PERIODO DEL 20 DE ENERO  AL 19 DE FEBRERO DE 2026, SE ANEXA PLANILLA DE PAGO No. 51363312 DEL MES DE ENERO  CONTRATISTA CARLOS EDUARDO TORO AVILA</t>
  </si>
  <si>
    <t>CARLOS EDUARDO TORO AVILA</t>
  </si>
  <si>
    <t>JOSE GERSAIN RAMIREZ PEREZ</t>
  </si>
  <si>
    <t>PAGO ACTA DE SEGUIMIENTO NRO 02 DE MARZO 27 DE 2026. RESOLUCION 1050 DE FEBRERO 17 DE 2026. GASTOS CORRESPONDIENTES AL MES DE FEBRERO DE 2026.</t>
  </si>
  <si>
    <t>TRIBUNAL DEPARTAMENTAL ETICO DE ENFERMERIA DE CALDAS RISARALDA, QUINDIO Y TOLI</t>
  </si>
  <si>
    <t>PAGO ACTA PARCIAL No 2 DE PRESTACION DE SERVICIOS PROFESIONALES 0848, PERIODO CORRESPONDIENTE AL 19 DE FEBRERO AL 18 DE FEBRERO DE 2026, PLANILLA DE SEGURIDAD SOCIAL 4644514109 CORRESPONDIENTE AL MES DE FEBRERO DE LA VIGENCIA</t>
  </si>
  <si>
    <t>JUAN SEBASTIAN PEREA DUQUE</t>
  </si>
  <si>
    <t>FUENTE 42. ACTA PARCIAL 02 CONTRATO NO. INTERNO 2527 DEL 2026 - SECOP II NO. CO1.PCCNTR.9208233. PATRICIA FRANCO RODRIGUEZ. PERÍODO DE PAGO: DEL 01 DE MARZO AL 29 DE MARZO. PLANILLA DE SEGURIDAD SOCIAL NO. 36257010 DEL MES DE FEBRERO.</t>
  </si>
  <si>
    <t>PATRICIA FRANCO RODRIGUEZ</t>
  </si>
  <si>
    <t>FUENTE 20 ACTA N°2 PARCIAL CONTRATO INTERNO NO. 0715 SECOP II No. 8839012 de fecha 14 de enero de 2026 CONTRATISTA JOSÉ WILLIAN GUTIÉRREZ AGUIRRE. PERIODO DE PAGO: DEL 20 DE FEBRERO AL 19 DE MARZO DE 2026. PLANILLA DE SEGURIDAD SOCIAL N°6006449247 CORRESPONDIENTE AL MES DE FEBRERO DE 2026</t>
  </si>
  <si>
    <t>JOSE WILLIAM GUTIERREZ AGUIRRE</t>
  </si>
  <si>
    <t>Fuente 32. Pago Acta Parcia 02; contrato interno N 1599 de 2026 - 23 de enero de 2026 NUMERO DE CONTRATO SECOP II. 9026537 CONTRATISTA CAROLINA VASQUEZ ECHEVERRI, periodo comprendido entre el 4 de marzo de 2026 al 03 de abril de 2026; pago de seguridad social mes de marzo de 2026 según planilla 4645722597</t>
  </si>
  <si>
    <t>CAROLINA VASQUEZ ECHEVERRI</t>
  </si>
  <si>
    <t>FUENTE 20, ACTA DE PAGO 3 AL CONTRATO DE PRESTACION DE SERVICIOS NÚMERO INTERNO 031 NÚMERO SECOP II CO1.PCCNTR.8790890 DE ENERO 08 DE 2026, PERIODO DE PAGO DEL 09 DE MARZO DE 2026 AL 08 DE ABRIL DE 2026, PLANILLA DE PAGO NUMERO 6006155677 DE FEBRERO DE 2026. CONTRATISTA MAIRA ALEXANDRA MORENO PINO</t>
  </si>
  <si>
    <t>MAIRA ALEXANDRA MORENO PINO</t>
  </si>
  <si>
    <t>Pago acta parcial 2 del contrato de prestación de servicios No interno 2248 y número SECOP II. CO1.PCCNTR.9090743 de fecha 28 de enero de 2026, Contratista MARTHA EUGENIA BOTERO DE VÉLEZ periodo comprendido entre 01 de marzo y 28 de marzo 2026, planilla No 1080903074  correspondiente al mes de marzo.</t>
  </si>
  <si>
    <t>MARTHA EUGENIA BOTERO DE VÉLEZ</t>
  </si>
  <si>
    <t>FUENTE 58 ACTA N°2 PARCIAL CONTRATO INTERNO N° 1304 DE FECHA 20 DE ENERO DE 2026 NUMERO DE CONTRATO SECOP II.CO1.PCCNTR.8843138 YURI MELISA VELEZ CASTAÑO. PERIODO DE PAGO: DEL 26 DE FEBRERO AL 25 DE MARZO DE 2026. PLANILLA DE SEGURIDAD SOCIAL N°4641870559 CORRESPONDIENTE AL MES DE FEBRERO DE 2026</t>
  </si>
  <si>
    <t>YURI MELISA VELEZ CASTAÑO</t>
  </si>
  <si>
    <t>ACTA No. 02 Contrato No interno 2461 SECOP II No 9181635 de fecha 29/01/2026, contratista Maricela Hoyos Hoyos, periodo de pagado desde 02/03/2026 hasta 01/04/2026, planilla de pago No. N.º 1079196447 del 13/03/2026 de marzo.</t>
  </si>
  <si>
    <t>MARICELA HOYOS HOYOS</t>
  </si>
  <si>
    <t>FUENTE 20. PAGO ACTA PARCIAL No. 2 CONTRATO No. INTERNO 420 DEL 14 DE ENERO DE 2026 SECOP II No. CO1.PCCNTR. 8830882, CONTRATISTA SOPHIE CASTRO CIFUENTES, PERIODO DE PAGO DEL 15 DE FEBRERO AL 14 DE MARZO DE 2026. PLANILLA DE SEGURIDAD SOCIAL No. 84303790   DEL MES DE MARZO DE 2026.</t>
  </si>
  <si>
    <t>SOPHIE CASTRO CIFUENTES</t>
  </si>
  <si>
    <t>Fuente 20 Acta No. 2 No.001 CONTRATO No INTERNO 2238 SECOP II. CO1.PCCNTR.9166306 DE FECHA 27/01/2026, MARIA ALEJANDRA MARQUEZ DUQUE Periodo de pago: del 01/03/2026 al 30/03/2026. Planilla de seguridad social N°36370408 del mes de  marzo de 2026.</t>
  </si>
  <si>
    <t>MARIA ALEJANDRA MARQUEZ DUQUE</t>
  </si>
  <si>
    <t>FUENTE 20 - ACTA 02 - CONTRATO INTERNO 1255 DE 2026 - SECOP II No 8976672 - CONTRATISTA JUAN PABLO JIMENEZ URIBE - PERIODO COMPRENDIDO ENTRE EL 22 DE FEBRERO AL 21 DE MARZO DE 2026 - PLANILLA DE APORTES 6005398789.</t>
  </si>
  <si>
    <t>JUAN PABLO JIMENEZ URIBE</t>
  </si>
  <si>
    <t>SANDRA PATRICIA ZAPATA ZAPATA ACTA DE PAGO 2 CONTRATO 2097 DEL 26 DE ENERO DEL 2026 PERIODO DE PAGO COMPRENDIDO ENTRE EL 3 DE MARZO AL 2 DE ABRIL DE 2026, PLANILLA DE PAGO 9501944188 CORRESPONDIENTE AL MES DE MARZO DE 202</t>
  </si>
  <si>
    <t>SANDRA PATRICIA ZAPATA ZAPATA</t>
  </si>
  <si>
    <t>Fuente 20 Acta No 02 - Contrato No. Interno 0851 del 2026 - Secop II No CO1.PCCNTR.8866023 Contratista YOLANDA MUÑOZ GALEANO período de Pago del 19 DE FEBRERO AL 18 DE MARZO del 2026 Planilla de Seguridad Social No 9500162598 correspondiente al mes de FEBRERO  2026</t>
  </si>
  <si>
    <t>YOLANDA MUÑOZ GALEANO</t>
  </si>
  <si>
    <t>FUENTE DE FINANCIACIÓN 20 - ACTA PARCIAL N°. 02. CONTRATO INTERNO N° 2720 SECOP II N° 9279210 DEL 30 DE ENERO DE 2026.- ANGELA MARIA MEJIA CARDONA - PERIODO DE PAGO DEL 02 DE MARZO AL 01 INCLUSIVE DE ABRIL DE 2026 - PLANILLA DE SEGURIDAD SOCIAL N°. 36416279 DEL MES MARZO/2026.</t>
  </si>
  <si>
    <t>ANGELA MARIA MEJIA CARDONA</t>
  </si>
  <si>
    <t>Fuente 20 Acta No. 1 Contrato No Interno 1731 del 2026 Secop II No. CO1.PCCNTR. 9021153 contratista Leidy Johanna Romero Zapata. Periodo de Pago: del 27 de enero al 26 de febrero del 2026. Planillas de Seguridad Social No. 6001168398 y 6010961742 de los meses de enero y febrero.</t>
  </si>
  <si>
    <t>LEIDY JOHANNA ROMERO ZAPATA</t>
  </si>
  <si>
    <t>FUENTE 60 ACTA N°2 PARCIAL CONTRATO INTERNO No. 0355 SECOP II No. 8839045 de fecha 12 de enero de 2026 CONTRATISTA DIEGO FERNEY ECHEVERRI RAMIREZ. PERIODO DE PAGO: DEL 19 DE FEBRERO AL 18 DE MARZO DE 2026. PLANILLA DE SEGURIDAD SOCIAL N°1079086254 CORRESPONDIENTE AL MES DE FEBRERO DE 2026</t>
  </si>
  <si>
    <t>DIEGO FERNEY ECHEVERRI RAMIREZ</t>
  </si>
  <si>
    <t>NUMERO DE CONTRATO INTERNO 1683 SECOP II NO. CO1.PCCNTR.9033380 DE FECHA 23 DE ENERO DE 2026,CONTRATISTA DIEGO GERMÁN JARAMILLO RIOS PERIODO DE PAGO DESDE EL 02 DE MARZO DE 2026 HASTA EL 01 DE ABRIL DE 2026, PLANILLA DE SEGURIDAD SOCIAL 4648375626 PAGO DEL MES DE MARZO DE 2026</t>
  </si>
  <si>
    <t>DIEGO GERMAN JARAMILLO RIOS</t>
  </si>
  <si>
    <t>FUENTE 20. PAGO ACTA No. 2 Contrato No interno 2113 SECOP II No .8961317 de fecha 28 de enero de 2026, CONTRATISTA Nancy Giovana Velez Velez, PERIODO DE PAGO DEL 28 DE FEBERO  DE 2026 HASTA 27 DE MARZO DE 2026. PLANILLA DE SEGURIDAD SOCIAL NO 4645303535 de FEBRERO de 2026</t>
  </si>
  <si>
    <t>NANCY GIOVANA VELEZ VELEZ</t>
  </si>
  <si>
    <t>FUENTE 58 ACTA N°2 PARCIAL CONTRATO INTERNO N° 0365 DE FECHA 12 DE ENERO DE 2026 NUMERO DE CONTRATO SECOP II.CO1.PCCNTR.8836268 DANIELA RUA RODRIGUEZ. PERIODO DE PAGO: DEL 26 DE FEBRERO AL 25 DE MARZO DE 2026. PLANILLA DE SEGURIDAD SOCIAL N°9500487448 CORRESPONDIENTE AL MES DE FEBREO DE 2026</t>
  </si>
  <si>
    <t>DANIELA RUA RODRIGUEZ</t>
  </si>
  <si>
    <t>ACTA No. 2 Contrato No interno 2611 de fecha 30/01/2026 SECOP II No.CO1.PCCNTR. 9248717, contratista Leidy Carolina Arcila Cardona, periodo pagado: desde 02/03/2026 hasta 01/04/2026, Planilla de pago No. 6008585830 correspondiente al mes de marzo 2026</t>
  </si>
  <si>
    <t>LEIDY CAROLINA ARCILA CARDONA</t>
  </si>
  <si>
    <t>Fuente 20. Acta 2. Contrato interno No.1932 de enero de 2026. SECOP II No CO1.PCCNTR.9077689. PAULA ANDREA MORALES GÓMEZ. Periodo de pago del 27 de febrero al 26 de marzo de 2026. Planilla de pago No. 4642473375 del mes de febrero de 2026.</t>
  </si>
  <si>
    <t>PAULA ANDREA MORALES GOMEZ</t>
  </si>
  <si>
    <t>Fuente 20 Acta No 02 - Contrato No. Interno 1112 del 2026 - Secop II No CO1.PCCNTR.8902231 Contratista FABIAN ANTONIO GRAJALES SALINAS período de Pago del 21 DE FEBRERO AL 20 DE MARZO del 2026 Planilla de Seguridad Social No 1750550877 correspondiente al mes de MARZO  2026</t>
  </si>
  <si>
    <t>FABIAN ANTONIO GRAJALES SALINAS</t>
  </si>
  <si>
    <t>Fuente 20 Acta No. 02   Contrato No. Interno 1444 del 22 de enero de 2026 Secop II No. CO1.PCCNTR 9019720 Contratista WILSON MUÑOZ MONTOYA periodo de pago desde el 23 de FEBRERO al 22 de MARZO, Planilla de Seguridad Social No6005515467del mes de FEBRERO de 2026</t>
  </si>
  <si>
    <t>WILSON MUÑOZ MONTOYA</t>
  </si>
  <si>
    <t>TRIBUNAL SECCIONAL DE ETICA MEDICA DEPARTAMENTAL DE RISARALDA</t>
  </si>
  <si>
    <t>Fuente 246 ACTA PARCIAL 2 Contrato No. Interno 2543 DEL 2026 - Secop II No. CO1.PCCNTR. 9179201 contratista STEVEN CARDONA ORTIZ Período de 2  marzo  AL 1 DE abril DEL 2026 PLANILLA N: 5168135389 mes de marzo del 2026.</t>
  </si>
  <si>
    <t>STEVEN CARDONA ORTIZ</t>
  </si>
  <si>
    <t>Fuente 20 Acta No 02 - Contrato No. Interno 1902 del 2026 - Secop II No CO1.PCCNTR.9059298 Contratista LUISA FERNANDA GARCIA MARTINEZ período de Pago del 27 DE FEBRERO AL 26 DE MARZO del 2026 Planilla de Seguridad Social No 4641689676 correspondiente al mes de FEBRERO  2026</t>
  </si>
  <si>
    <t>LUISA FERNANDA GARCIA MARTINEZ</t>
  </si>
  <si>
    <t>APORTES DE SEGURIDAD SOCIAL - ARL MES DE MARZO DE 2026.</t>
  </si>
  <si>
    <t>Fuente 20. Acta parcial 01 del contrato interno No. 2412 de fecha 28 de ENERO de 2026. Secop II CO1.PCCNTR.9164818, contratista LUIS ALBERTO PALOMEQUE MOSQUERA. Periodo de pago del 02 de FEBRERO hasta el 01 de MARZO de 2026. Planilla de pago de seguridad social del mes de FEBRERO de 2026, N.º 4646205456.</t>
  </si>
  <si>
    <t>LUIS ALBERTO PALOMEQUE MOSQUERA</t>
  </si>
  <si>
    <t>MARIA BEATRIZ BONILLA BUENAÑO PAGO PARCIAL 2 CONTRATO 1895 DE 24 DE ENERO DE 2026 PERIODO COMPRENDIDO ENTRE EL 2 DE MARZO  AL 1 DE ABRIL DE 2026 PLANILLA DE PAGO 4644936569 DEL MES DE MARZO  DE 2026.</t>
  </si>
  <si>
    <t>MARIA BEATRIZ BONILLA BUENAÑO</t>
  </si>
  <si>
    <t>Fuente 20 Acta No. 2 Contrato No Interno 1221 del 2026 Secop II No. CO1.PCCNTR. 8894504 contratista Crhistian Londoño Orrego. Periodo de Pago: del 22 de febrero al 21 de marzo del 2026. Planilla de Seguridad Social No. 4644742896 del mes de febrero.</t>
  </si>
  <si>
    <t>CRHISTIAN LONDOÑO ORREGO</t>
  </si>
  <si>
    <t>Fuente 20 Pago Acta Parcial No. 02 Contrato No. Interno 2419 del 28 de enero de 2026 SECOP II No. CO1.PCCNTR.9168586, Contratista LUIS CARLYLE ISAZA RODRÍGUEZ correspondiente al período: del 04 de marzo al 03 de abril de 2026. Planilla de Seguridad Social No. 4646375041 mes de marzo de 2026</t>
  </si>
  <si>
    <t>LUIS CARLYLE ISAZA RODRIGUEZ</t>
  </si>
  <si>
    <t>POR LA CUAL SE RESUELVE UNA SOLICITUD DE RECONOCIMIENTO Y PAGO DE AUXILIO FUNERARIO DE LA SEÑORA ZULAY ANTONIA MARTINEZ ALVAREZ SEGÚN LA RESOLUCIÓN 1489 DEL 09 DE MARZO DEL 2026</t>
  </si>
  <si>
    <t>ZULAY MARTINEZ ALVAREZ</t>
  </si>
  <si>
    <t>FUENTE 20 Acta Nro 2 Contrato Nro Interno 2284 del 2701/2026. SECOP II Nro. CO1.PCCNTR.9165642 Contratista ALEJANDRO HENAO RINCON. Periodo de Pago: del 2 de marzo del 2020 al 1 de abril del 2026. Según planillas 36590754 el mes marzo de 2026.</t>
  </si>
  <si>
    <t>ALEJANDRO HENAO RINCON</t>
  </si>
  <si>
    <t>FUENTE DE FINANCIACIÓN 20 - ACTA PARCIAL N°. 02. CONTRATO INTERNO N° 1702 SECOP II N° 8981074 DEL 23 DE ENERO DE 2026.- JAVIER ANTONIO HERNANDEZ OSORIO - PERIODO DE PAGO DEL 28 DE FEBRERO AL 27 INCLUSIVE DE MARZO DE 2026 - PLANILLA DE SEGURIDAD SOCIAL N°. 36401716 DEL MES FEBRERO/2026.</t>
  </si>
  <si>
    <t>JAVIER ANTONIO HERNANDEZ OSORIO</t>
  </si>
  <si>
    <t>PAGO NOMINA DE 1 JUBILADO DEL HOSPITAL SAN VICENTE DE PAUL DE SANTA ROSA CORRESPONDIENTE A LOS MESES DE SEPTIEMBRE 2025 A ENERO 2026 SEGUN RESOLUCION No. 1903 DEL 25 DE MARZO DE 2026</t>
  </si>
  <si>
    <t>E.S.E. HOSPITAL SAN VICENTE DE PAUL</t>
  </si>
  <si>
    <t>Fuente 20, acta No 02 Contrato de prestación de servicios Nro. Interno 0515 SECOP II No CO1.PCCNTR 8845476 de fecha 15 de enero de 2026 Periodo del 16 de febrero del 2026 al 15 de marzo del 2026, planilla de seguridad social de pago No 51785548 del mes de febrero del 2026.</t>
  </si>
  <si>
    <t>MONICA MARIA PUERTAS POSSO</t>
  </si>
  <si>
    <t>ACTA PARCIAL No. 1 PAGO CORRESPONDIENTE AL CONTRATO No.2093 DE FECHA 26 DE ENERO DE 2026 No. DE CONTRATO SECOP II CO1.PCCNTR. 9128703  PERIODO DEL  2 DE FEBRERO AL 01 DE MARZO DE 2026, SE ANEXA PLANILLA DE PAGO No. 6008989621 y No. 6013247511.  DEL MES DE FEBRERO  CONTRATISTA HUMBERTO GUTIERREZ CASTAÑEDA</t>
  </si>
  <si>
    <t>HUMBERTO GUTIERREZ CASTAÑEDA</t>
  </si>
  <si>
    <t>FUENTE 20 Acta Nro 2 ¿ Contrato Nro Interno 2276 del 27/01/2026. SECOP II Nro. CO1.PCCNTR.9160956  Contratista JUAN JOSE GIRALDO CALLE. Periodo de Pago: del 2 de marzo del 2026 al 1 de abril del 2026. Según planilla 1079848327  del mes febrero de 2026.</t>
  </si>
  <si>
    <t>JUAN JOSE GIRALDO CALLE</t>
  </si>
  <si>
    <t>Fuente 246 Acta 2 Contrato No. Interno 2544 del 2026 - Secop II No. CO1.PCCNTR.9240201 Contratista JUAN CAMILO BEDOYA GOMEZ Período de Pago: 2 DE MARZO  AL 1 DE ABRIL  DEL 2026 Planilla de Seguridad Social No: 4645512282 MES DE FEBRERO DEL 2026.</t>
  </si>
  <si>
    <t>JUAN CAMILO BEDOYA GOMEZ</t>
  </si>
  <si>
    <t>FUENTE 20, ACTA 02 CONTRATO # 1086 DEL 20 ENERO 2026,  N° DE CONTRATO SECOP 2 CO1.PCCNTR.8876828 , CONTRATISTA AMADA LUZ LEIVA GARCIA , PERIODO PAGO 20/02/2026 al 19/03/2026 PLANILLA  DE PAGO DE SEGURIDAD SOCIAL  FEBRERO  # N°  4647812666  del 19 marzo 2026 .</t>
  </si>
  <si>
    <t>AMADA LUZ LEIVA GARCIA</t>
  </si>
  <si>
    <t>Acta No. 01 Contrato No. Interno 2291 del 2026 - Contratista John Fredy Bonilla.  Período de Pago: 10 de febrero 2026 al 09 de marzo 2026.  Planilla de Seguridad Social No. 59402782 Febrero.</t>
  </si>
  <si>
    <t>JHON FREDY BONILLA A.</t>
  </si>
  <si>
    <t>Fondo 20 Acta No. 2 contrato interno 1102 de 2026 Secop II No. No 8966027 de fecha 19 de enero de 2026 ALEJANDRA ARBOLEDA BUSTAMANTE periodo de pago del 24 de Febrero al 23 de Marzo de 2026 con planilla de seguridad social No. 36281864 correspondiente al mes de Marzo de 2026.</t>
  </si>
  <si>
    <t>ALEJANDRA ARBOLEDA BUSTAMANTE</t>
  </si>
  <si>
    <t>FUENTE 58 ACTA N°2 PARCIAL CONTRATO INTERNO N° 0866 DE FECHA 16 DE ENERO DE 2026 NUMERO DE CONTRATO SECOP II.CO1.PCCNTR.8846557 JUAN DAVID MOLANO CASTAÑO. PERIODO DE PAGO: DEL 26 DE FEBRERO AL 25 DE MARZO DE 2026. PLANILLA DE SEGURIDAD SOCIAL N°4644463458 CORRESPONDIENTE AL MES DE FEBRERO DE 2026</t>
  </si>
  <si>
    <t>JUAN DAVID MOLANO CASTAÑO</t>
  </si>
  <si>
    <t>SANDRA LORENA DIAZ ACEVEDO PARA PARCIAL 2 CONTRATO 1870 DE 24 DE ENERO DE 2026 PERIODO DE PAGO COMPRENDIDO ENTRE EL 2 DE MARZO  AL 1 DE ABRIL  DE 2026, PLANILLA DE PAGO 70306783 CORREPONDIENTE AL MES DE MARZO DE 2026</t>
  </si>
  <si>
    <t>SANDRA LORENA DIAZ ACEVEDO</t>
  </si>
  <si>
    <t>FUENTE 20 CONTRATO DE PRESTACIÓN DE SERVICIOS NO INTERNO 2088 NUMERO DE CONTRATO SECOP II. CO1.PCCNTR.9119703 DE FECHA 29/01/2026 PERIODO COMPRENDIDO ENTRE EL 28 DE FEBRERO AL 28 DE MARZO DEL 2026 CON SEGURIDAD SOCIAL NÚMERO 6008537399 DEL MES DE MARZO DE 2026.</t>
  </si>
  <si>
    <t>YESENIA PAOLA CORDOBA QUESADA</t>
  </si>
  <si>
    <t>Fondo 20- Acta 02, del contrato No 0684 del 15 de enero del 2026-SECOP II N° CO1.PCCNTR.8871591 del periodo de pago comprendido entre el 19 de febrero al 18 de marzo del 2026 planilla de pago de seguridad social No. 9499293664 correspondiente al mes febrero del 2026.</t>
  </si>
  <si>
    <t>ANA SOFIA BAYER OSORIO</t>
  </si>
  <si>
    <t>FUENTE 20 - ACTA 02 - CONTRATO INTERNO 1472 DE 2026 - SECOP II No 8864255 - CONTRATISTA FERNANDO CORTES MARIN  - PERIODO COMPRENDIDO ENTRE EL 24 DE FEBRERO AL 23 DE MARZO DE 2026 - PLANILLA DE APORTES 4643275119 y 4647884500.</t>
  </si>
  <si>
    <t>FERNANDO CORTES MARIN</t>
  </si>
  <si>
    <t>Pago Acta Final  Fuente 20.  Contrato N°2064 SECOP II No COL1.PCCNTR. 9135582 de fecha 27 de enero del 2026. Contratista YENNY PAOLA ALVAREZ SEDANO Periodo de Pago 1 marzo al 16 marzo de 2026 Planilla de pago N°6011760521 del Contratista. Periodo Mes de marzo</t>
  </si>
  <si>
    <t>YENNY PAOLA ALVAREZ SEDANO</t>
  </si>
  <si>
    <t>Fuente 20 Acta No. 02    Contrato No. Interno 1876 del 24 de enero de 2026 - Secop II No. CO1.PCCNTR 9042355 Contratista DIANA MARIA VELASQUEZ GALLON Período de Pago: del 26 de FEBRERO al 25 de MARZO Planilla de Seguridad Social No. 9498989912 del mes de FEBRERO de 2026.</t>
  </si>
  <si>
    <t>DIANA MARIA VELASQUEZ GALLON</t>
  </si>
  <si>
    <t>Fuente 20 Acta No. Contrato No interno 1919 del 24 de enero de 2026 Secop II No. CO1.PCCNTR  9084207Contratista LUIS EDUARDO SOSA LOPEZ periodo de pago desde el 25 de FEBRERO al 24 de MARZO, Planilla de Seguridad Social No 9500197491del mes de MARZO de 2026.</t>
  </si>
  <si>
    <t>LUIS EDUARDO SOSA LOPEZ</t>
  </si>
  <si>
    <t>FUENTE 60. ACTA No.01 CONTRATO No. INTERNO 1583 DEL 2026 - SECOP II No.CO1.PCCNTR 8998979 CONTRATISTA JAIME LEON AGUDELO ORTIZ. PERÍODO DE PAGO DEL 30 DE ENERO AL 28 DE FEBRERO. PLANILLA DE SEGURIDAD SOCIAL No.4637347531 MES DE ENERO DE 2026.</t>
  </si>
  <si>
    <t>JAIME LEON AGUDELO ORTIZ</t>
  </si>
  <si>
    <t>OLGA LILIANA OSPINA JIMENEZ</t>
  </si>
  <si>
    <t>Fuente 20 Pago Acta Parcial No. 02 Contrato No. Interno 2404 del 28 de enero de 2026 SECOP II No. CO1.PCCNTR.9192951, Contratista SEBASTIAN MORENO MANYOMA correspondiente al período: del 7 de marzo al 6 de abril de 2026. Planilla de Seguridad Social No. 4649483759 mes de marzo de 2026</t>
  </si>
  <si>
    <t>SEBASTIAN MORENO MANYOMA</t>
  </si>
  <si>
    <t>FUENTE 58 ACTA N°2 PARCIAL CONTRATO INTERNO N° 0361 DE FECHA 12 DE ENERO DE 2026 NUMERO DE CONTRATO SECOP II.CO1.PCCNTR.8839183 AURA MARIA SALAZAR LOAIZA. PERIODO DE PAGO: DEL 26 DE FEBRERO AL 25 DE MARZO DE 2026. PLANILLA DE SEGURIDAD SOCIAL N°4640883223 CORRESPONDIENTE AL MES DE FEBRERO DE 2026</t>
  </si>
  <si>
    <t>AURA MARIA SALAZAR LOAIZA</t>
  </si>
  <si>
    <t>POR LA CUAL SE RESUELVE UNA SOLICITUD DE RECONOCIMIENTO Y PAGO DE AUXILIO FUNERARIO DEL SEÑOR HERNANDO ALVAREZ VILLEGAS, SEGÚN LA RESOLUCIÓN  1666 DEL 13 DE MARZO DEL 2026</t>
  </si>
  <si>
    <t>HERNANDO ALVAREZ VILLEGAS</t>
  </si>
  <si>
    <t>TRIBUNAL DE ETICA ODONTOLOGICA DE CALDAS</t>
  </si>
  <si>
    <t>FUENTE 20. PAGO ACTA PARCIAL  02   DEL CONTRATO  NO INTERNO  2633 COP II NO CO1.PCCNTR. 9241331 DE FECHA 30/1/2026 DEL CONTRATISTA JUAN SEBASTIAN JURADO RAMIREZ DEL PERIODO COMPRENDIDO DESDE  EL 02/03/2026 AL 01/04/2026 Y PLANILLA DE PAGO DE SEGURIDAD SOCIAL N°   1079762109 CORRESPONDIENTE AL MES  DE MARZO  DEL 2026</t>
  </si>
  <si>
    <t>JUAN SEBASTIAN JURADO RAMIREZ</t>
  </si>
  <si>
    <t>Fuente 20 Acta 2 Contrato No. Interno 1950 DEL 2026 - Secop II No. CO1.PCCNTR.9063071 Contratista CRISTIAN ALEJANDRO MARIN MARIN Período de Pago: 1 de marzo  AL 28 DE marzo DEL 2026 Planilla de Seguridad Social No: 1079963584 mes de febrero del 2026</t>
  </si>
  <si>
    <t>CRISTIAN ALEJANDRO MARIN MARIN</t>
  </si>
  <si>
    <t>Fuente 32, Acta No 2.- Contrato No Interno 2188 de fecha 27 de enero de 2026, número de contrato SECOP II. CO1.PCCNTR. 9119063, Contratista Yeny Aneider Rios Alzate. Periodo de pago: 28 de febrero de 2026 hasta 27 de marzo de 2026. Planilla No.8640556585 del 17 de marzo de 2026.</t>
  </si>
  <si>
    <t>YENY ANEIDER RIOS ALZATE</t>
  </si>
  <si>
    <t>FUENTE 58 ACTA N°2 PARCIAL CONTRATO INTERNO N° 0363 DE FECHA 12 DE ENERO DE 2026 NUMERO DE CONTRATO SECOP II.CO1.PCCNTR.8839503 CARLOS ARTURO AGUIRRE GARCIA. PERIODO DE PAGO: DEL 26 DE FEBRERO AL 25 DE MARZO DE 2026. PLANILLA DE SEGURIDAD SOCIAL N°4641589035 CORRESPONDIENTE AL MES DE FEBRERO DE 2026</t>
  </si>
  <si>
    <t>CARLOS ARTURO AGUIRRE GARCIA</t>
  </si>
  <si>
    <t>FUENTE 20. PAGO ACTA PARCIAL No. 2 CONTRATO No. INTERNO 2609 DEL 30 DE ENERO DE 2026 SECOP II No. CO1.PCCNTR. 9166504, CONTRATISTA JORGE EMIGDIO VELASQUEZ MARÍN, PERIODO DE PAGO DEL 2 DE MARZO AL 1 DE ABRIL DE 2026. PLANILLA DE SEGURIDAD SOCIAL No. 4642856614 DEL MES DE MARZO DE 2026</t>
  </si>
  <si>
    <t>JORGE EMIGDIO VELASQUEZ MARIN</t>
  </si>
  <si>
    <t>FUENTE 20. ACTA NO. 02  CONTRATO NO. INTERNO 1716   DEL 2026 - SECOP II NO. CO1.PCCNT. 9048323. DONALDO PARRA SANCHEZ. PERÍODO DE PAGO: DEL  26 DE FEBRERO AL 25 DE MARZO 2026. PLANILLA DE SEGURIDAD SOCIAL NO.  65300696     DEL MES DE FEBRERO.</t>
  </si>
  <si>
    <t>DONALDO PARRA SANCHEZ</t>
  </si>
  <si>
    <t>JOSE ALEXANDER PARRA PARRA ACTA DE PAGO 2 CONTRATO 1957 DEL 25 DE ENERO DEL 2026 PERIODO DE PAGO COMPRENDIDO ENTRE EL 2 DE MARZO  AL 1 DE ABRIL DE 2026, PLANILLA DE PAGO 1080211045 CORRESPONDIENTE AL MES DE FEBRERO DE 2026.</t>
  </si>
  <si>
    <t>JOSE ALEXANDER PARRA PARRA</t>
  </si>
  <si>
    <t>Fondo 20- Acta 01, del contrato No 1278 del 20 de enero del 2026-SECOP II N° COl.PCCNTR.8989996 del periodo de pago comprendido entre el 21 de enero al 20 de febrero del 2026 planilla de pago de seguridad social No. 4645308456 correspondiente al mes enero del 2026 y la planilla de pago de seguridad social No. 6012419767 correspondiente al mes febrero del 2026.</t>
  </si>
  <si>
    <t>DANIEL FELIPE QUINTERO MATAMBA</t>
  </si>
  <si>
    <t>FUENTE DE FINANCIACION 20. ACTA N° 1 CONTRATO INTERNO No 2084 DE FECHA 26 DE ENERO DEL 2026 - SECOP II No.CO1.PCCNTR. 9039874 MANUELA SERNA ARIAS, PERIODO DE PAGO: DEL 28 DE ENERO AL 27 DE FEBRERO DE 2026 PLANILLA DE SEGURIDAD SOCIAL No 6000804711 DEL MES DE ENERO Y PLANILLA No 6004250605 DEL MES DE FEBRERO DE 2026.</t>
  </si>
  <si>
    <t>MANUELA SERNA ARIAS</t>
  </si>
  <si>
    <t>Fuente 20. Acta Parcial N:2 del Contrato No. Interno 2158 del 2026 - Secop II No.CO1.PCCNTR.9097728 Contratista CARLOS ALBERTO PANESSO ARDILA. Período de Pago: 1 DE MARZO AL 28 DE MARZO DEL 2026  planilla de pago N.º : 4643449443 MES DE MARZO DEL 2026</t>
  </si>
  <si>
    <t>CARLOS ALBERTO PANESSO ARDILA</t>
  </si>
  <si>
    <t>Acta No. 02 el Contrato No interno No.  del 2454  Número de Contrato SECOP II CO1.PCCNTR.9189907 CONTRATISTA Manuela Garcia Castro Período de Pago del 02 de marzo hasta 01 de abril.</t>
  </si>
  <si>
    <t>MANUELA GARCIA CASTRO</t>
  </si>
  <si>
    <t>FUENTE 58 ACTA N°2 PARCIAL CONTRATO INTERNO N° 0447 DE FECHA 14 DE ENERO DE 2026 NUMERO DE CONTRATO SECOP II.CO1.PCCNTR.8846832 CONTRATISTA JUAN ESTEBAN ESTRADA HERNANDEZ. PERIODO DE PAGO: DEL 26 DE FEBRERO AL 25 DE MARZO DE 2026. PLANILLA DE SEGURIDAD SOCIAL N°84484948 CORRESPONDIENTE AL MES DE FEBRERO DE 2026</t>
  </si>
  <si>
    <t>JUAN ESTEBAN ESTRADA HERNANDEZ</t>
  </si>
  <si>
    <t>Fuente 32. ACTA No. 2 Contrato No. Interno 2240 de fecha 21 de enero de 2026. Número de Contrato SECOP II. CO1.PCCNTR. 9037116 contratista Yuliana Tobón Echeverry. Periodo de pago 02 de marzo al 01 de abril de 2026. Planilla de seguridad social No 9501921375 pagada el 06 de abril de 2026</t>
  </si>
  <si>
    <t>YULIANA TOBON ECHEVERRY</t>
  </si>
  <si>
    <t>PAGO DE VIATICOS Y GASTOS DE VIAJE DE LOS FUNCIONARIOS DE LA SECRETARIA DE DEPORTE Y RECREACION, EN LA CIUDAD DE BOGOTA, PROGRAMADA LOS DIAS 24 Y 25 DE MARZO DE 2026; SEGUN RESOLUCION 01662 DE 13 DE MARZO DE 2026</t>
  </si>
  <si>
    <t>SERGIO DANIEL GOMEZ PLAZA</t>
  </si>
  <si>
    <t>FUENTE 58 ACTA N°2 PARCIAL CONTRATO INTERNO N° 0623 DE FECHA 14 DE ENERO DE 2026 NUMERO DE CONTRATO SECOP II.CO1.PCCNTR.8840003 DIEGO ALEJANDRO POSADA MARTINEZ. PERIODO DE PAGO: DEL 26 DE FEBRERO AL 25 DE MARZO DE 2026. PLANILLA DE SEGURIDAD SOCIAL N°4642215971 CORRESPONDIENTE AL MES DE FEBRERO DE 2026</t>
  </si>
  <si>
    <t>DIEGO ALEJANDRO POSADA MARTINEZ</t>
  </si>
  <si>
    <t>Fuente 20 Acta 2 Contrato No. Interno 2058 DEL 26 DE ENERO DEL 2026 - Secop II No. CO1.PCCNTR.9002822 Contratista GERMAN ANTONIO LOPEZ VALENCIA Período de Pago: DEL 1 de marzo al 28 de marzo del 2026 Planilla de Seguridad Social No: 72795525 mes de marzo del 2026</t>
  </si>
  <si>
    <t>GERMAN ANTONIO LOPEZ VALENCIA</t>
  </si>
  <si>
    <t>FUENTE 58 ACTA N°2 PARCIAL CONTRATO INTERNO N° 0589 DE FECHA 14 DE ENERO DE 2026 NUMERO DE CONTRATO SECOP II.CO1.PCCNTR.8848239 NELSON ADRIAN BUSTAMENTE LARGO. PERIODO DE PAGO: DEL 26 DE FEBRERO AL 25 DE MARZO DE 2026. PLANILLA DE SEGURIDAD SOCIAL N°4642560928 CORRESPONDIENTE AL MES DE FEBRERO DE 2026</t>
  </si>
  <si>
    <t>NELSON ADRIAN BUSTAMANTE LARGO</t>
  </si>
  <si>
    <t>FUENTE 20. ACTA NO. 02  CONTRATO NO. INTERNO 2156    DEL 2026 - SECOP II NO. CO1.PCCNTR. 9024000. JESSE STEVEN ALVAREZ JARAMILLO . PERÍODO DE PAGO: DEL 01 DE MARZO   AL 29 DE MARZO 2026. PLANILLA DE SEGURIDAD SOCIAL NO.  4642592609 DEL MES DE FEBRERO 2026.</t>
  </si>
  <si>
    <t>JESSE STEVEN ALVAREZ JARAMILLO</t>
  </si>
  <si>
    <t>Fuente 20. Pago Acta parcial N 2; contrato interno N° 1915 de 2026 - SECOO II. CO1.PCCNTR.8997825, de fecha 24-01-2026; Contratista Uriel Antonio Fernández Calvo , periodo comprendido entre el 02 de marzo y el 01 de abril; pago de seguridad social del mes de febrero de 2026 según planillas 4643914774.</t>
  </si>
  <si>
    <t>URIEL ANTONIO FERNANDEZ CALVO</t>
  </si>
  <si>
    <t>Fuente 20. Acta No.2 contrato No. interno 1569 del 2026 - SECOP II No. CO1.PCCNTR. 9001706 ¿CINDY YULIED RAMIREZ GONZALEZ período de pago: del 26-02-2026. Al 25-03-2026 de seguridad social No.36282127 de marzo de 2026.</t>
  </si>
  <si>
    <t>CINDY YULIED RAMIREZ GONZALEZ</t>
  </si>
  <si>
    <t>FUENTE 58 ACTA N°2 PARCIAL CONTRATO INTERNO N° 0439 DE FECHA 14 DE ENERO DE 2026 NUMERO DE CONTRATO SECOP II.CO1.PCCNTR.8846532 KAROL DANIELA RIVAS TANUNGAMA. PERIODO DE PAGO: DEL 26 DE FEBRERO AL 25 DE MARZO DE 2026. PLANILLA DE SEGURIDAD SOCIAL N°4646327527 CORRESPONDIENTE AL MES DE FEBRERO DE 2026</t>
  </si>
  <si>
    <t>KAROL DANIELA RIVAS TANUNGAMA</t>
  </si>
  <si>
    <t>SANDRA MILENA VELEZ CORREA</t>
  </si>
  <si>
    <t>FUENTE 58 ACTA N°2 PARCIAL CONTRATO INTERNO N° 1082 DE FECHA 17 DE ENERO DE 2026 NUMERO DE CONTRATO SECOP II.CO1.PCCNTR.8848236 NICOLAS CADAVID ZAPATA. PERIODO DE PAGO: DEL 26 DE FEBRERO AL 25 DE MARZO DE 2026. PLANILLA DE SEGURIDAD SOCIAL N° 4643590375 CORRESPONDIENTE AL MES DE FEBRERO DE 2026</t>
  </si>
  <si>
    <t>NICOLAS CADAVID ZAPATA</t>
  </si>
  <si>
    <t>FUENTE 20 Acta parcial N°1 Contrato Interno N° 2698 de 30 de enero de 2026 SECOP II No 9266633. Contratista MARIA CAMILA URIBE PEREZ. PERIODO DE PAGO: 4 de febrero a 3 de marzo 2025. Planilla de pago: N° 1079702882 del 16 de Febrero del 2026</t>
  </si>
  <si>
    <t>MARIA CAMILA URIBE PEREZ</t>
  </si>
  <si>
    <t>Fuente 20. Acta No.2 contrato No. interno 0911 del 2026 - SECOP II No. CO1.PCCNTR. 8920501 ¿ ALEK STEVEN LOPEZ OSORIO período de pago: del 20-02-2026 al 19-03-2026.  Planilla de seguridad social No.6004303660 de febrero de 2026.</t>
  </si>
  <si>
    <t>ALEK STEVEN LOPEZ OSORIO</t>
  </si>
  <si>
    <t>FUENTE 58 ACTA N°2 PARCIAL CONTRATO INTERNO N° 2610 DE FECHA 30 DE ENERO DE 2026 NUMERO DE CONTRATO SECOP II.CO1.PCCNTR.9181162 JORGE EDUARDO ARIAS SUAREZ. PERIODO DE PAGO: DEL 02 DE MARZO AL 01 DE ABRIL DE 2026. PLANILLA DE SEGURIDAD SOCIAL N°84431797 CORRESPONDIENTE AL MES DE MARZO DE 2026</t>
  </si>
  <si>
    <t>JORGE EDUARDO ARIAS SUAREZ</t>
  </si>
  <si>
    <t>Fuente 20. Acta No. 02 Contrato No. Interno 1949 del 2026 - Secop II No.CO1.PCCNTR.9057982 Contratista LINA MARCELA MOLINA GRISALES. Período de Pago: 28 DE FEBRERO AL 27 DE MARZO DEL 2026  Planilla de Seguridad Social No.6014371338  MES DE MARZO DEL 2026.</t>
  </si>
  <si>
    <t>LINA MARCELA MOLINA GRISALES</t>
  </si>
  <si>
    <t>FUENTE 58 ACTA N°2 PARCIAL CONTRATO INTERNO N° 2473 DE FECHA 29 DE ENERO DE 2026 NUMERO DE CONTRATO SECOP II.CO1.PCCNTR.9150753 ANDRES FELIPE MESA ECHEVERRI. PERIODO DE PAGO: DEL 01 DE MARZO AL 29 DE MARZO DE 2026. PLANILLA DE SEGURIDAD SOCIAL N°8640669771 CORRESPONDIENTE AL MES DE FEBRERO DE 2026</t>
  </si>
  <si>
    <t>ANDRES FELIPE MESA ECHEVERRY</t>
  </si>
  <si>
    <t>AC MEDIANTE RESOLUCION No 1746 DEL 17/03/2026 SE ORDENA UN PAGO POR LA PRESTACION DE SERVICIOS EN ATENCION A FALLOS DE TUTELA Y URGENCIA - MIGRANTES.</t>
  </si>
  <si>
    <t>ESE HOSPITAL SANTA MONICA</t>
  </si>
  <si>
    <t>FUENTE 20, ACTA DE PAGO 2 AL CONTRATO DE PRESTACION DE SERVICIOS NÚMERO INTERNO 1965 NÚMERO SECOP II CO1.PCCNTR. 9089612 DE ENERO 24 DE 2026, PERIODO DE PAGO DEL 27 DE FEBRERO DE 2026 AL 26 DE MARZO DE 2026, PLANILLA DE PAGO NUMERO 4649361361 DE FEBRERO DE 2026 CONTRATISTA MELISSA VALBUENA CAMACHO</t>
  </si>
  <si>
    <t>MELISSA VALBUENA CAMACHO</t>
  </si>
  <si>
    <t>FUENTE 20 ACTA N°2 PARCIAL CONTRATO INTERNO N° 2430 DE FECHA 28 DE ENERO DE 2026 NUMERO DE CONTRATO SECOP II.CO1.PCCNTR.9169384 JHONNATAN STEVENS ERAZO LEMA. PERIODO DE PAGO: DEL 28 DE FEBRERO AL 29 DE MARZO DE 2026. PLANILLA DE SEGURIDAD SOCIAL N°4645345394 CORRESPONDIENTE AL MES DE MARZO DE 2026</t>
  </si>
  <si>
    <t>JHONNATAN STEVENS ERAZO LEMA</t>
  </si>
  <si>
    <t>AC MEDIANTE RESOLUCION No 1748 DEL 17/03/2026 SE ORDENA UN PAGO POR LA PRESTACION DE SERVICIOS EN ATENCION A FALLOS DE TUTELA Y URGENCIA - MIGRANTES.</t>
  </si>
  <si>
    <t>FUNDACIÓN LA LIGA AMA SALVAR VIDAS</t>
  </si>
  <si>
    <t>FUENTE 20- ACTA No. 01- Contrato No interno 1062- SECOP II No 8963197- CONTRATISTA KEVIN DAVID CARDENAS GARCIA- PERIODO DESDE 21/01/2026 HASTA 20/02/2026- PLANILLA No.1078336834</t>
  </si>
  <si>
    <t>KEVIN DAVID CARDENAS GARCIA</t>
  </si>
  <si>
    <t>PAGO ACTA PARCIAL # 2 CONTRATO DE PRESTACION DE SERVICIO # 2647 CORRESPONDIENTE  AL PERIODO DE 2 DE MARZO AL 1 DE ABRIL CON NUMERO DE PLANILLA #  9502730505</t>
  </si>
  <si>
    <t>ROMULO HIUPA NACEQUIA</t>
  </si>
  <si>
    <t>Fuente 20. Acta No. 002 CONTRATO No INTERNO 1850 DE FECHA 24 DE ENERO DE 2026 NUMERO DE CONTRATO SECOP II CO1.PCCNTR.9019980. Correspondiente al pago del 02/03/2026 al 01/04/2026. Planilla de pago Nº 9502590279 del Contratista, correspondiente al mes marzo de 2026</t>
  </si>
  <si>
    <t>GEOVANNY CARVAJAL GOMEZ</t>
  </si>
  <si>
    <t>"Fuente 20, Acta No. 2 Contrato No. Interno 2534 del 2026- Secop II No. CO1.PCCNTR.9213630, Contratista Santiago Martinez Arango. Período de Pago: del 02 de marzo 01 de abril de 2026. Planilla de Seguridad Social No. 4645040062 de marzo de 2026."</t>
  </si>
  <si>
    <t>SANTIAGO MARTINEZ ARANGO</t>
  </si>
  <si>
    <t>Fuente 1 Acta No.02 Contrato No. Interno 2258 del 2026 - Secop II No. CO1.PCCNTR.9136498 Contratista BRAYAN ADOLFO GAÑAN ZAPATA Período de Pago: del 1 al 30 de marzo 2026 Planilla de Seguridad Social Nº1079873700 que corresponde al mes de febrero.</t>
  </si>
  <si>
    <t>BRAYAN ADOLFO GAÑAN ZAPATA</t>
  </si>
  <si>
    <t>FUENTES 96 ACTA PARCIAL NO.3 Contrato. No 2615 del 21 de agosto de 2025 SECOP II CO1 PCCNTR.8189418. CONTRATISTA BENJAMIN DARIO FERNANDEZ MARIN, PERIODO DE PAGO ENTRE 25 DE OCTUBRE DE 2025 HASTA 24 DE NOVIEMBRE DE 2025. CON PLANILLA DE PAGO 9501315041  PERIODO NOVIEMBRE  2025</t>
  </si>
  <si>
    <t>BENJAMIN DARIO FERNANDEZ MARIN</t>
  </si>
  <si>
    <t>NUMERO DE CONTRATO INTERNO 2182 SECOP II NO. CO1.PCCNTR.9146687 DE FECHA 27 DE ENERO DE 2026,CONTRATISTA DIANA CAROLINA LONDOÑO LEON PERIODO DE PAGO DESDE EL 02 DE MARZO DE 2026 HASTA EL 01 DE ABRIL DE 2026, PLANILLA DE SEGURIDAD SOCIAL 9501004564 PAGO DEL MES DE MARZO DE 2026</t>
  </si>
  <si>
    <t>DIANA CAROLINA LONDOÑO</t>
  </si>
  <si>
    <t>FUENTE 32, ACTA PARCIAL N° 02, CONTRATO N° INTERNO 2339 DEL 2026, SECOP II CO1.PCCNTR. 9147046, CONTRATISTA FABIO ANDRIAN REYES LOAIZA, PERIODO DE PAGO DESDE EL 04 DE MARZO  HASTA 03 DE ABRIL DEL 2026, PLANILLA DE SEGURIDAD SOCIAL N° 36585411 MES DE MARZO DE 2026.</t>
  </si>
  <si>
    <t>FABIO ADRIAN REYES LOAIZA</t>
  </si>
  <si>
    <t>FUENTE 20- ACTA No 1 - CONTRATO INTERNO 1699 - SECOP II 9035159- CONTRATISTA DANIELA MARÍA DURÁN DANGOND - PERIODO COMPRENDIDO ENTRE EL 27 DE ENERO AL 26 DE FEBRERO DE 2026 - PLANILLA DE APORTES  6003271854 MES DE ENERO</t>
  </si>
  <si>
    <t>DANIELA MARIA DURAN DANGOND</t>
  </si>
  <si>
    <t>Fondo 20 Acta Parcial No. 02 del Contrato No. Interno 1015. Período comprendido entre el 20 de febrero de 2026 al 19 de marzo de 2026. Informe Planilla seguridad social No. 6006399312 correspondiente al mes de febrero de 2026.</t>
  </si>
  <si>
    <t>YURI VANESA BENJUMEA GUERRERO</t>
  </si>
  <si>
    <t>ACLARACIÓN RESOLUCIÓN 02024 DEL 06 DE ABRIL DE 2026 DE RESOLUCION 01510 DEL 09 DE MARZO DEL 2026. PAGO DE VIATICOS PARA QUE SE TRASLADEN DE LA SEDE HABITUAL DE TRABAJO A LOS DIFERENTES MUNICIPIOS DEL DEPARTAMENTO ENTRE EL 12 Y 31 DE MARZO DE 2026. AL FUNCIONARIO JULIO CESAR MELENDEZ FLOREZ CEDULA 18435540</t>
  </si>
  <si>
    <t>JULIO CESAR MELENDEZ FLOREZ</t>
  </si>
  <si>
    <t>FUENTE 20. ACTA NO. 02  CONTRATO NO. INTERNO 1987   DEL 2026 - SECOP II NO. CO1.PCCNTR. 9008294. MAURICIO GÓMEZ CALDERÓN. PERÍODO DE PAGO: DEL  27 DE FEBRERO  AL 26 DE MARZO  2026. PLANILLA DE SEGURIDAD SOCIAL NO. 6006732811 DEL MES DE FEBRERO 2026.</t>
  </si>
  <si>
    <t>MAURICIO GOMEZ CALDERON</t>
  </si>
  <si>
    <t>FUENTE 32, ACTA PARCIAL N° 02, CONTRATO N° INTERNO 2426 DEL 2026, SECOP II CO1.PCCNTR. 8951592, CONTRATISTA JORGE MARIO LOPEZ OSORIO, PERIODO DE PAGO DESDE EL 04 DE MARZO  HASTA 03 DE ABRIL DEL 2026, PLANILLA DE SEGURIDAD SOCIAL N° 36943553 MES DE MARZO DE 2026.</t>
  </si>
  <si>
    <t>JORGE MARIO LOPEZ OSORIO</t>
  </si>
  <si>
    <t>Fuente 20. Acta No. 002 Contrato de Prestación de servicios No interno: 2160 SECOP II No CO1.PCCNTR.9129016 de fecha 27 de enero de 2026. Correspondiente al pago del 02/03/2026 al 01/04/2026. Planilla de pago Nº 4643870408 del Contratista, correspondiente al mes marzo de 2026.</t>
  </si>
  <si>
    <t>LILIANA PATRICIA LONDOÑO PINILLA</t>
  </si>
  <si>
    <t>FUENTE 42. ACTA PARCIAL 02 CONTRATO NO. INTERNO 2526 DEL 2026 - SECOP II NO. CO1.PCCNTR.9134886. MILTON LEANDRO GONZALEZ MARTINEZ. PERÍODO DE PAGO: DEL 28 DE FEBRERO AL 27 DE MARZO. SEGURIDAD SOCIAL NO. 48536905 DEL MES DE FEBRERO.</t>
  </si>
  <si>
    <t>MILTON LEANDRO GONZALEZ MARTINEZ</t>
  </si>
  <si>
    <t>NUMERO DE CONTRATO INTERNO 1856 SECOP II NO. CO1.PCCNTR.9033080 DE FECHA 24 DE ENERO DE 2026,CONTRATISTA YANETH PANESSO ARDILA PERIODO DE PAGO DESDE EL 02 DE MARZO DE 2026 HASTA EL 01 DE ABRIL DE 2026, PLANILLA DE SEGURIDAD SOCIAL  4643700804 PAGO DEL MES DE MARZO DE 2026</t>
  </si>
  <si>
    <t>YANETH PANESSO ARDILA</t>
  </si>
  <si>
    <t>FUENTE DE FINANCIACIÓN 20 - ACTA PARCIAL N°. 01. CONTRATO INTERNO N° 2413 SECOP II N° 9169664 DEL 28 DE ENERO DE 2026.- CLAUDIA PATRICIA VELASQUEZ HINESTROZA - PERIODO DE PAGO DEL 30 DE ENERO AL 28 INCLUSIVE DE FEBRERO DE 2026 - PLANILLA DE SEGURIDAD SOCIAL N°. 4643433741 DEL MES FEBRERO/2026.</t>
  </si>
  <si>
    <t>CLAUDIA PATRICIA VELASQUEZ HINESTROZA</t>
  </si>
  <si>
    <t>Acta Parcial No. 3 Contrato No. Interno 2191 del 04 de junio del 2025 - Secop II No.. CO1.PCCNTR.7942179 Contratista EMPRESA DE DESARROLLO TERRITORIAL URBANO Y RURAL DE RISARALDA (EDUR) Período de Pago:Un segundo desembolso del 30% por valor de ($ 1.394.245.583), según la forma de pago del contrato inicial; y El 50% del valor de la adición No. 2 al ser legalizada, por valor de ($ 155.323.611)., certificado de pago de parafiscales de abril de 2026.</t>
  </si>
  <si>
    <t>EMPRESA DE DESARROLLO TERRITORIAL URBANO Y RURAL DE RISARALDA EDUR</t>
  </si>
  <si>
    <t>Fuente 20. Acta No. 002 Contrato de Prestación de servicios No interno: 1893 SECOP II No CO1.PCCNTR.8977192 de fecha 24 de enero de 2026. Correspondiente al pago del 02/03/2026 al 01/04/2026. Planilla de pago Nº 84598814 del Contratista, correspondiente al mes marzo de 2026</t>
  </si>
  <si>
    <t>JHON JAIRO ZAPATA PACHON</t>
  </si>
  <si>
    <t>FUENTE 20 , ACTA 2 , CONTRATO INTERNO N° 2067 DEL 2026, SECOP II N° CO1.PCCNTR.9143212 , CONTRATISTA SANDRO MAURICIO RESTREPO TABARES, PERIODO DE PAGO DEL 02/03/2026 AL 01/04/2026 , PLANILLA DE SEGURIDAD SOCIAL N° 1079481473 DEL CONTRATISTA CORRESPONDIENTE AL MES DE FEBRERO DEL 2026</t>
  </si>
  <si>
    <t>SANDRO MAURICIO RESTREPO TABARES</t>
  </si>
  <si>
    <t>ACLARACIÓN RESOLUCIÓN 02024 DEL 06 DE ABRIL DE 2026 DE RESOLUCION 01510 DEL 09 DE MARZO DEL 2026. PAGO DE VIATICOS PARA QUE SE TRASLADEN DE LA SEDE HABITUAL DE TRABAJO A LOS DIFERENTES MUNICIPIOS DEL DEPARTAMENTO ENTRE EL 12 Y 31 DE MARZO DE 2026. A LA FUNCIONARIA MARTHA ISABEL SALAZAR PINEDA CEDULA 42071513</t>
  </si>
  <si>
    <t>MARTHA ISABEL SALAZAR PINEDA</t>
  </si>
  <si>
    <t>Fuente 20. Acta No. 02 Contrato No. Interno 1948 del 2026 - Secop II No.CO1.PCCNTR.9052889 Contratista DIANA LORENA VELEZ RAMIREZ. Período de Pago: del 1 de marzo al 31 de marzo del 2026 Planilla de Seguridad Social No.36513801 mes de marzo del 2026.</t>
  </si>
  <si>
    <t>DIANA LORENA VELEZ RAMIREZ</t>
  </si>
  <si>
    <t>Treinta Y Dos Millones Setecientos Siete Mil Setenta Y Siete Pesos M/Cte.
FACTURA ENERGÍA DEL 4592451 CUENTA 515973 - PALACIO DEPARTAMENTAL
FACTURA ENERGÍA DEL 4589356 CUENTA 2064160 - PALACIO DEPARTAMENTAL PISO 6 OF B
FACTURA ENERGÍA DEL 4589357 CUENTA 2064161 - PALACIO DEPARTAMENTAL PISO 6 OF A
FACTURA ENERGÍA DEL 4589358 CUENTA 2064162 - PALACIO DEPARTAMENTAL PISO 7
FACTURA ENERGÍA DEL 4588213 CUENTA 2033227 - EDIF ALBERTO MESA ABADÍA</t>
  </si>
  <si>
    <t>Acta Parcial No. 3 Contrato No. Interno 2191 del 04 de junio del 2025 - Secop II No. CO1.PCCNTR.7942179 Contratista EMPRESA DE DESARROLLO TERRITORIAL URBANO Y RURAL DE RISARALDA (EDUR) Período de Pago:Un segundo desembolso del 30% por valor de ($ 1.394.245.583), según la forma de pago del contrato inicial; y El 50% del valor de la adición No. 2 al ser legalizada, por valor de ($ 155.323.611)., certificado de pago de parafiscales de abril de 2026.</t>
  </si>
  <si>
    <t>FUENTE 20 ACTA NO 002 CONTRATO INTERNO NO. 2083 DEL 26 DE ENERO DE 2026 SECOP II NO. 9057669 CONTRATISTA MARIA ALEJANDRA GOMEZ TRIANA PERIODO DE PAGO DEL 01 DE MARZO AL 30 DE MARZO PLANILLA DE PAGO N.º  84108262 CORRESPONDIENTE AL MES DE FEBRERO.</t>
  </si>
  <si>
    <t>MARIA ALEJANDRA GOMEZ TRIANA</t>
  </si>
  <si>
    <t>FUENTE 20 ACTA NUMERO 02 CONTRATO NUMERO INTERNO 2055 DEL 2026-SECOP CO1.PCCNTR.9129774 CONTRATISTA ORLANDO ANTONIO LEON MARÍN PERIODO DE PAGO 02/03/2026 AL 01 /04/2026 PAGO SEGURIDAD SOCIAL NUMERO N1080262026 DE MARZO  DEL 2026</t>
  </si>
  <si>
    <t>ORLANDO ANTONIO LEON MARIN</t>
  </si>
  <si>
    <t>FUENTE 20. PAGO ACTA PARCIAL No. 2 CONTRATO No. INTERNO 1139 DEL 19 DE ENERO DE 2026 SECOP II No. CO1.PCCNTR. 8926803, CONTRATISTA ALEX JOSE GONZALEZ CASTRO, PERIODO DE PAGO DEL 21 DE FEBRERO AL 20 DE MARZO DE 2026. PLANILLA DE SEGURIDAD SOCIAL No. 69799097  DEL MES DE FEBRERO DE 2026.</t>
  </si>
  <si>
    <t>ALEX JOSE GONZALEZ CASTRO</t>
  </si>
  <si>
    <t>PAGO ACTA PARCIAL # 2 CONTRATO DE PRESTACION DE SERVICIO # 1073 CORRESPONDIENTE  AL PERIODO DEL 21 DE FEBRERO AL 22 DE MARZO CON NUMERO DE PLANILLA #4643132180</t>
  </si>
  <si>
    <t>JAIBER ALEXIS MUNERA CEBALLOS</t>
  </si>
  <si>
    <t>PAGO ACTA PARCIAL No 2 DE PRESTACION DE SERVICIOS PROFESIONALES 1172, PERIODO CORRESPONDIENTE AL 30 DE FEBRERO AL 29 DE MARZO DE 2026, PLANILLA DE SEGURIDAD SOCIAL 84564339 CORRESPONDIENTE AL MES DE MARZO DE LA VIGENCIA</t>
  </si>
  <si>
    <t>ANGELA MARIA MARIN GONZALEZ</t>
  </si>
  <si>
    <t>Fuente 20, Acta No. 3 Contrato No. Interno 02 del 2026 - Secop II No. CO1.PCCNTR.8780394, Contratista Leydy yohana Martinez Vargas. Período de Pago: del 09 de marzo al 08 de abril de 2026. Planilla de Seguridad Social No. 4646429923 de marzo de 2026.</t>
  </si>
  <si>
    <t>LEYDY YOHANA MARTINEZ VARGAS</t>
  </si>
  <si>
    <t>Ciento Cuarenta Y Seis Mil Novecientos Cuarenta Y Cinco Pesos M/Cte.
FACTURA NO. 115796927 - CUENTA 274145281 TALLERES BELÉN PERÍODO FACTURADO
04/MAR/2026 - 04/ABR/2026</t>
  </si>
  <si>
    <t>CENTRAL HIDROELECTRICA DE CALDAS S.A. E.S.P.</t>
  </si>
  <si>
    <t>Fondo 32 Acta No. 1 contrato interno 2340 de 2026 Secop II No. No 9049482 de fecha 02 de febrero de 2026 EVELYN PEREZ PARRA periodo de pago del 2 febrero al  1 de Marzo de 2026 con planilla de seguridad social No. 36608864 correspondiente al mes de Febrero de 2026.</t>
  </si>
  <si>
    <t>EVELYN PEREZ PARRA</t>
  </si>
  <si>
    <t>Fuente 20. Acta No. 002 Contrato de Prestación de servicios No interno : 2252 SECOP II No CO1.PCCNTR.9129129 de fecha 28 DE ENERO DE 2026. Correspondiente al pago del 02/03/2026 al 01/04/2026. Planilla de pago Nº 84512096 del Contratista, correspondiente al mes marzo de 2026</t>
  </si>
  <si>
    <t>MILTHON TORRES CAÑAS</t>
  </si>
  <si>
    <t>ACTA PARCIAL No. 02 PAGO CORRESPONDIENTE AL CONTRATO NO. 2008 DE FECHA 25 DE ENERO 2026, NUMERO DE CONTRATO SECOP II. CO1.PCCNTR. 8912982 PERIODO DEL 28 DE FEBRERO AL 27 DE MARZO DE 2026, SE ANEXA PLANILLA DE PAGO N° 6009144447 DE FEBRERO DE 2026</t>
  </si>
  <si>
    <t>DIANA CATALINA ARDILA GARCIA</t>
  </si>
  <si>
    <t>ACLARACIÓN RESOLUCIÓN 02024 DEL 06 DE ABRIL DE 2026 DE RESOLUCION 01510 DEL 09 DE MARZO DEL 2026. PAGO DE VIATICOS PARA QUE SE TRASLADEN DE LA SEDE HABITUAL DE TRABAJO A LOS DIFERENTES MUNICIPIOS DEL DEPARTAMENTO ENTRE EL 12 Y 31 DE MARZO DE 2026. A LA FUNCIONARIA MARIA CRISTINA BOTERO MEJIA CEDULA 42068547</t>
  </si>
  <si>
    <t>MARIA CRISTINA BOTERO MEJIA</t>
  </si>
  <si>
    <t>Fuente 246. Acta No.02 Contrato No. Interno 2639 del 2026 Secop II No.CO1.PCCNTR.9606163 LUISA FERNANDA OSORIO BEDOYA Período de Pago: del 2 DE MARZO AL 1 DE ABRIL DEL 2026  Planilla de Seguridad Social No.012691440 MES DE FEBRERO DEL 2026.</t>
  </si>
  <si>
    <t>LUISA FERNANDA OSORIO BEDOYA</t>
  </si>
  <si>
    <t>FUENTE 20- ACTA 02- CONTRATO INTERNO 658 DE 2026- SECOP II No 8863036- CONTRATISTA JOSE JAVIER RAMIREZ RENDON- PERIODO COMPRENDIDO ENTRE EL 17 DE FEBRERO AL 16 DE MARZO DE 2026- PLANILLA DE APORTES 9500167840  DE FEBRERO DE 2026</t>
  </si>
  <si>
    <t>JOSE JAVIER RAMIREZ RENDON</t>
  </si>
  <si>
    <t>FUENTE 20. PAGO ACTA PARCIAL No. 2 CONTRATO No. INTERNO 980 DEL 19 DE ENERO DE 2026 SECOP II No. CO1.PCCNTR.8936440, CONTRATISTA PAULA ANDREA ALZATE PELAEZ, PERIODO DE PAGO DEL 20 DE FEBRERO AL 19 DE MARZO DE 2026. PLANILLAS DE SEGURIDAD SOCIAL No. 64912118 DEL MES DE FEBRERO DE 2026</t>
  </si>
  <si>
    <t>PAULA ANDREA ALZATE PELAEZ</t>
  </si>
  <si>
    <t>PAGO ACTA PARCIAL No 2 DE PRESTACION DE SERVICIOS PROFESIONALES 1574, PERIODO CORRESPONDIENTE AL 27 DE FEBRERO AL 26 DE MARZO DE 2026, PLANILLA DE SEGURIDAD SOCIAL 9501798899 CORRESPONDIENTE AL MES DE MARZO DE LA VIGENCIA</t>
  </si>
  <si>
    <t>ADRIAN  FERNANDO LONDOÑO JARAMILLO</t>
  </si>
  <si>
    <t>Fuente 20 Acta No. 1 Contrato No interno 2418 DE FECHA 28/01/2026 NUMERO DECONTRATO SECOP II.CO1.PCCNTR.9167704 Pág. RUBÉN DAVID ESPINAL PARRA Periodo de pago: del   05/02/2026 hasta   04/03/2026. Planilla de seguridad social N.º9499820155 del mes de febrero de 2026.</t>
  </si>
  <si>
    <t>RUBEN DAVID ESPINAL PARRA</t>
  </si>
  <si>
    <t>FUENTE 20 - ACTA No.3. CONTRATO No. INTERNO 017 DE FECHA 08 DE ENERO DE 2026, NÚMERO DE CONTRATO SECOP  II.CO1.PCCNTR.8780062.CONTRATISTA DANIELA ROBLEDO GIRALDO, PERÍODO DE PAGO DEL 09 DE MARZO AL 08 DE ABRIL DE 2026. PLANILLA DE SEGURIDAD SOCIAL No.6010313740 CORRESPONDIENTE AL MES DE MARZO DE 2026</t>
  </si>
  <si>
    <t>DANIELA ROBLEDO GIRALDO</t>
  </si>
  <si>
    <t>Fuente 20 Acta No 02 - Contrato No. Interno 1239 del 2026 - Secop II No CO1.PCCNTR.8954995 Contratista BIBIANA PATRICIA MONTOYA VILLA período de Pago del 22 DE FEBRERO AL 21 DE MARZO del 2026 Planilla de Seguridad Social No 36033108  correspondiente al mes de FEBRERO  2026</t>
  </si>
  <si>
    <t>BIBIANA PATRICIA MONTOYA VILLA</t>
  </si>
  <si>
    <t>FUENTE 20, ACTA No.2 CONTRATO INTERNO N° 1535-2026 SECOP II N°CO1.PCCNTR.8973780, CONTRATISTA KELLY ALEJANDRA GOMEZ TABARES, PERIODO DE PAGO DEL 26 DE  FEBRERO  AL 25 DE MARZO DE 2026  PLANILLA DE SEGURIDAD SOCIAL N°  1079893151 MES DE FEBRERO DE 2026</t>
  </si>
  <si>
    <t>KELLY ALEJANDRA GOMEZ TABARES</t>
  </si>
  <si>
    <t>FUENTE 42. ACTA PARCIAL 02 CONTRATO NO. INTERNO 2374 DEL 2026 - SECOP II NO. CO1.PCCNTR.9024801. JASMIN HENAO RAMIREZ. PERÍODO DE PAGO: DEL 01 DE MARZO AL 30 DE MARZO. SEGURIDAD SOCIAL NO. 6008792331 DEL MES DE FEBRERO y 6014146164 MES DE MARZO.</t>
  </si>
  <si>
    <t>JASMIN HENAO RAMIREZ</t>
  </si>
  <si>
    <t>Fuente 20 Acta No 01 - Contrato No. Interno 0890 del 2026 - Secop II No CO1.PCCNTR.8899515 Contratista OSCAR FERNANDO SOTO ECHEVERRY período de Pago del 19 DE ENERO AL 18 DE FEBRERO del 2026 Planilla de Seguridad Social No 60011881192 correspondiente al mes de ENERO  2026</t>
  </si>
  <si>
    <t>OSCAR FERNANDO SOTO ECHEVERRI</t>
  </si>
  <si>
    <t>ACTA No. 02 Contrato No interno 2126 SECOP II No 9122146 de fecha 27 de enero de 2026, CONTRATISTA JUAN MANUEL ARIAS MARTINEZ, PERIODO DESDE EL 2 DE MARZO AL 1 DE ABRIL DE 2026, PLANILLA NUMERO 36798693</t>
  </si>
  <si>
    <t>JUAN MANUEL ARIAS MARTINEZ</t>
  </si>
  <si>
    <t>Fuente 20 Acta No 02 - Contrato No. Interno 1666 del 2026 - Secop II No CO1.PCCNTR.8944465 Contratista ANDRES FELIPE MORALES CARDONA período de Pago del 25 DE FEBRERO AL 24 DE MARZO del 2026 Planilla de Seguridad Social No 1079850423 correspondiente al mes de FEBRERO 2026</t>
  </si>
  <si>
    <t>ANDRES FELIPE MORALES CARDONA</t>
  </si>
  <si>
    <t>FUENTE 20 CONTRATO DE PRESTACIÓN DE SERVICIOS NO INTERNO  2401 DE FECHA 28/01/2026 NUMERO DE CONTRATO SECOP II. CO1.PCCNTR.9185229 CONTRATISTA CRISTIAN BEDOYA RENDON PERIODO COMPRENDIDO ENTRE EL 02 DE MARZO AL 1 DE ABRIL DE 2026 CON SEGURIDAD SOCIAL NÚMERO Nº 4649578997 DEL CONTRATISTA CORRESPONDIENTE AL MES DE FEBRERO DEL 2026</t>
  </si>
  <si>
    <t>CRISTIAN BEDOYA RENDON</t>
  </si>
  <si>
    <t>FUENTE 20- ACTA No. 02 CONTRATO No INTERNO 1692 DE FECHA 24 DE ENERO DEL 2026 NÚMERO DE CONTRATO SECOP II. PCCNTR. 8921378, POR EL PERIODO COMPRENDIDO ENTRE EL 27 DE FEBRERO AL 26 DE MARZO, PLANILLA No. 4647635748</t>
  </si>
  <si>
    <t>DEREK DURAN AGUDELO</t>
  </si>
  <si>
    <t>Fuente 32, Pago Acta Parcial N°2; contrato interno No 2307 de 2026- SECOO II. CO1.PCCNTR.9132542, de fecha 28-01-2026; Contratista Claudia Eugenia Osorio Bermúdez, periodo comprendido entre el 02 de marzo y el 01 de abril; pago de seguridad social meses de marzo de 2026 según planillas # 9502242602</t>
  </si>
  <si>
    <t>CLAUDIA EUGENIA OSORIO BERMUDEZ</t>
  </si>
  <si>
    <t>DEVOLUCION DE RETEICA SEGUN RESOLUCION 191 DEL 27 DE MARZO DE 2026 CONSIGNAR EN LA CUENTA  CTE 74407677371 A NOMBRE DE JUAN PABLO ARBELAEZ  ARCILA.</t>
  </si>
  <si>
    <t>JUAN PABLO ARBELAEZ ARCILA</t>
  </si>
  <si>
    <t>Fuente 20. Acta 2 convenio No. interno 2150 del 2026 - SECOP II No. CO1.PCCNTR.9111753 LINA MARCELA SUAREZ MARIN¿ período de pago: del 28-02-2026 al 27-03-2026, Planilla de seguridad social No.9502729183 de marzo del 2026</t>
  </si>
  <si>
    <t>LINA MARCELA SUAREZ MARIN</t>
  </si>
  <si>
    <t>Acta parcial No. 2. Contrato interno No. 2092 SECOP II COP.PCCNTR. 9066833 del contratista ROSA ELENA GARCIA MARIN del periodo de pago: 28/02/2026 al 27/03/2026 con planilla de seguridad social pago No. 4645846989 de MARZO 2026</t>
  </si>
  <si>
    <t>ROSA ELENA GARCIA MARIN</t>
  </si>
  <si>
    <t>FUENTE 20, ACTA NO. 2 CONTRATO INTERNO N° 2140-2026 SECOP II N° CO1.PCCNTR. 9070424 CONTRATISTA OSCAR FABIAN CARDONA ERAZO, PERIODO DE PAGO DEL   DE 1 AL 30 DE MARZO DE 2026 PLANILLA DE SEGURIDAD SOCIAL N 36488094 MES DE MARZO DE 2026</t>
  </si>
  <si>
    <t>OSCAR FABIAN CARDONA ERAZO</t>
  </si>
  <si>
    <t>FUENTE 20- ACTA 02- CONTRATO INTERNO 553 DE 2026 - SECOP II No 8849244 - CONTRATISTA EDUARDO LIBREROS GONZALEZ - PERIDO COMPRENDIDO ENTRE EL 16 DE FEBRERO AL 15 DE MARZO DE 2026 - PLANILLA DE APORTES 36838841 DE FEBRERO</t>
  </si>
  <si>
    <t>EDUARDO LIBREROS GONZALEZ</t>
  </si>
  <si>
    <t>PAGO ACTA PARCIAL # 2 CONTRATO DE PRESTACION DE SERVICIO # 1096 CORRESPONDIENTE  AL PERIODO DEL 23 DE FEBRERO AL 22 DE MARZO CON NUMERO DE PLANILLA #4643290045</t>
  </si>
  <si>
    <t>RONAL HOLGUIN GIL</t>
  </si>
  <si>
    <t>FUENTE DE FINANCIACION 20 ACTA PARCIAL 2 CONTRATO INTERNO No 1390 DEL 21 DE ENERO DE 2026 SECOP II No CO1 PCCNTR 9006987 CONTRATISTA KATHERING HERNANDEZ ARENAS PERIODO DE PAGO DEL 26 FEBRERO AL 25 MARZO DE 2026 PLANILLA DE SEGURIDAD SOCIAL No 84122543 DEL MES DE MARZO DE 2026</t>
  </si>
  <si>
    <t>KATHERING HERNANDEZ  ARENAS</t>
  </si>
  <si>
    <t>FUENTE 42. ACTA PARCIAL 01 CONTRATO NO. INTERNO 2220 DEL 2026 - SECOP II NO. CO1.PCCNTR.9065079. ALBA LIBIA HINCAPIE MARIN. PERÍODO DE PAGO: DEL 29 DE ENERO AL 28 DE FEBRERO. PLANILLA DE SEGURIDAD SOCIAL NO. 35883379 Y 36352076 DEL MES DE ENERO Y FEBRERO.</t>
  </si>
  <si>
    <t>ALBA LIBIA HINCAPIE MARIN</t>
  </si>
  <si>
    <t>FUENTE 20- ACTA 01- CONTRATO INTERNO 556 DE 2026 - SECOP II No 8848876 - CONTRATISTA JOSE LEVIT NARANJO ACEVEDO - PERIODO COMPRENDIDO ENTRE EL 16 DE ENERO AL 15 DE FEBRERO DE 2026- PLANILLA DE APORTES 4638572997 DE ENERO DE 2026</t>
  </si>
  <si>
    <t>JOSE LEVIT NARANJO ACEVEDO</t>
  </si>
  <si>
    <t>Acta parcial No. 2. Contrato interno No. 1499 SECOP II COP.PCCNTR. 9005390 del contratista VICTOR HUGO CARMONA DUQUE del periodo de pago: 26/02/2026 al 25/03/2026 con planilla de seguridad social pago No. 9502685601 de MARZO 2026</t>
  </si>
  <si>
    <t>VICTOR HUGO CARMONA DUQUE</t>
  </si>
  <si>
    <t>Fuente: 20. Acta 002 Parcial Contrato Interno No 2538 de 2026 número de contrato SECOP II CO1.PCCNTR.9214350 Contratista MARIA ESMERALDA AGUDELO   Período de Pago: del 02/03/2026 al 01/04/2026. Planilla de pago: 9502308595</t>
  </si>
  <si>
    <t>MARIA ESMERALDA AGUDELO</t>
  </si>
  <si>
    <t>FUENTE 20. ACTA PARCIAL 02 CONTRATO NO. INTERNO 1338 DEL 2026 - SECOP II NO. CO1.PCCNTR.8945255. CARLOS ELIAS RESTREPO FERRO. PERÍODO DE PAGO: DEL 23 DE FEBRERO AL 22 DE MARZO. PLANILLA DE SEGURIDAD SOCIAL NO. 1080418623 DEL MES DE FEBRERO.</t>
  </si>
  <si>
    <t>CARLOS ELIAS RESTREPO FERRO</t>
  </si>
  <si>
    <t>ACTA PARCIAL No. 02 PAGO CORRESPONDIENTE AL CONTRATO NO. 1594 DE FECHA 23 DE ENERO 2026, NUMERO DE CONTRATO SECOP II. CO1.PCCNTR. 8979131 PERIODO DEL 28 DE FEBRERO AL 27 MARZO DE 2026, SE ANEXA PLANILLA DE PAGO No 36785032 DE MARZO DE 2026</t>
  </si>
  <si>
    <t>MARY EDEN VILLA GRISALES</t>
  </si>
  <si>
    <t>FUENTE 20 ACTA No. 1 CONTRATO INTERNO No. 1649 DEL 23 DE ENERO DE 2026 SECOP II No. 9073319 CONTRATISTA DIANA PATRICIA MONTILLA DIAZ DE PAGO DEL 27  DE ENERO AL 26 DE FEBRERO DE 2026. PLANILLA DE SEGURIDAD SOCIAL No. 36519754 DEL MES DE ENERO 36520191 DEL MES DE FEBRERO DE 2026</t>
  </si>
  <si>
    <t>DIANA PATRICIA MONTILLA DIAZ</t>
  </si>
  <si>
    <t>Fuente 32. Acta 02 Contrato No. Interno 1719 del 2026 - SECOP II COL.PCCNTR.8997449. Contratista GLORIA ALEXANDRA VALERO PAREJA. Período de Pago: del 02 de marzo y el 01 de abril de 2026. Planilla de pago Nº 5168455138, correspondiente al mes de marzo de 2026.</t>
  </si>
  <si>
    <t>GLORIA ALEXANDRA VALERO PAREJA</t>
  </si>
  <si>
    <t>FUENTE 20 ACTA No.2 CONTRATO INTERNO 643 CONTRATO SECOP II CO1.PCCNTR.8893561 LILIANA CANO GRISALES PERIODO DE PAGO 20 DE FEBRERO AL 19 DE MARZO NUMERO DE PLANILLA SEGURIDAD SOCIAL 8368712687 DEL MES DE FEBRERO</t>
  </si>
  <si>
    <t>LILIANA CANO GRISALES</t>
  </si>
  <si>
    <t>Fuente 20, Acta No 2.- Contrato No Interno 2189 de fecha 27 de enero de 2026, número de contrato SECOP II. CO1.PCCNTR.9117049. Contratista Juan Guillermo González Montoya. Periodo de pago: 02 de marzo de 2026 hasta el 01 de abril de 2026. Planilla de pago de Seguridad Social Nº 9501849454 del 27 de Marzo de 2026.</t>
  </si>
  <si>
    <t>JUAN GUILLERMO GONZALEZ MONTOYA</t>
  </si>
  <si>
    <t>Acta parcial No. 2. Contrato interno No. 1496 SECOP II COP.PCCNTR. 9010025 del contratista MATEO MURILLO URIBE del periodo de pago: 24/02/2026 al 23/03/2026 con planilla de seguridad social pago No. 6007025564 de FEBRERO</t>
  </si>
  <si>
    <t>MATEO MURILLO URIBE ECHEVERRIA</t>
  </si>
  <si>
    <t>Fuente: 20. Acta 002 Parcial Contrato Interno No 2483 de 2026 - SECOP II No CO1.PCCNTR.9244065 Contratista: LAURA VANESSA GRAJALES VALDES. Período de Pago: del 01/03/2026 al 02/04/2026. Planilla de pago: 9501562354</t>
  </si>
  <si>
    <t>LAURA VANESSA GRAJALES VALDES</t>
  </si>
  <si>
    <t>Fuente 20. Acta No. 002 Contrato No. Interno 0051 Número de Contrato SECOP II. CO1.PCCNTR.8787330 de fecha 8 de Enero de 2026 Contratista MARTHA ALEXANDRA CORREA RENDÓN Período de Pago: del 10 de Febrero de 2026 al 9 de Marzo de 2026. Planilla de Seguridad Social No. 4647357071 de fecha 13 de Marzo de 2026.</t>
  </si>
  <si>
    <t>MARTHA ALEXANDRA CORREA RENDON</t>
  </si>
  <si>
    <t>ACTA PARCIAL No. 2 PAGO CORRESPONDIENTE AL CONTRATO No. 1627  DE FECHA 23 DE ENERO DE 2026 No. DE CONTRATO SECOP II CO1.PCCNTR. 9013012 PERIODO DEL 26 DE FEEBRERO AL 25 DE MARZO DE 2026, SE ANEXA PLANILLA DE PAGO No. 9501626045 DE FEBRERO CONTRATISTA VALERIA GARCIA VILLADA</t>
  </si>
  <si>
    <t>VALERIA GARCIA VILLADA</t>
  </si>
  <si>
    <t>FUENTE 20 ACTA PARCIAL No. 02 CONTRATO DE PRESTACIÓN DE SERVICIOS No. INTERNO 2400 NUMERO DE CONTRATO SECOP II. CO1.PCCNTR. 9158626 DE FECHA 28/02/2026 PERIODO COMPRENDIDO ENTRE EL 02 DE MARZO AL 01 ABRIL DEL 2026 CON SEGURIDAD SOCIAL No. 6010531411 DEL MES DE MARZO DE 2026.</t>
  </si>
  <si>
    <t>JOHANNA ANDREA CASTAÑO MARIN</t>
  </si>
  <si>
    <t>ACTA No. 4 - SECTOR CENTRAL - Contrato Acuerdo Marco para el Suministro de Combustible Orden de Compra No 160893 de febrero 20 2026 No Interno 2756 ¿ Contratista DISTRACOM SA - PERIODO DE PAGADO: DESDE 15 HASTA EL 31 DE MARZO 2026</t>
  </si>
  <si>
    <t>DISTRACOM SA</t>
  </si>
  <si>
    <t>FUENTE 20 ACTA No.2 CONTRATO INTERNO 1133 CONTRATO SECOP II CO1.PCCNTR.8942594 MARIANA RIPOLL SANZ PERIODO DE PAGO 21 DE FEBRERO AL 20 DE MARZO NUMERO DE PLANILLA SEGURIDAD SOCIAL 9502713441 DEL MES DE MARZO</t>
  </si>
  <si>
    <t>MARIANA RIPOLL SANZ</t>
  </si>
  <si>
    <t>FUENTE 20 ACTA PARCIAL No 02 CONTRATO DE PRESTACIÓN DE SERVICIOS DE APOYO NO INTERNO 0125 NUMERO DE CONTRATO SECOP II. CO1.PCCNTR. 8814634 DE FECHA 10/01/2026 PERIODO COMPRENDIDO ENTRE EL 15 DE FEBRERO AL 14 DE MARZO DEL 2026 CON SEGURIDAD SOCIAL NÚMERO 4647657652 DEL MES DE FEBRERO DE 2026.</t>
  </si>
  <si>
    <t>VALENTINA RAMIREZ LONDOÑO</t>
  </si>
  <si>
    <t>FUENTE 20 CONTRATO DE PRESTACIÓN DE SERVICIOS NO INTERNO  0310 DE FECHA 12/01/2026 NUMERO DE CONTRATO SECOP II. CO1.PCCNTR.8823090 CONTRATISTA PAOLA ANDREA GONZÁLEZ LÓPEZ PERIODO COMPRENDIDO ENTRE EL 1 DE marzo AL 30 DE marzo DE 2026 CON SEGURIDAD SOCIAL NÚMERO 6007343078 DEL MES DE marzo DE 2026</t>
  </si>
  <si>
    <t>PAOLA ANDREA GONZALEZ LOPEZ</t>
  </si>
  <si>
    <t>PAGO ACTA PARCIAL No 1 DEL CONTRATO DE PRESTACION DE SERVICIOS PROFESIONALES NO. 1166 DE FECHA 2O DE ENERO DE 2026 NUMERO DE CONTRATO SECOP II. CO1.PCCNTR. 8947517, PERIODO CORRESPONDIENTE DEL 24 DE ENERO AL 23 DE FEBRERO DE 2026, PLANILLA DE SEGURIDAD SOCIAL No 1080559979 CORRESPONDIENTE AL MES DE ENERO 2026</t>
  </si>
  <si>
    <t>MAURO CORREA OSORIO</t>
  </si>
  <si>
    <t>FUENTE 20 ACTA No. 01 CONTRATO DE PRESTACIÓN DE SERVICIOS No. INTERNO 2493 NUMERO DE CONTRATO SECOP II. CO1.PCCNTR. 9217044 DE FECHA 29/01/2026 PERIODO COMPRENDIDO ENTRE EL 02 DE MARZO AL 01 DE ABRIL DEL 2026 CON SEGURIDAD SOCIAL NÚMERO 4648641393 DEL MES DE MARZO DE 2026.</t>
  </si>
  <si>
    <t>ALEJANDRA JURADO SEPULVEDA</t>
  </si>
  <si>
    <t>fondo 20, centro de costos 01, pago parcial 1   del contrato de prestación de servicios  023 de 2026 secop 9092777 24/01/2026; contratista: UIA FERNANDA TORO GALEGO, ASAMBLEA;  periodo de pago  de ENERO  24 a FEBRERO 23 de 2026; planilla de pago 36759335 de ENERO de 2026.</t>
  </si>
  <si>
    <t>LUISA FERNANDA TORO GALLEGO</t>
  </si>
  <si>
    <t>ASAMBLEA DEPARTAMENTAL</t>
  </si>
  <si>
    <t>PAGO ACTA PARCIAL # 2 CONTRATO DE PRESTACION DE SERVICIO # 2161 CORRESPONDIENTE  AL PERIODO DEL 01 de MARZODE AL 31 DE MARZO CON NUMERO DE PLANILLA # 36555501 Tipo I</t>
  </si>
  <si>
    <t>JUAN SEBASTIAN ROMERO FLOREZ</t>
  </si>
  <si>
    <t>fondo 20, centro de costos 01, pago parcial 2   del contrato de prestación de servicios  011 de 2026 secop 9005961 23/01/2026; contratista: MARIA ISABEL RIOS VARGAS, ASAMBLEA;  periodo de pago  de 24 DE FEBRERO  DE 2026 HASTA 23 DE MARZO DE 2026; planilla de pago 36492444  de febrero de 2026.</t>
  </si>
  <si>
    <t>MARIA ISABEL RIOS VARGAS</t>
  </si>
  <si>
    <t>Fuente 20. Acta 02. Contrato interno No.2295 de enero de 2026. SECOP II No CO1.PCCNTR.9188004. JOHN DERLIN SERPA RAMÍREZ. Periodo de pago del 1 de marzo al 29 de marzo de 2026. Planilla de pago No.36637433 del mes de marzo de 2026.</t>
  </si>
  <si>
    <t>JOHN DERLIN SERPA RAMIREZ</t>
  </si>
  <si>
    <t>fondo 20, centro de costos 01, pago parcial 2   del contrato de prestación de servicios  027  de 2026 secop 9183031 28/01/2026; contratista: JENY JOHANA BARBOSA CARDONA, ASAMBLEA;  periodo de pago  de marzo 1  a marzo 30  de 2026; planilla de pago 9508108474 de FEBRERO de 2026.</t>
  </si>
  <si>
    <t>JENY JOHANA BARBOSA CARDONA</t>
  </si>
  <si>
    <t>fondo 20, centro de costos 01, pago parcial 2 del contrato de prestación de servicios  004 de 2026 secop 8912479   19/01/2026; contratista: UNO A TELEVISION, ASAMBLEA;  periodo de pago  de febrero 24   a Marzo  23 de 2026; planilla de pago 36935990  y certificación de parafiscales.</t>
  </si>
  <si>
    <t>UNO A TELEVISION SAS</t>
  </si>
  <si>
    <t>fondo 20, centro de costos 01, pago parcial 2   del contrato de prestación de servicios  039  de 2026 secop  9280172 del 30/01/2026; contratista: SANDRA PATRICIA ALVAREZ HURTADO;  periodo de pago  de marzo 1 al marzo 30 de 2026; planilla de pago 9499312418 de febrero de 2026.</t>
  </si>
  <si>
    <t>SANDRA PATRICIA ALVAREZ HURTADO</t>
  </si>
  <si>
    <t>fondo 20, centro de costos 01, pago parcial 2   del contrato de prestación de servicios  037  de 2026 secop 9247395del 29/01/2026; contratista: MARIA VICTORIA LOAIZA  HERNANDEZ;  periodo de pago  de marzo 1 al marzo 30  de 2026; planilla de pago 6004787781 de febrero de 2026.</t>
  </si>
  <si>
    <t>Fuente 20. Acta 02. Contrato interno No.2656 de enero de 2026. SECOP II No CO1.PCCNTR.9233362. PAULA ANDREA GIRALDO CANO. Periodo de pago del 2 de marzo al 1 de abril de 2026. Planilla de pago No.9501410191 del mes de febrero de 2026.</t>
  </si>
  <si>
    <t>PAULA ANDREA GIRALDO CANO</t>
  </si>
  <si>
    <t>Fondo 20- Acta 01, del contrato No 2211 del 27 de enero del 2026-SECOP II N° CO1.PCCNTR.9090193 del periodo de pago comprendido entre el 02 de febrero al 03 de marzo del 2026 planilla de pago de seguridad social No. 9499935754 correspondiente al mes febrero del 2026</t>
  </si>
  <si>
    <t>GERMAN CARDONA SAAVEDRA</t>
  </si>
  <si>
    <t>Fondo 20- Acta 02, del contrato No 0397 del 13 de enero del 2026-SECOP II N° CO1.PCCNTR.8842750 del periodo de pago comprendido entre el 15 de febrero al 14 de marzo del 2026 planilla de pago de seguridad social No. 1079799310 correspondiente al mes febrero del 2026.</t>
  </si>
  <si>
    <t>JOHAN DAVID LOAIZA OBANDO</t>
  </si>
  <si>
    <t>Acta No. 02 Contrato No. Interno 1615 del 28 de enero del 2026 - SECOP II No.CO1.PCCNTR.8932436 Contratista LEIDY JHOANA PATIÑO CADAVID Período de Pago: del 02 de marzo al 01 de abril de 2026</t>
  </si>
  <si>
    <t>LEIDY JHOANA PATIÑO CADAVID</t>
  </si>
  <si>
    <t>FUENTE DE FINANCIACIÓN 20- ACTA PARCIAL No. 02. CONTRATO INTERNO N° 281. SECOP II N°. 8842465 del 12 de ENERO 2026.- CONTRATISTA JOHN FREDY CALVO VINASCO - PERIODO DE PAGO 14 DE FEBRERO AL 13 INCLUSIVE DE MARZO 2026 - PLANILLA DE SEGURIDAD SOCIAL  NO. 6007896190 DE MARZO 2026.</t>
  </si>
  <si>
    <t>JOHN FREDY CALVO VINASCO</t>
  </si>
  <si>
    <t>FUENTE 20-Y FUENTE 1 PAGO ACTA PARCIAL N2 DEL CONTRATO 2508 CO1.PCCNTR. 9215177 DEL 29 DE ENERO DEL 2026 DEL CONTRATISTA CARLOS ARTURO VARGAS MOLINADEL PERIODO COMPRENDIDO DESDE EL 02 DE MARZO DEL 2026 AL 01 DE ABRIL DEL 2026 Y PLANILLA DE PAGO DE SEGURIDAD SOCIAL 36827181 CORRESPONDIENTE AL MES DE FEBRERO DEL 2026</t>
  </si>
  <si>
    <t>CARLOS ARTURO VARGAS MOLINA</t>
  </si>
  <si>
    <t>fondo 20, centro de costos 01, pago parcial 1   del contrato de prestación de servicios  038  de 2026 secop  9244512 del 29/01/2026; contratista:  JULIANA RIOS GARCIA;  periodo de pago  de marzo 1 al marzo 30 de 2026; planilla de pago 4640562915 febrero de 2026.</t>
  </si>
  <si>
    <t>JULIANA RIOS GARCIA</t>
  </si>
  <si>
    <t>fondo 20, centro de costos 01, pago parcial 2   del contrato de prestación de servicios  026 de 2026 secop 9180369 27/01/2026; contratista: ANDRES JULIAN LOPEZ SALAZAR , ASAMBLEA;  periodo de pago  de febrero 27 a Marzo  26 de 2026; planilla de pago 36439606 febrero de 2026.</t>
  </si>
  <si>
    <t>ANDRES JULIAN LOPEZ SALAZAR</t>
  </si>
  <si>
    <t>Fuente 20. acta 03. contrato interno No. 071 de enero de 2026. Secop II No. CO1.PCCNTR.8790984. Jacqueline Zuluaga Pérez. periodo de pago del 10 de marzo al 9 de abril de 2026. planilla de pago No. 9501581120 del mes de marzo de 2026.</t>
  </si>
  <si>
    <t>JACQUELINE ZULUAGA PEREZ</t>
  </si>
  <si>
    <t>FUENTES 20 ACTA No. 1 contrato No interno 2192 SECOP II No CO1.PCCNTR. 90371176 de 28 de Enero de 2026¿ Contratista LINA KATHERINE ESPINOSA ., PERIODO DE PAGO ENTRE EL 29/01/2026 al 28/02/2026 CON PLANILLA DE PAGO 4645874753 PERIODO FEBRERO 2026</t>
  </si>
  <si>
    <t>LINA KATHERIN ESPINOSA OSPINA</t>
  </si>
  <si>
    <t>fondo 20, centro de costos 01, pago parcial 2   del contrato de prestación de servicios  042  de 2026 secop  9261108 del 29/01/2026; contratista: CLAUDIA JOHANNA GRAJALES ZORNOZA;  periodo de pago  de marzo 1 a marzo 30 de 2026; planilla de pago 6008027862 de febrero de 2026.</t>
  </si>
  <si>
    <t>CLAUDIA JOHANNA GRAJALES ZORNOZA</t>
  </si>
  <si>
    <t>PAGO CUOTAS PARTES BONOS PENSIONALES FONPET, AUTORIZADOS POR MINHACIENDA PARA EL PERIODO SEPTIEMBRE A DICIEMBRE DE 2025, SEGÚN RESOLUCION NO. 01895 DEL 25 DE MRZO DE 2026</t>
  </si>
  <si>
    <t>FONDO DE PENSIONES OBLIGATORIAS COLFONDOS MODERADO</t>
  </si>
  <si>
    <t>Pago Acta Parcial N°2 Fuente 20.  Contrato N°2065 SECOP II No COL1.PCCNTR. 8955106 con Fecha del 27 de enero del 2026. Contratista SARA HERRERA TABORDA Periodo de Pago 28 de febrero al 27 de marzo de 2026 Planilla de Pago Seguridad Social N°4644888920 correspondiente al mes de febrero, fecha de pago 7/04/2026</t>
  </si>
  <si>
    <t>SARA HERRERA TABORDA</t>
  </si>
  <si>
    <t>COLPENSIONES</t>
  </si>
  <si>
    <t>Fuente 20. Acta No.01 ContratoNo. Interno 0369 Número De Contrato SECOP II. CO1.PCCNTR.8830211 defecha 13 de enero de 2026 Contratista  Marta Cecilia BerrioBetancur  Período dePago: de 15 de enero de 2026 a 14 de febrero de 2026. Planilla de SeguridadSocial No. 1079541321</t>
  </si>
  <si>
    <t>MARTA CECILIA BERRIO BETANCUR</t>
  </si>
  <si>
    <t>Resolución 01841 del 24 de marzo de 2026, POR MEDIO DE LA CUAL SE RESUELVE UNA SOLICITUD DE DEVOLUCIÓN DEL IMPUESTO DE REGISTRO, a favor de la señora CAROLINA MARIN DEL RIO con cédula de ciudadanía No 42.019.354 expedida en Dosquebradas, Risaralda. Se debe consignar a la cuenta de ahorros No 85169435524 de Bancolombia.</t>
  </si>
  <si>
    <t>CAROLINA MARIN DEL RIO</t>
  </si>
  <si>
    <t>Fondo 20 Acta Nro. 3 PARCIAL del Contrato No. interno 063. Período comprendido entre el 10 de marzo al 9 de abril de 2026. Informe Planilla seguridad social No. 4644360241 del mes de febrero de 2026.</t>
  </si>
  <si>
    <t>LINA MARIA VASQUEZ BURITICA</t>
  </si>
  <si>
    <t>PORVENIR PENSION OBLIGATORIA</t>
  </si>
  <si>
    <t>FONDO DE PENSIONES OBLIGATORIAS PROTECCION MODERADO</t>
  </si>
  <si>
    <t>Fuente  20. Acta No 02.  Contrato No. Interno 0047 del 08 DE ENERO  2026 - Secop CO1.PCCNTR.8791219Contratista Carolina Ruiz Meneses.  Período de Pago: del 10 de Marzo al 09 abril DE 2026 Planilla de Seguridad Social 6010468760 del mes de (marzo 2026).</t>
  </si>
  <si>
    <t>CAROLINA RUIZ MENESES</t>
  </si>
  <si>
    <t>FUENTE 42. ACTA NO. 02 CONTRATO NO. INTERNO 2021 DEL 2026 - SECOP II NO. CO1.PCCNTR. 9063867. ISABEL CRISTINA SALDARRIAGA MONTOYA. PERÍODO DE PAGO: DESDE EL 27 DE FEBRERO DE 2026 AL 26 MARZO DE 2026. PLANILLA DE SEGURIDAD SOCIAL NO. 84363359 DEL MES DE FEBRERO DE 2026.</t>
  </si>
  <si>
    <t>ISABEL CRISTINA SALDARRIAGA MONTOYA</t>
  </si>
  <si>
    <t>Pago acta parcial Nro. 2 - CPS Nro. interno 2183 - SECOP C01.PCCNTR.9143767 - Periodo de pago: 02 de marzo al 01 de abril - Planilla de pago seguridad social Nro. 8823994161 de marzo.</t>
  </si>
  <si>
    <t>YORLADY SANTAMARIA TEJADA</t>
  </si>
  <si>
    <t>POR LA CUAL SE CONFIERE UNA COMISIÓN, SE RECONOCE Y ORDENA EL PAGO DE DE TRANSPORTE URBANO PARA PARTICIPAR EN EL ENCUENTRO AL MINISTERIO DE EDUCACION NACIONAL, SEGÚN LA RESOLUCIÓN1883 DEL 25 DE MARZO DEL 2026.</t>
  </si>
  <si>
    <t>DORA ADRADA DIAZ</t>
  </si>
  <si>
    <t>FUENTE 20, ACTA 2 , CONTRATO INTERNO No.2042 DEL 26 DE ENERO DE 2026 - SECOP II CO1.PCCNTR. 9127854, CONTRATISTA BEATRIZ ELENA GONZALEZ TABARES, PERIODO DE PAGO DEL 02/03/2026 AL 01/04/2026. PLANILLA DE SEGURIDAD SOCIAL No. 368860581 DE PAGO ES CORRESPONDIENTE AL MES DE MARZO</t>
  </si>
  <si>
    <t>BEATRIZ ELENA GONZALEZ TABARES</t>
  </si>
  <si>
    <t>Fuente 20 Acta No 02 - Contrato No. Interno 0170 del 2026 - Secop II No CO1.PCCNTR.8828651 Contratista HELIO FABER LONDOÑO período de Pago del 13 DE FEBRERO AL 12 DE MARZO del 2026 Planilla de Seguridad Social No 4642701629 correspondiente al mes de FEBRERO  2026</t>
  </si>
  <si>
    <t>HELIO FABER LONDOÑO TORO</t>
  </si>
  <si>
    <t>Fuente 20 Acta No 02 - Contrato No. Interno 0928 del 2026 - Secop II No CO1.PCCNTR.8866948 Contratista DIANA LORENA CIFUENTES período de Pago del 19 DE FEBRERO AL 18 DE MARZO del 2026 Planilla de Seguridad Social No 1079597473 correspondiente al mes de FEBRERO  2026</t>
  </si>
  <si>
    <t>DIANA LORENA CIFUENTES LADINO</t>
  </si>
  <si>
    <t>FUENTE 42. ACTA NO. 02 CONTRATO NO. INTERNO 2226 DEL 2026 - SECOP II NO. CO1.PCCNTR. 9120266. MAURICIO ALBERTO GALLEGO GOMEZ. PERÍODO DE PAGO: DESDE EL 01 DE MARZO DE 2026 AL 28 DE MARZO DE 2026. PLANILLA DE SEGURIDAD SOCIAL NO. 1079920825 DEL MES DE FEBRERO DE 2026 Y PLANILLA DE SEGURIDAD SOCIAL NO. 88239228344 DEL MES DE MARZO DE 2026.</t>
  </si>
  <si>
    <t>MAURICIO ALBERTO GALLEGO GOMEZ</t>
  </si>
  <si>
    <t>Fuente 20. Acta No.1 contrato No. interno 1223 del 2026 - SECOP II No. CO1.PCCNTR. 8913795 ¿ FELIPE MUÑOZ MORALES período de pago: del 02-02-2026 al 01-03-2026.  Planilla de seguridad social No.36762766 de marzo de 2026.</t>
  </si>
  <si>
    <t>FELIPE MUÑOZ MORALES</t>
  </si>
  <si>
    <t>FUENTE 20, ACTA DE PAGO 2 AL CONTRATO DE PRESTACION DE SERVICIOS NÚMERO INTERNO 1763 NÚMERO SECOP II CO1.PCCNTR.9006730 DE ENERO 24 DE 2026, PERIODO DE PAGO DEL 27 DE FEBRERO DE 2026 AL 26 DE MARZO DE 2026, PLANILLA DE PAGO NUMERO 1 079948580 DE MARZO DE 2026. CONTRATISTA SOFIA GÓMEZ DÍAZ</t>
  </si>
  <si>
    <t>SOFIA GOMEZ DIAZ</t>
  </si>
  <si>
    <t>FUENTE 20 ACTA NO. 02 CONTRATO NO. INTERNO 518 DEL 15 DE ENERO 2026 - SECOP II CO1.PCCNTR. 8856330 CONTRATISTA DAMARIS GUEVARA BARTOLO. PERÍODO DE PAGO: 16/02/2026 AL 15/03/2026 . PLANILLA DE SEGURIDAD SOCIAL NO 4644736381 CORRESPONDIENTE AL MES DE FEBRERO DEL 2026</t>
  </si>
  <si>
    <t>DAMARIS GUEVARA BARTOLO</t>
  </si>
  <si>
    <t>Fuente 20 Acta No 02 - Contrato No. Interno 2567 del 2026 - Secop II No CO1.PCCNTR.9223453 Contratista LEIDY JOHANNA TORRES CARMONA período de Pago del 01 DE MARZO AL 30 DE MARZO del 2026 Planilla de Seguridad Social No 36737695  correspondiente al mes de  MARZO 2026</t>
  </si>
  <si>
    <t>LEIDY JOHANNA TORRES CARMONA</t>
  </si>
  <si>
    <t>FUENTES 20 ACTA No. 1 contrato No interno 2107 de fecha 27 de enero de 2026 SECOP II CO1.PCCNTR. 9011108- Contratista ALVARO ANTONIO PALACIO RUEDA, PERIODO DE PAGO ENTRE EL 28/01/2026 al 27/02/2026 CON PLANILLA DE PAGO 9501068199 PERIODO FEBRERO 2026.</t>
  </si>
  <si>
    <t>ALVARO ANTONIO PALACIO RUEDA</t>
  </si>
  <si>
    <t>FUENTE 20. PAGO ACTA PARCIAL No. 2 CONTRATO No. INTERNO 2630 DEL 30 DE ENERO DE 2026 SECOP II No. CO1.PCCNTR. 9217508, CONTRATISTA DANIEL VALENCIA , PERIODO DE PAGO DEL 2 DE MARZO  AL 1 DE ABRIL DE 2026. PLANILLA DE SEGURIDAD SOCIAL No 1081070513 DEL MES DE MARZO DE 2026</t>
  </si>
  <si>
    <t>DANIEL VALENCIA RIOS</t>
  </si>
  <si>
    <t>FUENTE 42. ACTA NO. 02 CONTRATO NO. INTERNO 2032 DEL 2026 - SECOP II NO. CO1.PCCNTR.9057693. JHON DEINER MARTINEZ ESPINOSA. PERÍODO DE PAGO: DESDE EL 27 DE FEBRERO HASTA 26 DE MARZO DE 2026. PLANILLA DE SEGURIDAD SOCIAL NO. 4644385759 DEL MES DE FEBRERO DE 2026.</t>
  </si>
  <si>
    <t>JHON DEINER MARTINEZ ESPINOSA</t>
  </si>
  <si>
    <t>RESOLUCION DEVOLUCIÓN No. 1479 DEL 06/03/2026, DEVOLUCIÓN POR PAGO EN EXCESO DE IMPUESTO VEHICULAR PLACA Nro. IGO-885, A FAVOR DE SOLANYE VARGAS QUINCHIA CON CC 1.130.598.418, VIGENCIA 2023 $206.000 Y VIGENCIA 2024 $409.600, PARA UN TOTAL DE $ 616.000, FAVOR DEVOLVER A LA CUENTA DE AHORROS Nu Compañía de Financiamiento S.A Nro. 58378236.</t>
  </si>
  <si>
    <t>SOLANYE VARGAS QUINCHIA</t>
  </si>
  <si>
    <t>PAGO VIATICOS FUNCIONARIA PAULA ANDREA GRISALES SALAZAR SEGUN RESOLUCION 0188O DEL 25 MARZO 2026 COMISION BOGOTA 26 Y 27 DE MARZO 2026</t>
  </si>
  <si>
    <t>PAULA ANDREA GRISALES SALAZAR</t>
  </si>
  <si>
    <t>PAGO VIATICOS FUNCIONARIA LUZ ADRIANA RIVERA GONZALEZ SEGUN RESOLUCION 01879 DEL 25 DE MARZO 2026 COMISION BOGOT 26 Y 27 DE MARZO DE 2026</t>
  </si>
  <si>
    <t>LUZ ADRIANA RIVERA GONZALEZ</t>
  </si>
  <si>
    <t>Fuente 20 Acta No 02 - Contrato No. Interno 0688 del 2026 - Secop II No CO1.PCCNTR.8854468 Contratista JUAN DAVID CASTRO JARAMILLO período de Pago del 17 DE FEBRERO AL 16 DE MARZO del 2026 Planilla de Seguridad Social No 6011185932 correspondiente al mes de FEBRERO  2026</t>
  </si>
  <si>
    <t>JUAN DAVID CASTRO JARAMILLO</t>
  </si>
  <si>
    <t>Pago Acta Parcial N°2 Fuente 20.  Contrato N°1926 SECOP II No C01. PCCNTR 9088295 de fecha 25 de enero del 2026. Contratista INGRI LEONELA ORTIZ GONZALEZ Periodo de Pago 27 de febrero al 26 de marzo de 2026 Planilla de Pago Seguridad Social N°4643962681 correspondiente al mes de marzo.</t>
  </si>
  <si>
    <t>INGRI LEONELA ORTIZ GONZALEZ</t>
  </si>
  <si>
    <t>FUENTE 20 ACTA No.2 CONTRATO INTERNO 2469 CONTRATO SECOP II CO1.PCCNTR.9219033 MARIA CRISTINA SIERRA MARIN PERIODO DE PAGO 1 AL 29 DE MARZO NUMERO DE PLANILLA SEGURIDAD SOCIAL 1080745385 DEL MES DE MARZO</t>
  </si>
  <si>
    <t>MARIA CRISTINA SIERRA MARIN</t>
  </si>
  <si>
    <t>Fuente 20 Acta No 02 - Contrato No. Interno 1730 del 2026 - Secop II No CO1.PCCNTR.9036580 Contratista RUTH CAROLINA TREJOS período de Pago del 27 DE FEBRERO AL 26 DE MARZO del 2026 Planilla de Seguridad Social No 4645555437  correspondiente al mes de MARZO  2026</t>
  </si>
  <si>
    <t>RUTH CAROLINA TREJOS RUBIANO</t>
  </si>
  <si>
    <t>"PAE FUENTE 20 ACTA PARCIAL N°2  CONTRATO INTERNO 2287 DE FECHA 28/01/2026 NUMERO DE CONTRATO SECOP II. CO1.PCCNTR.9166479 CONTRATISTA  NATALIA BUITRAGO ZULUAGA- PERIODO DE PAGO: 01/03/2026 AL 28/03/2026 PLANILLA DE SEGURIDAD SOCIAL No 9501391869 DEL MES DE FEBRERO"</t>
  </si>
  <si>
    <t>NATALIA BUITRAGO ZULUAGA</t>
  </si>
  <si>
    <t>FUENTE DE FINANCIACION 20 ACTA PARCIAL No 2 CONTRATO INTERNO No 1808 DEL 23 DE ENERO DE 2026 SECOP II No CO1 PCCNTR 9074765 CONTRATISTA CATALINA ARROYAVE MARÍN PERIODO DE PAGO DEL 01 MARZO AL 28 MARZO DE 2026 PLANILLA DE SEGURIDAD SOCIAL No 36744572 DEL MES DE FEBRERO DE 2026</t>
  </si>
  <si>
    <t>CATALINA ARROYAVE MARIN</t>
  </si>
  <si>
    <t>ACTANo. 02 Contrato No interno 2470 SECOP II No CO1.PCCNTR. 8847753 de fecha 28/01/2026, contratista Alejandro Múñoz Ríos, período de pago desde 02/3/2026 hasta01/04/2026, Planilla de pago N.º 4645113175 del Contratista, pagada el 24 de marzo 2026</t>
  </si>
  <si>
    <t>ALEJANDRO MUÑOZ RIOS</t>
  </si>
  <si>
    <t>PAGO VIATICOS PARA REALISACION DE VISITA DE INSPECCION, VIGILANCIA Y CONTROL A PRESTADOR DE SERVICIOS DE SALUS ESE HOSPITAL SAN RAFAEL EL DIA 07 DE ABRIL AL MUNICIPIO DE PUEBLO RICO FUNCIONARIA LUZ MYRIAM GUTIERREZ VALENZUELA  RESOLUCION No 2019 DEL 06 DE ABRIL DEL 2026 SAIA 6254</t>
  </si>
  <si>
    <t>LUZ MYRIAM GUTIERREZ VALENZUELA</t>
  </si>
  <si>
    <t>Fuente 20 Acta N° 03 Contrato No. Interno 0019 del 01 de enero de 2026 - Secop II No. CO1.PCCNTR.8780587 Contratista Ana María Arias Acuña. Período de Pago: del 10 de marzo al 09 de abril.  Planilla de Seguridad Social No. 36612363 del mes de marzo de 2026.</t>
  </si>
  <si>
    <t>ANA MARIA ARIAS ACUÑA</t>
  </si>
  <si>
    <t>FUENTE DE FINANCIACION 20 ACTA PARCIAL No 2 CONTRATO INTERNO No 2134 DEL 27 DE ENERO DE 2026 SECOP II No CO1.PCCNTR.9148619 CONTRATISTA YASMÍN ANDREA GIL LONDOÑO PERIODO DE PAGO DEL 28 FEBRERO AL 27 MARZO DE 2026 PLANILLA DE SEGURIDAD SOCIAL No 4644369524 - 4648112862 - 5168199093 DEL MES DE FEBRERO Y MARZO DE 2026</t>
  </si>
  <si>
    <t>YASMIN ANDREA GIL LONDOÑO</t>
  </si>
  <si>
    <t>Fondo 20 ACTA No. 03 Contrato No interno 035 del 8 enero del 2026 SECOP II No 8790381 de fecha 08/01/2026, periodo 10 marzo del 2026 HASTA 09 abril del 2026, Planilla de pago N.º 6011680909 correspondiente al mes de marzo del 2026</t>
  </si>
  <si>
    <t>SANDRA MILENA BARRERA VARGAS</t>
  </si>
  <si>
    <t>"PAE FUENTE 20 ACTA PARCIAL N° 2 CONTRATO INTERNO 2623 DE FECHA  29/01/2026 - NUMERO DE CONTRATO SECOP II.CO1.PCCNTR. 9231580 CONTRATISTA  MARIA DEL PILAR BAÑOL CASTAÑEDA PERIODO DE PAGO:  01/03/2026 AL 30/03/2026  PLANILLA DE SEGURIDAD SOCIAL N° 4647238765 CORRESPONDIENTE AL MES DE FEBRERO"</t>
  </si>
  <si>
    <t>MARIA DEL PILAR BAÑOL CASTAÑEDA</t>
  </si>
  <si>
    <t>Pago Acta Parcial N°2 Fuente 20.  Contrato N°2362 SECOP II No COL1.PCCNTR. 9175621 con Fecha del 29 de enero del 2026. Contratista ALEXANDRA TABARES RAMIREZ Periodo de Pago 1 de marzo al 30 de marzo de 2026 Planilla de Pago Seguridad Social mes marzo N°4644754479, fecha de pago 31/03/2026</t>
  </si>
  <si>
    <t>ALEXANDRA TABARES RAMIREZ</t>
  </si>
  <si>
    <t>..FUENTE DE FINANCIACIÓN 20- ACTA PARCIAL No. 02. CONTRATO INTERNO N° 2408. SECOP II N°.9196486 del 28 de ENERO 2026.- GERONIMO GIRALDO FLOREZ - PERIODO DE PAGO 01 DE MARZO AL 30 INCLUSIVE DE MARZO 2026 - PLANILLA DE SEGURIDAD SOCIAL NO. 4646312783 DEL MES MARZO/2026</t>
  </si>
  <si>
    <t>GERONIMO GIRALDO FLOREZ</t>
  </si>
  <si>
    <t>Fuente 20. Acta 02. Contrato interno No.1933 de enero de 2026. SECOP II No CO1.PCCNTR.9115640. PAOLA ANDREA TTREJOS GARCÍA. Periodo de pago del 27 de febrero al 26 de marzo de 2026. Planilla de pago No. 9501487624 de febrero de 2026.</t>
  </si>
  <si>
    <t>PAOLA ANDREA TREJOS GARCIA</t>
  </si>
  <si>
    <t>Fondo 20 ACTA No. 2 Contrato No interno 2218 del 27/01/2026 SECOP II No 9074511 de fecha 22 de enero del 2026, periodo Desde 01 de marzo de 2026 hasta 28 de marzo 2026, Planilla de pago Nº 1081086307 correspondiente al mes de marzo del 2026</t>
  </si>
  <si>
    <t>JULIANA HINCAPIE GARCIA</t>
  </si>
  <si>
    <t>Fondo 20 Pago Acta parcial N° 2 período del 2 de marzo al 1 deabril de 2025. Contrato 1864 de enero 24 de 2026. Contratista Leidy Juliana Montoya Valladales. Pago de seguridad social Nº 4643267035 del mes de marzo</t>
  </si>
  <si>
    <t>LEIDY JULIANA MONTOYA VALLADALES</t>
  </si>
  <si>
    <t>FUENTE 20 ACTA NO. 01 CONTRATO NO. INTERNO 2210 SECOP II CO1.PCCNTR.8963920   2026 CONTRATISTA JUAN DAVID CORREA RAMOS. PERÍODO DE PAGO: 10/02/2026 AL 09/03/2026 . PLANILLA DE SEGURIDAD SOCIAL NO 84145296 CORRESPONDIENTE AL MES DE FEBRERO DEL 2026</t>
  </si>
  <si>
    <t>JUAN DAVID CORREA RAMOS</t>
  </si>
  <si>
    <t>Fondo 29-1104 otros gastos en salud acta 02, del contrato No 1103 del 19 de enero del 2026-SECOP II N° CO1.PCCNTR. 8954509 contratista Hernán Darío Román Gómez del periodo de pago comprendido entre el 21 de febrero al 20 de marzo del 2026 planilla de pago de seguridad social No. 6008421110 correspondiente al mes febrero del 2026.</t>
  </si>
  <si>
    <t>HERNAN DARIO ROMAN GOMEZ</t>
  </si>
  <si>
    <t>FUENTE 20, ACTA PARCIAL N°2, CONTRATO INTERNO N° 0569  SECOP II N°CO1.PCCNTR.8872820, CONTRATISTA MARIA FERNANDA GALLEGO FLOREZ, PERIODO DE PAGO DEL  16  DE   FEBRERO AL 15 DE MARZO DE  2026 DE PLANILLA DE SEGURIDAD SOCIAL N°  9501285600 MES DE FEBRERO DE 2026</t>
  </si>
  <si>
    <t>MARIA FERNANDA GALLEGO FLOREZ</t>
  </si>
  <si>
    <t>FUENTE 20- ACTA No. 02- Contrato No interno 747- SECOP II No CO1.PCCNTR.8849662- CONTRATISTA JUAN CARLOS DIAZ ALZATE- PERIODO DESDE 19/02/2026 HASTA 18/03/2026- PLANILLA Nº 9501456015</t>
  </si>
  <si>
    <t>JUAN CARLOS DIAZ ALZATE</t>
  </si>
  <si>
    <t>FUENTE  20 ACTA No. 002  CONTRATO INTERNO NO. 1922 DEL 24 DE ENERO DE 2026 SECOP II No. 9078616 CONTRATISTA VANESSA OSSA OSORIO  PERIODO DE PAGO DEL 27 DE FEBRERO AL 26 DE 26 MARZO  PLANILLA DE PAGO N.º 9501861862 MES DE MARZO</t>
  </si>
  <si>
    <t>VANESSA OSSA OSORIO</t>
  </si>
  <si>
    <t>ACTA No. 02 Contrato No interno 2079 de fecha del 29 de enero de 2026 SECOP II CO1.PCCNTR.9115581 CONTRATISTA ANDREA MOTTA GOMEZ PERIODO DE COBRO Desde el 1 de marzo del 2026 al 28 de marzo del 2026</t>
  </si>
  <si>
    <t>ANDREA MOTTA GOMEZ</t>
  </si>
  <si>
    <t>ACTA No. 12 - SALUD - Contrato Vigencia Futura No interno 1797 SECOP II No CO1.PCCNTR.7770732 DE 11 DE ABRIL DEL 2025 - PERIODO DE PAGO DESDE: DEL 1 AL 31 MARZO DEL 2026..</t>
  </si>
  <si>
    <t>Pago Parcial 1 fuente 20. Acta Contrato No. Interno 2303 del 2026 - Secop II No. CO1.PCCNTR. 9097610 contratista Yenny Paola Ospina Goméz. Período de Pago: del 2 de marzo de 2026 al 1 de abril 2026. Planilla de pago N.º 36513061 del Contratista.</t>
  </si>
  <si>
    <t>YENNY P OSPINA</t>
  </si>
  <si>
    <t>Devolución pago de pasaporte por no haberse realizado el tramite, según resolución 01206 del 23 de febrero del 2026 a la cuenta de ahorros No. 70605834080 del banco de Bancolombia desde la cuenta de ahorros del banco occidente No. 033-85835-8</t>
  </si>
  <si>
    <t>EUCLIDES ALZATE HERNANDEZ</t>
  </si>
  <si>
    <t>Pago Acta Parcial N°2 Fuente 20.  Contrato N°1951 SECOP II No C01. PCCNTR II No 9069609 de fecha 26 de enero del 2026. Contratista DIANA MILENA GALVIS CARDONA Periodo de Pago 27 de febrero al 26 de marzo de 2026 Planilla de Pago Seguridad Social N°83596752 correspondiente al mes de febrero del 2026.</t>
  </si>
  <si>
    <t>DIANA MILENA GALVIS CARDONA</t>
  </si>
  <si>
    <t>Devolución pago de pasaporte por no haberse realizado el tramite, según resolución 01207 del 23 de febrero del 2026 a la cuenta de ahorro cuentaamiga No. 24144384262 del banco de caja social desde la cuenta de ahorros del banco occidente No. 033-85835-8</t>
  </si>
  <si>
    <t>MYRIAM ARIAS VALDERRAMA</t>
  </si>
  <si>
    <t>FUENTE 20 ACTA No.2 CONTRATO INTERNO 505 CONTRATO SECOP II CO1.PCCNTR.8868003 JAMES HERNANDO GONZALEZ LOZANO PERIODO DE PAGO 20 DE FEBRERO AL 19 DE MARZO NUMERO DE PLANILLA SEGURIDAD SOCIAL 4643036467 DEL MES DE FEBRERO</t>
  </si>
  <si>
    <t>JAMES HERNANDO GONZALEZ LOZANO</t>
  </si>
  <si>
    <t>FUENTE  20 ACTA No. 002  CONTRATO INTERNO NO. 2742 DEL 30 DE ENERO DE 2026 SECOP II No. 9296154 CONTRATISTA JAIME ALFONSO ARISTIZABAL PLAYTA  PERIODO DE PAGO DEL 05 DE MARZO AL 04 DE ABRIL PLANILLA DE SEGURIDAD SOCIAL No 9502236464 CORRESPONDIENTE AL MES DE MARZO</t>
  </si>
  <si>
    <t>JAIME ALFONZO ARISTIZABAL PLATA</t>
  </si>
  <si>
    <t>Devolución pago de pasaporte por no haberse realizado el tramite, según resolución 01208 del 23 de febrero del 2026 a la cuenta de nequi No. 3206793892 del banco de bancolombia desde la cuenta de ahorros del banco occidente No. 033-85835-8</t>
  </si>
  <si>
    <t>DAYLER RAMSES GUITIERREZ MAITA</t>
  </si>
  <si>
    <t>FUENTE 20. PAGO ACTA PARCIAL N.º 2 DEL CONTRATO 1677 CO1.PCCNTR.9049439 DEL 24 DE ENERO DE 2026 DEL CONTRATISTA DANILO ALBERTO RAMIREZ BETANCUR DEL PERIODO  COMPRENDIDO DESDE EL 26 DE FEBRERO AL 25 DE MARZO DEL 2026 Y PLANILLAS DE PAGO DE  SEGURIDAD SOCIAL No 4638136046 CORRESPONDIENTE AL MES DE FEBRERO</t>
  </si>
  <si>
    <t>DANILO ALBERTO RAMIREZ BETANCUR</t>
  </si>
  <si>
    <t>Devolución pago de pasaporte por no haberse realizado el tramite, según resolución 01209 del 23 de febrero del 2026 a la cuenta de AHORROS No. 484371299 del banco de Bogotá desde la cuenta de ahorros del banco occidente No. 033-85835-8</t>
  </si>
  <si>
    <t>PAULO ANDRES ORTIZ CONTRERAS</t>
  </si>
  <si>
    <t>Devolución pago de pasaporte por no haberse realizado el tramite, según resolución 01210 del 23 de febrero del 2026 a la cuenta de nequi No. 3209168929 del banco de Bancolombia desde la cuenta de ahorros del banco occidente No. 033-85835-8</t>
  </si>
  <si>
    <t>JULIETA LOPEZ OSORIO</t>
  </si>
  <si>
    <t>Fuente 20 Acta Parcial No. 03 Contrato Interno 069 del 09 de enero de 2026 - Secop II No. CO1.PCCNTR.8807732 Contratista Beatriz Helena Agudelo Bedoya. Período de Pago: del 10 de marzo al 09 de abril.  Planilla de Seguridad Social No. 4644463717 del mes de febrero de 2026.</t>
  </si>
  <si>
    <t>BEATRIZ HELENA AGUDELO BEDOYA</t>
  </si>
  <si>
    <t>FUENTE 20 ACTA 2 CONTRATO 0495 SECOP IL NO 8865341 DE FECHA 15/01/2026, CONTRATISTA JAIRLEN GOMEZ VASQUEZ. PERIODO DE PAGO COMPRENDIDO ENTRE EL 19/02/2026 AL 18/03/2026 PLANILLA N° °9501404764 DEL MES DE FEBRERO DEL CONTRATISTA</t>
  </si>
  <si>
    <t>JAIRLEN GOMEZ VASQUEZ</t>
  </si>
  <si>
    <t>Devolución pago de pasaporte por no haberse realizado el tramite, según resolución 01211 del 23 de febrero del 2026 a la cuenta de nequi No. 3024253297 del banco de Bancolombia desde la cuenta de ahorros del banco occidente No. 033-85835-8</t>
  </si>
  <si>
    <t>ANGIE ROSSANA BUENO MONTOYA</t>
  </si>
  <si>
    <t>FUENTE 20-. ACTA PARCIAL 2 CONTRATO No.INTERNO.1654 DE FECHA 29 DE ENERO DE 2026 NUMERO CONTRATO SECOPII CO.PCCNTR.8920887, POR EL PERIODO COMPRENDIDO ENTRE EL 28 DE FEBRERO AL 29 DE MARZO, CON PLANILLA No.4647294630.</t>
  </si>
  <si>
    <t>JUAN CARLOS RAMIREZ RESTREPO</t>
  </si>
  <si>
    <t>Fuente 20 - Acta No 02 CONTRATO NO. INTERNO 1200 DEL 20/01/2026 - SECOP II No. CO1.PCCNTR. 8985635_CONTRATISTA OSCAR YAMID VARGAS PASTRANA.  Período de Pago: Desde el 22de febrero hasta el 21 de marzo de 2026. Se anexa la Planilla de pago de SS No 6008426627 correspondiente al mes de marzo</t>
  </si>
  <si>
    <t>OSCAR YAMID VARGAS PASTRANA</t>
  </si>
  <si>
    <t>FUENTE DE FINANCIACIÓN 20 - ACTA PARCIAL No. 01. CONTRATO INTERNO N° 2747 de 30 de enero 2026. CO1.PCCNTR.9285364.- CONTRATISTA LORENA GUAQUERAMA BARIAZA PERIODO DE PAGO DEL 9 DE FEBRERO DE 2026 AL 08 DE MARZO DE 2026- Planilla de pago No 4644185725 DEL MES DE FEBRERO DE 2026.</t>
  </si>
  <si>
    <t>LORENA GUAQUEMARA BARIAZA</t>
  </si>
  <si>
    <t>FUENTE 42. ACTA PARCIAL 01 CONTRATO NO. INTERNO 2209 DEL 2025 - SECOP II NO. CO1.PCCNTR.9128655. HENRY ANDRES HENAO PARRA. PERÍODO DE PAGO: DEL 29 DE ENERO AL 28 DE FEBRERO. PLANILLA DE SEGURIDAD SOCIAL NO. 1079779972 DEL MES DE FEBRERO.</t>
  </si>
  <si>
    <t>HENRY ANDRES HENAO PARRA</t>
  </si>
  <si>
    <t>FUENTE 20 - ACTA PARCIAL 2  CONTRATO No.INTERNO 0383 DE FECHA 13 DE ENERO DE 2026 NUMERO CONTRATO SECOP II.CO1.PCCNTR.8834080, POR EL PERIODO COMPRENDIDO ENTRE EL 15 DE FEBRERO AL 14 DE MARZO, CON PLANILLA No6007649053 (FEBRERO).</t>
  </si>
  <si>
    <t>SEBASTIAN PELAEZ BETANCUR</t>
  </si>
  <si>
    <t>FUENTE 20 RUBRO NO 2.3.2.02.02.008- - ACTA PARCIAL  N 2 CONTRATO NO INTERNO NO INTERNO: 1912 SECOP II CO1.PCCNTR.9123329 CONTRATISTA ANGELA MARCELA TABARQUINO BERRIO DESDE EL 02 DE MARZO  DE 2026 HASTA 01 DE ABRIL  DE 2026 SEGURIDAD SOCIAL 4644838583 PAGA EL  02 DE ABRIL   DE 2026  DE -MARZO   2026</t>
  </si>
  <si>
    <t>ANGELA MARCELA TABARQUINO BERRIO</t>
  </si>
  <si>
    <t>Fuente 20 Acta No.3 Contrato No. Interno 061 del 2026 - Secop II No CO1.PCCNTR.8793897 Contratista DIANA ANDREA PEREZ GIRALDO . Período de Pago: del 10 de MARZO al 9 de ABRIL de 2026 Planilla de Seguridad Social Nº  1080263042 que corresponde al mes de Marzo</t>
  </si>
  <si>
    <t>DIANA ANDREA PEREZ GIRALDO</t>
  </si>
  <si>
    <t>Fuente 20- Acta No 02. Contrato No Interno 2089 de Fecha 26/01/2026 Número de contrato SECOP II CO1.PCCNTR. 9137387_Contratista MAURICIO ARANA MORALES. Período de Pago: Desde el 01/03/2026 AL 30/03/2026. Planilla de SS 36718788 del mes de marzo de 2026. de 202</t>
  </si>
  <si>
    <t>MAURICIO ARANA MORALES</t>
  </si>
  <si>
    <t>FUENTE 20. ACTA NO. 01 CONTRATO INTERNO NO. 2074   DEL 2026 - SECOP II NO. CO1.PCCNTR. 9064669. JUAN PABLO GIL LOPEZ . PERÍODO DE PAGO: DEL  28 DE ENERO  AL 27  DE FEBRERO  2026. PLANILLA DE SEGURIDAD SOCIAL NO. 4646628470   DEL MES DE FEBRERO 2026.</t>
  </si>
  <si>
    <t>JUAN PABLO GIL LOPEZ</t>
  </si>
  <si>
    <t>Fuente  20.   Acta No.  01      contrato No. Interno 50 del   2026 - Secop II No.  CO1.PCCNTR. 8786583  Contratista  SERGIO ANDRES MONTOYA VELEZ Período de Pago: del 11 enero  hasta el 10 febrero  2026.  Planilla de Seguridad Social No. 6001403168  meses de enero 2026</t>
  </si>
  <si>
    <t>SERGIO ANDRES MONTOYA VELEZ</t>
  </si>
  <si>
    <t>Fuente  20.   Acta No.  02      contrato No. Interno 2060 del   2026 - Secop II No.  CO1.PCCNTR. 9084021  Contratista  CARLOS ARTURO JIMENEZ MORALES Período de Pago: del 2 marzo  hasta el 1 abirl  2026.  Planilla de Seguridad Social No. 36639761  meses de abril 2026</t>
  </si>
  <si>
    <t>CARLOS ARTURO JIMENEZ MORALES</t>
  </si>
  <si>
    <t>TRANSFERENCIA ESTAMPILLA PROUNIVERSIDAD TECNOLOGIA CORRESPONDIENTE AL MES DE FEBRERO DE  2026. SEGÚN EJECUCIÓN PRESUPUESTAL DE INGRESOS</t>
  </si>
  <si>
    <t>UNIVERSIDAD TECNOLOGICA DE PEREIRA</t>
  </si>
  <si>
    <t>FUENTE 20. ACTA NO. 02  CONTRATO NO. INTERNO 961 DEL 2026 - SECOP II NO. CO1.PCCNTR. 8904312. JUAN CARLOS RAMÍREZ AGUIRRE . PERÍODO DE PAGO: DEL  20 DE FEBRERO AL 19  DE MARZO  2026. PLANILLA DE SEGURIDAD SOCIAL NO. 649132336   DEL MES DE MARZO 2026.</t>
  </si>
  <si>
    <t>JUAN CARLOS RAMIREZ AGUIRRE</t>
  </si>
  <si>
    <t>FUENTE DE FINANCIACIÓN 20 - ACTA PARCIAL N°. 02. CONTRATO INTERNO N° 2096 SECOP II N° 9080355 DEL 26 DE ENERO DE 2026.- JUAN SEBASTIAN MONROY PAJOY - PERIODO DE PAGO DEL 01 AL 30 INCLUSIVE DE MARZO DE 2026 - PLANILLA DE SEGURIDAD SOCIAL N°. 6009097716 DEL MES MARZO/2026...</t>
  </si>
  <si>
    <t>JUAN SEBASTIAN MONROY PAJOY</t>
  </si>
  <si>
    <t>Fondo 20 ACTA No. 03 Contrato No interno 036 del 8 enero del 2026 SECOP II No 8790385 de fecha 08/01/2026, periodo 10 MARZO del 2026 HASTA 09 ABRIL del 2026, Planilla de pago N.º 9501607767 correspondiente al mes de marzo del 2026</t>
  </si>
  <si>
    <t>YURI MARCELA CIFUENTES LADINO</t>
  </si>
  <si>
    <t>FUENTES 20 ACTA No. 1 contrato No interno 2603 DE FECHA DEL 30 DE ENERO DEL 2026 NUMERO DE CONTRATO SECOP II CO1.PCCNTR.9229191 CONTRATISTA SERGIO ANDRES MONTOYA VELEZPERIODO DE PAGO ENTRE 02 DE FEBRERO AL 01 DE MARZO DEL 2026 CON PLANILLA DE PAGO 6001403168 PERIODO FEBRERO 2026</t>
  </si>
  <si>
    <t>Fuente  20 Acta No.2 Contrato No. Interno  294 del 20/01/2026- Secop II No. CO1.PCCNTR 8832141 Contratista JULIANA GIRALDO CASTAÑO Período de Pago: del 1 de MARZO al 31 de MARZO de 2026 Planilla de Seguridad Social Nº 36528457 MARZO</t>
  </si>
  <si>
    <t>JULIANA GIRALDO CASTAÑO</t>
  </si>
  <si>
    <t>Fuente  20 Acta No.3 Contrato No. Interno  025 del 2026 - Secop II No. CO1.PCCNTR.8786211 Contratista DIANA MARCELA BENAVIDEZ MENDOZA Período de Pago: del 9 de MARZO al 8 de ABRIL de 2026 Planilla de Seguridad Social Nº 4646254619 del mes de marzo</t>
  </si>
  <si>
    <t>DIANA MARCELA BENAVIDEZ MENDOZA</t>
  </si>
  <si>
    <t>Acta Parcial No. 2 Contrato de Prestación de servicios, JAIME EDUARDO ESCOBAR DIAS, periodo del 1 de marzo al 29 de marzo del 2026, Planilla de pago de aportes No. 9502512610 correspondiente al mes de marzo.</t>
  </si>
  <si>
    <t>JAIME EDUARDO ESCOBAR DIAZ</t>
  </si>
  <si>
    <t>Fuente 20, Acta No. 3 Contrato No. Interno 024 del 2025 - Secop II No. CO1.PCCNTR.8780394, Contratista Diana Marcela Botero Zapata. Período de Pago: del 09 de marzo al 08 de abril de 2026. Planilla de Seguridad Social No. 68788858 de marzo de 2026.</t>
  </si>
  <si>
    <t>DIANA MARCELA BOTERO ZAPATA</t>
  </si>
  <si>
    <t>FUENTE. 20. ACTA PARCIAL 2. CONTRATO DE PRESTACIÓN DE SERVICIOS No  0531 DE FECHA 14 ENERO 2026 NÚMERO DE CONTRATO SECOP II ¿¿1.PCCNTR.8865425 CONTRATISTA  JUAN DIEGO VELASQUEZ RIOS PERIODO DE PAGO COMPRENDIDO DEL 16  DE FEBRERO AL 15  DE MARZO  DE 2026. Planilla de pago Nº 1079675287 correspondiente al mes de FEBRERO de 2026.</t>
  </si>
  <si>
    <t>JUAN DIEGO VELASQUEZ RIOS</t>
  </si>
  <si>
    <t>Acta Parcial No. 2 Contrato de Prestación de servicios, SANTIAGO ALBERTO ESCOBAR ORTIZ periodo del 20 de febrero al 19 de marzo del 2026, Planilla de pago de aportes No. 5168025818 correspondiente al mes de febrero.</t>
  </si>
  <si>
    <t>SANTIAGO ALBERTO ESCOBAR ORTIZ</t>
  </si>
  <si>
    <t>Fuente  20 Acta No.3 Contrato No. Interno  062 del 2026 - Secop II No. CO1.PCCNTR.8799167 Contratista JULIANA IBARRA PEREZ Período de Pago: del 10 de marzo al 9 de abril de 2026 Planilla de Seguridad Social Nº 6011098460 de marzo</t>
  </si>
  <si>
    <t>JULIANA IBARRA PEREZ</t>
  </si>
  <si>
    <t>RESOLUCION DEVOLUCIÓN No. 0755 DEL 06/02/2026, LA CUAL ES REVOCADA POR EL TITULAR ARGUMENTADO UN ERROR INVOLUNTARIO EN LA MISMA, LUEGO SE EXPIDE LA RESOLUCION No 1844 DEL 24 DE MARZO 2026 LA CUAL SE REVOCA LA RESOLUCION ANTERIOR, POSTERIORMENTE SE EXPIDE LA RESOLUCION No 1897 DEL 25 DE MARZO 2026, POR PAGO DE LO NO DEBIDO IMPUESTO VEHICULAR PLACA No PAT-847. A FAVOR DE MIGUEL ANTONIO CASTRO SUAREZ CON CC: 14.968.835 POR $ 324.000, VIGENCIA 2025, AUTORIZA EL PAGO A LUIS FERNEY VILLA GARCIA CON CC: 10.273.493 FAVOR DEVOLVER A LA CUENTA DE AHORROS BANCOLOMBIA Nro. 70611498600.</t>
  </si>
  <si>
    <t>MIGUEL ANTONIO CASTRO SUAREZ</t>
  </si>
  <si>
    <t>"Fuente 20, Acta No. 3 Contrato No. Interno 18 del 2026 - Secop II No. CO1.PCCNTR.8780244, Contratista Dora Marcela Gallego Galvis. Período de Pago: del 10 de marzo al 09 de abril de 2026. Planilla de Seguridad Social No. 36734465 de marzo de 2026.</t>
  </si>
  <si>
    <t>DORA MARCELA GALLEGO GALVIS</t>
  </si>
  <si>
    <t>Devolución pago de pasaporte por no haberse realizado el tramite, según resolución 01283 del 27 de febrero del 2026 a la cuenta de ahorros No. 500808372378 del banco Popular desde la cuenta de ahorros del banco occidente No. 033-85835-8</t>
  </si>
  <si>
    <t>EDSON DUVAN TRUJILLO RODRIGUEZ</t>
  </si>
  <si>
    <t>FUENTE DE FINANCIACIÓN 20 - ACTA PARCIAL No. 1. CONTRATO INTERNO N° 2135 de 27 DE ENERO DEL 2026. CO1.PCCNTR. 9171609.- CONTRATISTA  JACKELINE MENA CAMPAÑA - PERIODO DE PAGO DEL 02 DE FEBRERO  AL 01 DE MARZO DE 2026- Planilla de pago del mes de FEBRERO de 2026, N.º 4644350262.</t>
  </si>
  <si>
    <t>JACKELINE MENA CAMPAÑA</t>
  </si>
  <si>
    <t>Devolución pago de pasaporte por pago en exceso, según resolución 01285 del 27 de febrero del 2026 a la cuenta de nequi No. 3103811134 del banco de Bancolombia desde la cuenta de ahorros del banco occidente No. 033-85835-8</t>
  </si>
  <si>
    <t>NATHALIA JARAMILLO LLANOS</t>
  </si>
  <si>
    <t>fondo 20, centro de costos 01, pago parcial 2   del contrato de prestación de servicios  017 de 2026 secop 9072034 23/01/2026; contratista: MARIA ALEJANDRA GIRALDO ARENAS, ASAMBLEA;  periodo de pago  de febrero  24 a marzo 23 de 2026; planilla de pago 1078720011 de febrero de 2026.</t>
  </si>
  <si>
    <t>MARIA ALEJANDRA GIRALDO ARENAS</t>
  </si>
  <si>
    <t>Devolución pago de pasaporte por pago de lo no debido, según resolución 01286 del 27 de febrero del 2026 a la cuenta de ahorros No. 89613947281 del banco de Bancolombia desde la cuenta de ahorros del banco occidente No. 033-85835-8</t>
  </si>
  <si>
    <t>JESUS HERNANDO HERRERA CORREA</t>
  </si>
  <si>
    <t>Fuente 20. Acta No.02 Contrato No. Interno  0287 Número De Contrato SECOP II. CO1.PCCNTR.8829855 de fecha 13 de enero de 2026 Contratista  Denis Palacio Suarez Período de Pago: de 16 de febrero de 2026 a 15 de marzo de 2026. Planilla de Seguridad Social No. 54228485</t>
  </si>
  <si>
    <t>DENIS PALACIO SUAREZ</t>
  </si>
  <si>
    <t>Pago acta parcial 02 del contrato de prestación de servicios No interno 1124 y numero SECOP II. CO1.PCCNTR.8960077 de fecha 19 de enero de 2026, Contratista Nataly Gallego Arroyave periodo comprendido entre 26 de febrero y 25 de marzo 2026, planilla 83872236 correspondiente al mes de febrero y 84009664 correspondiente al mes de marzo, soporte del pago de la ARL (febrero) por parte de la gobernación de Risaralda de acuerdo a resolución no. 1521 del 10 de marzo de 2026 con planilla nº 9501114219.</t>
  </si>
  <si>
    <t>NATALY GALLEGO ARROYAVE</t>
  </si>
  <si>
    <t>Acta Parcial No. 2 Contrato de Prestación de servicios, CLAUDIA PATRICIA CORREA CASTRILLON, periodo del 1 de marzo al 29 de marzo del 2026, Planilla de pago de aportes No. 9502675714 correspondiente al mes de marzo.</t>
  </si>
  <si>
    <t>CLAUDIA PATRICIA CORREA CASTRILLON</t>
  </si>
  <si>
    <t>PAGO No 2, CONTRATO No 2214 PRESTAR SERVICIOS DE APOYO EN EL PROCESO DE INFRAESTRUCTURA HOSPITALARIA EN LA SECRETARIA DE SALUD DEL DEPARTAMENTO DE RISARALDA VIGENCIA 2026 - PERIODO DEL 03 DE MARZO AL 02 DE ABRIL DEL 2026, SE ADJUNTA PLANILLA DE PAGO No 67738682 CORRESPONDIENTE AL MES DE MARZO DE 2026</t>
  </si>
  <si>
    <t>MARTIN ELIAS GONZALEZ RAMIREZ</t>
  </si>
  <si>
    <t>FUENTE 42. ACTA NO. 02 CONTRATO NO. INTERNO 2035 DEL 2026 - SECOP II NO. CO1.PCCNTR. 9068885. ISABEL CRISTINA VARGAS CARDONA. PERÍODO DE PAGO: DESDE 27 DE FEBRERO DE 2026 HASTA 26 DE MARZO DE 2026. PLANILLA DE SEGURIDAD SOCIAL NO. 9500510320 DEL MES DE FEBRERO DE 2026.</t>
  </si>
  <si>
    <t>ISABEL CRISTINA VARGAS CARDONA</t>
  </si>
  <si>
    <t>Devolución pago de pasaporte por pago en exceso, según resolución 01288 del 27 de febrero del 2026 a la cuenta de AHORROS No. 85198164963 del banco de Bancolombia desde la cuenta de ahorros del banco occidente No. 033-85835-8</t>
  </si>
  <si>
    <t>ANIBAL SOLARTE BETANCUR</t>
  </si>
  <si>
    <t>POR LA CUAL SE CONFIERE UNA COMISIÓN, SE RECONOCE Y ORDENA EL PAGO DE VIÁTICOS Y GASTOS DE VIAJES, SEGÚN LA RESOLUCIÓN 2061 DEL 8 DE ABRIL DE 2026 QUE MODIFICA LA RESOLUCIÓN 1242 DEL 25 DEL FEBRERO DEL 2026.</t>
  </si>
  <si>
    <t>MARTHA CECILIA PINO MOSQUERA</t>
  </si>
  <si>
    <t>Devolución pago de pasaporte por pago de lo no debido, según resolución 01289 del 27 de febrero del 2026 a la cuenta de nequi No. 3203389611 del banco de Bancolombia desde la cuenta de ahorros del banco occidente No. 033-85835-8</t>
  </si>
  <si>
    <t>DAGOBERTO ASPRILLA CORDOBA</t>
  </si>
  <si>
    <t>FUENTE 42. ACTA PARCIAL 01 CONTRATO NO. INTERNO 2390 DEL 2026 - SECOP II NO. CO1.PCCNTR.9131848. OCTAVIO CARDONA GONZALEZ. PERÍODO DE PAGO: DEL 30 DE ENERO AL 28 DE FEBRERO. PLANILLA DE SEGURIDAD SOCIAL NO. 6008408361 DEL MES DE ENERO.</t>
  </si>
  <si>
    <t>OCTAVIO CARDONA GONZALEZ</t>
  </si>
  <si>
    <t>ACTA PARCIAL No. 2 PAGO CORRESPONDIENTE AL CONTRATO No. 498 DE FECHA 15 DE ENERO DE 2026 No. DE CONTRATO SECOP II CO1.PCCNTR. 8843813  PERIODO DEL 17 DE FEBRERO AL 16 DE MARZO DE 2026, SE ANEXA PLANILLA DE PAGO No. 4647842107  DE FEBRERO CONTRATISTA NINI JOHANNA CORREA</t>
  </si>
  <si>
    <t>NINI JOHANNA CORREA</t>
  </si>
  <si>
    <t>Fondo 20. Centro de costos 1104 Compromiso Presupuestal 2542 Acta No. 002 Parcial Contrato de Prestación de Servicios No Interno 2455. SECOP II CO1.PCCNTR.9211373. Contratista JORGE ELIECER GOMEZ ORTIZ. Periodo de Pago: 2/03/2026 al 01/04/2026. Planilla de pago N.º 6009930256 del mes de marzo 2026.</t>
  </si>
  <si>
    <t>JORGE ELIECER GOMEZ ORTIZ</t>
  </si>
  <si>
    <t>Fuente 20. Acta Parcial No. 3 Contrato No. Interno 065 del 09 de enero de 2026 - Secop II No. CO1.PCCNTR.8805991 Contratista: Claudia Elena Diez Ceballos Período de Pago: marzo 10 de 2026 hasta abril 09 de 2026. Planilla de Seguridad Social No. 1080416247 mes de marzo 2026</t>
  </si>
  <si>
    <t>CLAUDIA ELENA DIEZ CEBALLOS</t>
  </si>
  <si>
    <t>Devolución pago de pasaporte por pago en exceso, según resolución 01291 del 27 de febrero del 2026 a la cuenta de ahorros No. 25595416909 del banco de Bancolombia desde la cuenta de ahorros del banco occidente No. 033-85835-8</t>
  </si>
  <si>
    <t>LUIS ALBERTO GOMEZ OROZCO</t>
  </si>
  <si>
    <t>FUENTE 42. ACTA PARCIAL 02 CONTRATO NO. INTERNO 2382 DEL 2026 - SECOP II NO. CO1.PCCNTR.9145385. LUIS ANGEL MARIN RIOS. PERÍODO DE PAGO: DEL 01 DE MARZO AL 30 DE MARZO. PLANILLA DE SEGURIDAD SOCIAL NO. 4643084501 DEL MES DE FEBRERO.</t>
  </si>
  <si>
    <t>LUIS ANGEL MARIN RIOS</t>
  </si>
  <si>
    <t>Fuente  20 Acta No.2 Contrato No. Interno 2530 del 2026 - Secop II No. CO1.PCCNTR.9245669 Contratista MARIO FERNANDO BUCHELI CHAVES  Período de Pago: del 2 de MARZO al 1 de ABRIL de 2026 Planilla de Seguridad Social Nº 6009985281 que corresponde al mes de MARZO</t>
  </si>
  <si>
    <t>MARIO FERNANDO BUCHELI CHAVES</t>
  </si>
  <si>
    <t>Fuente  20.  Acta No 02.  Contrato No. Interno 1929 del 26 DE ENERO  2025 - Secop II CO1.PCCNTR.8894603 Contratista Alba Mary Bermúdez Giraldo. Período de Pago: del 27 DE FEBRERO al 26 MARZO DE 2026  Planilla de Seguridad Social 84124868 periodo pagado MARZO de 2026.</t>
  </si>
  <si>
    <t>ALBA MARY BERMUDEZ GIRALDO</t>
  </si>
  <si>
    <t>Fuente 20 Acta No. 02 Contrato No Interno 2179 del 2026 - SECOP II No. CO1.PCCNTR.9070254 contratista JUAN DAVID HINESTROZA LLOREDA. Periodo de Pago: del 28 de Febrero del 2026 al 29 de Marzo del 2026. Planillas de Seguridad Social No. 4649918763 mes de marzo 2026</t>
  </si>
  <si>
    <t>JUAN DAVID HINESTROZA LLOREDA</t>
  </si>
  <si>
    <t>FUENTE 58. ACTA No.02 CONTRATO No. INTERNO 2116 DEL 2026 - SECOP II No.CO1.PCCNTR 9082371 CONTRATISTA JUAN CARLOS FLOREZ VALENCIA. PERÍODO DE PAGO DEL 28 DE FEBRERO AL 27 DE MARZO. PLANILLA DE SEGURIDAD SOCIAL No.600426878 MES DE FEBRERO DE 2026.</t>
  </si>
  <si>
    <t>JUAN CARLOS FLOREZ VALENCIA</t>
  </si>
  <si>
    <t>FUENTE 20, ACTA DE PAGO 2 AL CONTRATO DE PRESTACION DE SERVICIOS NÚMERO INTERNO 1526 NÚMERO SECOP II CO1.PCCNTR. 8954346 DE ENERO 22 DE 2026, PERIODO DE PAGO DEL 26 DE FEBRERO DE 2026 AL 25 DE MARZO DE 2026, PLANILLA DE PAGO NUMERO 36417904 DE FEBRERO DE 2026 CONTRATISTA Elkin Fabio Giraldo Susunaga</t>
  </si>
  <si>
    <t>ELKIN FABIO GIRALDO SUSUNAGA</t>
  </si>
  <si>
    <t>ACTA DE INICIO DEL CONTRATO No 2294 DE FECHA DE 28 DE ENERO DE 2026. NUMERO DE CONTRATO SECOP II CO.1PCCNTR 9105058. CONTRATISTA XIMENA VALENCIA SALAZAR. PERIODO DE PAGO MARZO 02 A ABRIL 01 DE 2026, PLANILLA DE PAGO DE SEGURIDAD SOCIAL NUMERO 8640835616 TIPO I PAGADA EL 6 DE ABRIL DE 2026.</t>
  </si>
  <si>
    <t>XIMENA VALENCIA SALAZAR</t>
  </si>
  <si>
    <t>Fuente 32 Acta parcial No. 02 del contrato 1524 del 22 de enero de 2026 SECOPII CO1.PCCNTR.8986294 contratista Magda Dicelly Marín Villada comprendido por el periodo comprendido entre el 26 de febrero 2026 al 25 de marzo de 2026. Planilla de pago Nº4643687417 correspondiente al mes de marzo de 2026, y ARL mediante resolución 1521 del 10 de marzo de 2026 con planilla nº 9501114219.</t>
  </si>
  <si>
    <t>MAGDA DICELLY MARIN VILLADA</t>
  </si>
  <si>
    <t>ACTA PARCIAL No. 2 PAGO CORRESPONDIENTE AL CONTRATO No. 1457  DE FECHA 22 DE ENERO DE 2026 No. DE CONTRATO SECOP II CO1.PCCNTR. 905590  PERIODO DEL 23 DE FEBRERO AL 22 DE MARZO  DE 2026, SE ANEXA PLANILLA DE PAGO No. 6006022073   DE FEBRERO CONTRATISTA DIANA CAROLINA LÓPEZ ACHURY</t>
  </si>
  <si>
    <t>DIANA CAROLINA LOPEZ ACHURY</t>
  </si>
  <si>
    <t>PAGO DE TRANSFERENCIA CORRESPONDIENTE AL PERIODO ABRIL - SEPTEMBRE DE 2026 SEGÚN RESOLUCION2 2034 DE 07 ABRIL DE 2026.</t>
  </si>
  <si>
    <t>Fuente 20. Acta 2 Contrato No. 1347 de 2026 - Secop II No. PCCNTR.8952725 del 21 de enero de 2026, contratista John Anderson Pérez, según informe de Actividades No. 2 Período de Pago: del 23 de febrero al 22 de marzo de 2026, Planilla de Seguridad Social No. 36384448.</t>
  </si>
  <si>
    <t>JOHN ANDERSON PEREZ RESTREPO</t>
  </si>
  <si>
    <t>FUENTE 20, ACTA DE PAGO 2 AL CONTRATO DE PRESTACION DE SERVICIOS NÚMERO INTERNO 1235 NÚMERO SECOP II CO1.PCCNTR. 8977880 DE ENERO 20 DE 2026, PERIODO DE PAGO DEL 22 DE FEBRERO DE 2026 AL 21 DE MARZO DE 2026, PLANILLA DE PAGO NUMERO 9500986084 DE FEBRERO DE 2026 CONTRATISTA ELIZABETH HINCAPIÉ GÓMEZ</t>
  </si>
  <si>
    <t>ELIZABETH HINCAPIE GOMEZ</t>
  </si>
  <si>
    <t>Fuente 20, acta 03 Contrato de prestación de servicios Nro. Interno 0075 SECOP II No CO1.PCCNTR 8813994 de fecha 10 de enero de 2026, Periodo del 10 de marzo al 09 de abril del 2026, planilla de seguridad social de pago No 6007995598 del mes de marzo de 2026.</t>
  </si>
  <si>
    <t>ERIKA YULIANA TORO BERMUDEZ</t>
  </si>
  <si>
    <t>Fuente 20. Acta 02. Contrato interno No.2364 de enero de 2026. SECOP II No CO1.PCCNTR.9206134. DAVID RAMÍREZ OROZCO. Periodo de pago del 1 de marzo al 30 de marzo de 2026. Planilla de pago No. 1080092173 del mes de marzo de 2026.</t>
  </si>
  <si>
    <t>DAVID RAMIREZ OROZCO</t>
  </si>
  <si>
    <t>FUENTE 20- ACTA 01- CONTRATO INTERNO 1723 DE 2026 - SECOP II No 8954010 - CONTRATISTA DANIEL MONTOYA TABARES - PERIODO COMPRENDIDO ENTRE EL 27 DE ENERO AL 26 DE FEBRERO DE 2026 - PLANILLA DE APORTES 61194991 DE ENERO DE 2026</t>
  </si>
  <si>
    <t>DANIEL MONTOYA TABARES</t>
  </si>
  <si>
    <t>fondo 20, centro de costos 01, pago parcial 2   del contrato de prestación de servicios 030  de 2026 secop 9191582 28/01/2026; contratista:DIANA LORENA PIEDRAHITA GARZON, ASAMBLEA;  periodo de pago  de enero 29 al febrero 28 de 2026; planilla de pago   6011871097 de febrero de 2026.</t>
  </si>
  <si>
    <t>DIANA LORENA PIEDRAHITA GARZON</t>
  </si>
  <si>
    <t>FUENTE 58 ACTA N°2 PARCIAL CONTRATO INTERNO NO. 2260 SECOP II No. 9144060 de fecha 28  de enero de 2026 CONTRATISTA KENIA MOSQUERA CORDOBA. PERIODO DE PAGO: DEL 28 DE  FEBRERO AL 27 DE MARZO DE 2026. PLANILLA DE SEGURIDAD SOCIAL N°6008742367 CORRESPONDIENTE AL MES DE MARZO DE 2026</t>
  </si>
  <si>
    <t>KENIA MOSQUERA CORDOBA</t>
  </si>
  <si>
    <t>ACTA No. 2 Contrato No interno 1958 SECOP II No CO1.PCCNTR.9077984 de fecha 25/01/2026, JUAN DIEGO MUNOZ VARGAS, PERIODO DESDE EL 3 DE MARZO AL 2 DE ABRIL DE 2026, PLANILLA NUMERO 9501730080</t>
  </si>
  <si>
    <t>JUAN DIEGO MUÑOZ VARGAS</t>
  </si>
  <si>
    <t>Fuente 20 , Acta parcial No 002 Contrato No. Interno 2056 del 2026 - Secop II No. CO1.PCCNTR.9081244 Contratista SOLUCIONES DE INFORMACION. Período de Pago: del 2 de marzo a 1 de abril de 2026. Planilla de Seguridad Social correspondiente.</t>
  </si>
  <si>
    <t>SOLUCIONES DE INFORMACION S.A.S</t>
  </si>
  <si>
    <t>ACTA PARCIAL No. 2 PAGO CORRESPONDIENTE AL CONTRATO No. 1248  DE FECHA 20 DE ENERO DE 2026 No. DE CONTRATO SECOP II CO1.PCCNTR. 8947810  PERIODO DEL 24 DE FEBRERO AL 23 DE MARZO DE 2026, SE ANEXA PLANILLA DE PAGO No. 67835618 DE FEBRERO CONTRATISTA LUIS ALFREDO GARCIA RODRIGUEZ</t>
  </si>
  <si>
    <t>LUIS ALFREDO GARCIA RODRIGUEZ</t>
  </si>
  <si>
    <t>Pago Acta Parcial N°2 Fuente 20.  Contrato N°1520 SECOP II No COL1.PCCNTR. 8898595 con Fecha del 23 de enero del 2026. Contratista JHON RICARDO LOPEZ ALVAREZ Periodo de Pago 24 de febrero al 23 de marzo de 2026 Planilla de Pago Seguridad Social mes febrero N°9500441578 con fecha de pago del 26/02/2026</t>
  </si>
  <si>
    <t>JOHN RICARDO LOPEZ ALVAREZ</t>
  </si>
  <si>
    <t>Fuente 1 Acta No.02 Contrato No. Interno 2468 del 2026 - Secop II No. CO1.PCCNTR. 9211237 Contratista ISABELLA LEON GONZALEZ Período de Pago: del 1 de marzo al 30 de marzo 2026 Planilla de Seguridad Social Nº 36513019 que corresponde al mes de marzo.</t>
  </si>
  <si>
    <t>ISABELLA LEON GONZALEZ</t>
  </si>
  <si>
    <t>FUENTE 20 ACTA N°2 PARCIAL CONTRATO INTERNO NO. 0725 SECOP II No. 8846402 de fecha 15 de enero de 2026 CONTRATISTA OSCAR HUMBERTO ARDILA LÓPEZ. PERIODO DE PAGO: DEL 20 DE FEBRERO AL 19 DE MARZO DE 2026. PLANILLA DE SEGURIDAD SOCIAL N°4643445553 CORRESPONDIENTE AL MES DE FEBRERO DE 2026</t>
  </si>
  <si>
    <t>OSCAR HUMBERTO ARDILA LOPEZ</t>
  </si>
  <si>
    <t>ACTA PARCIAL No. 02 PAGO CORRESPONDIENTE AL CONTRATO NO. 1694 DE FECHA 22 DE  ENERO 2026, NUMERO DE CONTRATO SECOP II. CO1.PCCNTR. 8916983 PERIODO DEL27 de febrero al 26 de marzo de 2026 DE 2026, SE ANEXA PLANILLA DE PAGO N° 4642819972 DE FEBRERO  DE 2026</t>
  </si>
  <si>
    <t>MILTON CESAR GARCIA LEON</t>
  </si>
  <si>
    <t>FUENTE 20, ACTA DE PAGO 2 AL CONTRATO DE PRESTACION DE SERVICIOS NÚMERO INTERNO 1766 NÚMERO SECOP II CO1.PCCNTR. 9061119  DE ENERO 20 DE 2026, PERIODO DE PAGO DEL 28 DE FEBRERO DE 2026 AL 27 DE MARZO DE 2026, PLANILLA DE PAGO NUMERO 1079905541 DE FEBRERO DE 2026 CONTRATISTA SOFIA AGUDELO CADAVID</t>
  </si>
  <si>
    <t>SOFIA AGUDELO CADAVID</t>
  </si>
  <si>
    <t>Acta de Pago Parcial N. º 2 Contrato N. º 2304 del 28 de enero de 2026, Secop II No CO1.PCCNTR. 9164889 Periodo de Pago comprendido entre el 02 de marzo del 2026 al 01 de abril del 2026, Planilla pago SS No 4646105265 correspondiente al mes de marzo 2026.</t>
  </si>
  <si>
    <t>PAULA A. DUQUE M.</t>
  </si>
  <si>
    <t>FUENTE 20. PAGO ACTA PARCIAL  01   DEL CONTRATO  NO INTERNO  2628 COP II NO CO1.PCCNTR.9223080  DE FECHA 30/01/2026 DEL CONTRATISTA DEIGO GALVIS  DEL PERIODO COMPRENDIDO DESDE EL DESDE EL 02/03/2026 AL 01/04/2026 Y PLANILLA DE PAGO DE SEGURIDAD SOCIAL N°   4644530589  CORRESPONDIENTE AL MES DE marzo DEL 2026</t>
  </si>
  <si>
    <t>DIEGO DE JESUS GALVIS CARDONA</t>
  </si>
  <si>
    <t>Pago acta parcial Nro. 2 - CPS Nro. Interno 2618 - SECOP CO1.PCCNTR.8899735 - Periodo de pago: del 02 marzo al 01 de abril de 2026 - Planilla de pago seguridad social Nro. 36567404 de febrero</t>
  </si>
  <si>
    <t>ADRIANA MARIA VELASQUEZ RIAÑO</t>
  </si>
  <si>
    <t>Fuente 20. Acta 2 del contrato No. interno 1024 SECOP II PCCNTR 8923474 del 20 de enero de 2026, Contratista Rodrigo Carvajal Zapata, según informe de Actividades No. 2 correspondiente al período 20 de febrero al 19 de marzo de 2026 y planilla de pago de seguridad social No 9498982603</t>
  </si>
  <si>
    <t>RODRIGO CARVAJAL ZAPATA</t>
  </si>
  <si>
    <t>Fuente 20 Acta No. 02   Contrato No. Interno 1793 del 23 de enero de 2025 - Secop II No. CO1.PCCNTR9023158 Contratista JHON ALEXANDER CARDOZO AGUILAR Período de Pago: del 27 de FEBRERO al 26 de MARZO Planilla de Seguridad Social No. 4642863734 de febrero de 2026.</t>
  </si>
  <si>
    <t>JHON ALEXANDER CARDOZO AGUILAR</t>
  </si>
  <si>
    <t>Fuente 20 Acta No. 2 Contrato No interno 1890 SECOP II CO1.PCCNTR.9073866 de fecha 27/02/2026  KAREN CORREA TORRES Periodo de pago: del   27/02/2026 hasta 26 /03/2026. Planilla de seguridad social N.º 6001852000 del mes de febrero de 2026.</t>
  </si>
  <si>
    <t>KAREN CORREA TORRES</t>
  </si>
  <si>
    <t>FUENTE: 20 ACTA No 03 DEL CONTRATO INTERNO N° 37 DE FECHA 8 DE ENERO DEL 2026 CONTRATO SECOP II CO1.PCCNTR. 8791232 CONTRATISTA ANA SOFÍA MENSOZA BETANCUR PERIODO DEL 9 DE MARZO AL 8 DE ABRIL DEL 2026 PLANILLA N: 6009835725 MES DE MARZO DEL 2026</t>
  </si>
  <si>
    <t>ANA SOFIA MENDOZA BETANCUR</t>
  </si>
  <si>
    <t>Fuente 20 Acta N° 03 Contrato No. Interno 020 del 07 de enero de 2026 - Secop II No. CO1.PCCNTR.878304 Contratista Fabián Orlando Reina Rojas. Período de Pago: del 10 de marzo al 09 de abril.  Planilla de Seguridad Social No. 84067243 del mes de marzo de 2026.</t>
  </si>
  <si>
    <t>FABIAN ORLANDO REINA ROJAS</t>
  </si>
  <si>
    <t>Fuente 20. Acta No.01 Contrato No. Interno 0615 Número De Contrato SECOP II. CO1.PCCNTR.8835787 de fecha 15 de enero de 2026 Contratista JOSE HELIO CARDONA MOLINA Período de Pago: de 17 de enero de 2026 a 16 febrero de 2026. Planilla de Seguridad Social No. 9497469952 pagada el 29 de enero de 2026</t>
  </si>
  <si>
    <t>JOSE HELIO CARDONA MOLINA</t>
  </si>
  <si>
    <t>Fuente 20. Acta No. 03 Contrato No. Interno 054 del 2026 - Secop II No.CO1.PCCNTR.8791179 Contratista JUAN CAMILO CORREA MARIN. Período de Pago: del 10 de marzo al 09 de abril. Planilla de Seguridad Social No.36768371 mes de abril.</t>
  </si>
  <si>
    <t>JUAN CAMILO CORREA MARIN</t>
  </si>
  <si>
    <t>Fuente 20. Acta 2 Contrato No. 2360 de 2026 - Secop II No. PCCNTR.9188230 del 29 de enero de 2026, contratista Daniela Urquijo Aguirre, según informe de Actividades No. 2 Período de Pago: del 1 de marzo al 29 de marzo de 2026, Planilla de Seguridad Social No. 69397473</t>
  </si>
  <si>
    <t>DANIELA URQUIJO AGUIRRE</t>
  </si>
  <si>
    <t>FUENTE 20 ACTA N°2 PARCIAL CONTRATO INTERNO NO. 0594 SECOP II No. 8843041 de fecha 14 de enero de 2026 CONTRATISTA EVELIO CELY CAICEDO. PERIODO DE PAGO: DEL 19 DE FEBRERO AL 18 DE MARZO DE 2026. PLANILLA DE SEGURIDAD SOCIAL N°6004064917 CORRESPONDIENTE AL MES DE FEBRERO DE 202</t>
  </si>
  <si>
    <t>EVELIO CELY CAICEDO</t>
  </si>
  <si>
    <t>Pago Acta Parcial N°2 Fuente 20.  Contrato N°2326 SECOP II No COL1.PCCNTR. 9180872 con Fecha del 28 de enero del 2026. Contratista LUZ PIEDAD HINCAPIÉ GÓMEZ Periodo de Pago 1 de marzo al 30 de marzo de 2026 Planilla de Pago Seguridad Social N° 5168284971</t>
  </si>
  <si>
    <t>LUZ PIEDAD HINCAPIE GOMEZ</t>
  </si>
  <si>
    <t>Fondo 623 Pago Acta parcial N°2 período del 1 de enero de 2026 al 31 de enero de 2026. Contrato 3572 de noviembre 7 de 2025. Contratista ESE HOSPITAL SANTA ANA DE GUATICA</t>
  </si>
  <si>
    <t>E.S.E  HOSPITAL SANTA ANA GUATICA</t>
  </si>
  <si>
    <t>fondo 20, centro de costos 01, pago parcial 2  del contrato de prestación de servicios  032  de 2026 secop 9192801 del 28/01/2026; contratista: NATHALIA CORTES RUIZ;  periodo de pago  de marzo 1 a marzo 30 de 2026; planilla de pago 9501626175 de Marzo de 2026.</t>
  </si>
  <si>
    <t>NATAHALIA CORTES RUIZ</t>
  </si>
  <si>
    <t>Fuente 20, acta 03 Contrato de prestación de servicios Nro. Interno 0040 SECOP II No CO1.PCCNTR 8793346 de fecha 08 de enero de 2026 Periodo del 10 de marzo del 2026 al 09 de abril del 2026, planilla de seguridad social de pago No 36558854 del mes de marzo de 2026.</t>
  </si>
  <si>
    <t>VALERIA BEDOYA BELTRAN</t>
  </si>
  <si>
    <t>FUENTE 20, ACTA DE PAGO 2 AL CONTRATO DE PRESTACION DE SERVICIOS NÚMERO INTERNO 2621 NÚMERO SECOP II CO1.PCCNTR. 9213089  DE ENERO 29 DE 2026, PERIODO DE PAGO DEL 04 DE FEBRERO DE 2026 AL 03 DE MARZO DE 2026, PLANILLA DE PAGO NUMERO 9500808485 DE FEBRERO DE 2026 HOOVER ANDRES ORTIZ CASTAÑO</t>
  </si>
  <si>
    <t>HOOVER ANDRES ORTIZ CASTAÑO</t>
  </si>
  <si>
    <t>FUENTE 94. ACTA PARCIAL No. 10 DEL CONTRATO INTERNO No. 2222 DE FECHA 09 DE JUNIO DE 2025. SECOP II CO1. PCCNTR. 7956086. CONTRATISTA CRISTINA BAEZ FRANCO. PERIODO DE PAGO DEL 10 DE MARZO AL 09 DE ABRIL DE 2026 PLANILLA DE PAGO N.º 6010777526 DEL MES DE MARZO DE 2026</t>
  </si>
  <si>
    <t>CRISTINA BAEZ FRANCO</t>
  </si>
  <si>
    <t>Fuente 20. Acta parcial 01. Contrato No interno 0610 Numero de Contrato SECOP II COP1 PCCNTR.8861064 de fecha 15 de enero de 2026 Contratista CAROL TATIANA DELGADO OBANDO periodo de pago: de 20 enero de 2026 a 19 de febrero de 2026. planilla de pago 8823875316.</t>
  </si>
  <si>
    <t>CAROL TATIANA DELGADO OBANDO</t>
  </si>
  <si>
    <t>FUENTE 20- ACTA 01- CONTRATO INTERNO 2014 DE 2026 - SECOP II No 9124734 - CONTRATISTA DAVID ALEXANDER TAFUR RODRIGUEZ - PERIODO COMPRENDIDO ENTRE EL 27 DE ENERO AL 26 DE FEBRERO DE 2026 - PLANILLA DE APORTES 1080225246 DE ENERO DE 2026</t>
  </si>
  <si>
    <t>DAVID ALEXANDER TAFUR RODRIGUEZ</t>
  </si>
  <si>
    <t>Fuente 20 Acta No. 3 Contrato No. Interno 70 del 2026 - Secop II No. CO1.PCCNTR.8780842, Contratista BEN HUR RUBIO BETANCURT. Período de Pago: del 10 de marzo al 09 de abril de 2026. Planilla de Seguridad Social No. 4646805186 de marzo de 2026</t>
  </si>
  <si>
    <t>BENHUR RUBIO BETANCURT</t>
  </si>
  <si>
    <t>FUENTE 20 ACTA N°2 PARCIAL CONTRATO INTERNO NO. 0432 SECOP II No. 8843842 de fecha 13 de enero de 2026 CONTRATISTA DARIO JOSÉ MUÑOZ TORREZ. PERIODO DE PAGO: DEL 19 DE FEBRERO AL 18 DE MARZO DE 2026. PLANILLA DE SEGURIDAD SOCIAL N°6007601751 Y 6013050181 CORRESPONDIENTE AL MES DE FEBRERO DE 2026</t>
  </si>
  <si>
    <t>DARIO JOSE MUÑOZ TORRES</t>
  </si>
  <si>
    <t>FUENTE 20 - ACTA 02 - CONTRATO INTERNO 1697 DE 2026 - SECOP II No 9031052 - CONTRATISTA MARIA JOSE ARISTIZABAL RINCON - PERIODO COMPRENDIDO ENTRE EL 27 DE FEBRERO AL 26 DE MARZO DE 2026 - PLANILLA DE APORTES 6008554765</t>
  </si>
  <si>
    <t>MARIA JOSE ARISTIZABAL RINCON</t>
  </si>
  <si>
    <t>FUENTE 20. ACTA PARCIAL NO. 002 CONTRATO NO. INTERNO 0642 del 2026 - SECOP II NO. CO1.PCCNTR.8876078.CARLOS FABIAN RODRIGUEZ PINTO. PERIODO DE PAGO: DEL 19 DE febrero AL 18 DE marzo 2026 PLANILLA DE SEGURIDAD SOCIAL N°6005805821</t>
  </si>
  <si>
    <t>CARLOS FABIAN RODRIGUEZ PINTO</t>
  </si>
  <si>
    <t>PAGO DE VIATICOS A FUNCIONARIOS DE FISCALIZACION Y GESTION DE INGRESOS CORRESPONDIENTES AL MES DE MARZO DEL 2026 SEGUN RESOLUCION No.2172 DEL 09 DE ABRIL DEL 2026</t>
  </si>
  <si>
    <t>LUIS FERNANDO ORREGO LOAIZA</t>
  </si>
  <si>
    <t>AC Fuente 20. Acta Parcial No. 2 Contrato No. Interno 1910 del 24/01/2026 - Secop II No. 9056786 Contratista JAIME ANDRES SALAZAR RIOS. Período de Pago: del 02/03/2026 al 01/04/2026. Planilla de Seguridad Social No. 6006423418 periodo de cotización marzo de 2026.</t>
  </si>
  <si>
    <t>JAIME ANDRES SALAZAR RIOS</t>
  </si>
  <si>
    <t>FUENTE DE FINANCIACION 20 ACTA PARCIAL 2 CONTRATO INTERNO No 1643 DEL 23 DE ENERO DE 2026 SECOP II No CO1 PCCNTR 9021016 CONTRATISTA FRANCIA MILENA LOPEZ HINCAPIE PERIODO DE PAGO DEL 01 MARZO AL 30 MARZO DE 2026 PLANILLA DE SEGURIDAD SOCIAL No 6012725353 DEL MES DE FEBRERO DE 2026</t>
  </si>
  <si>
    <t>FRANCIA MILENA LÓPEZ HINCAPIÉ</t>
  </si>
  <si>
    <t>FUENTE 20- ACTA 02- CONTRATO INTERNO 1858 DE 2026 - SECOP II No 9031264 - CONTRATISTA MARIA CAMILA CALVO TREJOS- PERIDO COMPRENDIDO ENTRE EL 27 DE FEBRERO AL 26 DE MARZO DE 2026 - PLANILLA DE APORTES 6009883861 DE MARZO</t>
  </si>
  <si>
    <t>MARIA CAMILA CALVO TREJOS</t>
  </si>
  <si>
    <t>JAVIER ORLANDO GOMEZ LARROTA</t>
  </si>
  <si>
    <t>Fuente 20 Acta No 02 - Contrato No. Interno 1531 del 2026 - Secop II No CO1.PCCNTR.8925858 Contratista SANTIAGO ZAPATA  período de Pago del 24 DE FEBRERO AL 23 DE MARZO del 2026 Planilla de Seguridad Social No  36315195  correspondiente al mes de FEBRERO 2026</t>
  </si>
  <si>
    <t>SANTIAGO ZAPATA  VALENCIA</t>
  </si>
  <si>
    <t>FUENTE DE FINANCIACIÓN 20 - No 3 ACTA PARCIAL. CONTRATO INTERNO N° 151. SECOP II N°. 8828599 del 11 de ENERO de 2026.- CONTRATISTA JOHANA ANDREA VARGAS GALINDO - PERIODO DE PAGO 11 DE MARZO AL 10 DE ABRIL DE 2026 - PLANILLA DE SEGURIDAD SOCIAL NO.  6011178693 DEL MES DE MARZO DE 2026</t>
  </si>
  <si>
    <t>JOHANA ANDREA VARGAS GALINDO</t>
  </si>
  <si>
    <t>FUENTE 20. ACTA PARCIAL NO. 002 CONTRATO NO.1458 INTERNO DEL 2026 - SECOP II NO. CO1.PCCNTR.8995522.DIANA SIRLEY VARGAS FERNANDEZ. PERIODO DE PAGO: DEL 23 DE febrero AL 22 DE marzo 2026 PLANILLA N°4648187341 de febrero DE 2026</t>
  </si>
  <si>
    <t>DIANA SIRLEY VARGAS FERNANDEZ</t>
  </si>
  <si>
    <t>FUENTES 20 ACTA No. 2 contrato No interno 855 de fecha 16 de enero de 2026 SECOP II CO1.PCCNTR.  8884465 Contratista ADRIANA SALAZAR CARMONA, PERIODO DE PAGO ENTRE EL 19/02/2026 al 18/03/2026 CON PLANILLA DE PAGO 6011972721 PERIODO FEBRERO  2026.</t>
  </si>
  <si>
    <t>ADRIANA SALAZAR CARMONA</t>
  </si>
  <si>
    <t>JOSE HEBERT LOPEZ TORO</t>
  </si>
  <si>
    <t>PAGO DE VIATICOS AL FUNCIONARIO SERGIAO ANDRES FRANCO ULLOA CORRESPONDIENTE  A LA COMISION  REALIZADA LOS DIAS (20) (23 ) (24) (  25) ( 26) ( 27) DEL MES DE MARZO  DEL 2026  A LOS  DIEFERENTES MUNICIPIOS DEL DEPARTAMENTO</t>
  </si>
  <si>
    <t>SERGIO ANDRES FRANCO ULLOA</t>
  </si>
  <si>
    <t>Fuente 20. Acta 02. Contrato interno No.0923 del 20 de enero de 2026 SECOP II.CO1.PCCNTR. 8938728.  Contratista Andrés Mauricio Arcila Martínez. Período de pago del 20 de febrero al 19 de marzo de 2026. Se anexa planilla de pago Nº 9500219380 correspondiente al mes de febrero de 2026.</t>
  </si>
  <si>
    <t>ANDRES MAURICIO ARCILA MARTINEZ</t>
  </si>
  <si>
    <t>FUENTE 20- ACTA 01- CONTRATO INTERNO 2173 DE 2026 - SECOP II No 9119185 - CONTRATISTA ALVARO ANDRES AVILA GONZALEZ- PERIDO COMPRENDIDO ENTRE EL 29 DE ENERO AL 26 DE FEBRERO DE 2026 - PLANILLA DE APORTES 6004941561 DE FEBRERO</t>
  </si>
  <si>
    <t>ALVARO ANDRES AVILA GONZALEZ</t>
  </si>
  <si>
    <t>Fondo 20. Acta No. 02 (PARCIAL). Contrato Interno No. 2180 y No. SECOP II CO1.PCCNTR.9054252 del 27/01/2026. Contratista MARISOL BEJARANO RICAURTE. Periodo de pago del 01/03/2026 al 29/03/2026. Planilla de pago a la Seguridad Social No. 1080130392 de marzo de 2026</t>
  </si>
  <si>
    <t>MARISOL BEJARANO RICAURTE</t>
  </si>
  <si>
    <t>FUENTE 58 ACTA N°2 PARCIAL CONTRATO INTERNO N° 1591 DE FECHA 22 DE ENERO DE 2026 NUMERO DE CONTRATO SECOP II.CO1.PCCNTR.8848230 LAURA VANESSA OSORIO ARREDONDO. PERIODO DE PAGO: DEL 26 DE FEBRERO AL 25 DE MARZO DE 2026. PLANILLA DE SEGURIDAD SOCIAL N°6009890289 CORRESPONDIENTE AL MES DE FEBREO DE 2026</t>
  </si>
  <si>
    <t>LAURA VANESSA OSORIO ARREDONDO</t>
  </si>
  <si>
    <t>YEISON STIVEN AGUIRRE GRANADA</t>
  </si>
  <si>
    <t>FUENTE DE FINANCIACIÓN 20 - ACTA PARCIAL No. 3 CONTRATO INTERNO N° 113. SECOP II N°. 8825591 del 11 de ENERO 2026.- CONTRATISTA SANDRA MILENA GARCIA GALEANO - PERIODO DE PAGO 11 DE MARZO AL 10 ABRIL INCLUSIVE DE 2026 - PLANILLA DE SEGURIDAD SOCIAL NO. 6011053521 DEL MES MARZO DE 2026</t>
  </si>
  <si>
    <t>SANDRA MILENA GARCIA GALEANO</t>
  </si>
  <si>
    <t>FUENTE 20 - ACTA 02 - CONTRATO INTERNO 1698 DE 2026 - SECOP II No 9031550 - CONTRATISTA LORENA BARBOSA BERNAL - PERIODO COMPRENDIDO ENTRE EL 27 DE FEBRERO AL 26 DE MARZO DE 2026 - PLANILLA DE APORTES 1080105156 DE MARZO</t>
  </si>
  <si>
    <t>LORENA BARBOSA BERNAL</t>
  </si>
  <si>
    <t>FUENTE 20. PAGO ACTA PARCIAL N2 DEL CONTRATO 1578 CO1.PCCNTR. 9005720 DEL 28 DE ENERO DEL 2026 DEL CONTRATISTA MANUEL ALEJANDRO JARAMILLO GARZÓN DEL PERIODO COMPRENDIDO DESDE EL 28 DE FEBRERO DEL 2026 AL 27 DE MARZO DEL 2026 Y PLANILLA DE PAGO DE SEGURIDAD SOCIAL º1081019194 CORRESPONDIENTE AL MES DE MARZO DEL 2026</t>
  </si>
  <si>
    <t>MANUEL ALEJANDRO JARAMILLO GARZON</t>
  </si>
  <si>
    <t>FUENTE 20- ACTA 02 - CONTRATO INTERNO 2204 DE 2026 - SECOP II No 9159197 - CONTRATISTA MARIANA GARCIA OCHOA - PERIDO COMPRENDIDO ENTRE EL 01 DE MARZO AL 29 DE MARZO DE 2026 - PLANILLA DE APORTES 36930531 DE FEBRERO</t>
  </si>
  <si>
    <t>MARIANA GARCIA OCHOA</t>
  </si>
  <si>
    <t>NUMERO DE CONTRATO INTERNO 2428 SECOP II NO. CO1.PCCNTR.9140320 DE FECHA 28 DE ENERO DE 2026,CONTRATISTA SANDRA MILENA TORO RAMÍREZ PERIODO DE PAGO DESDE EL 04 DE MARZO  DE 2026 HASTA EL 03 DE ABRIL DE 2026, PLANILLA DE SEGURIDAD SOCIAL 4645416739 PAGO DEL MES DE MARZO DE 2026</t>
  </si>
  <si>
    <t>SANDRA MILENA TORO RAMIREZ</t>
  </si>
  <si>
    <t>Fuente 20 Acta No 02 - Contrato No. Interno 2560 del 2026 - Secop II No CO1.PCCNTR.9219972 Contratista JANSMORI ORTIZ BARRETO  período de Pago del 01 DE MARZO AL 31 DE MARZO del 2026 Planilla de Seguridad Social No  36516555  correspondiente al mes de FEBRERO 2026</t>
  </si>
  <si>
    <t>JANSMORI ORTIZ BARRETO</t>
  </si>
  <si>
    <t>Fuente 20. Acta parcial 01. Contrato No interno 1019 Numero de Contrato SECOP II COP1 PCCNTR8885932 de fecha del 19 de enero de 2026 Contratista MIGUEL ÁNGEL TAMAYO FLÓREZ periodo de pago: de 28 enero de 2026 a 27 de febrero de 2026. planillas de pago 1080256515 y 1080256496.</t>
  </si>
  <si>
    <t>MIGUEL ANGEL TAMAYO FLOREZ</t>
  </si>
  <si>
    <t>FUENTE 20 ACTA NO. 002 CONTRATO INTERNO NO. 2472 DEL 29 DE ENERO DE 2026 SECOP II NO. 9172169 CONTRATISTA JULIO CESAR BECERRA GONZALEZ PERIODO DE PAGO DEL 01 DE MARZO AL 30  DE MARZO PLANILLA DE PAGO N.º  4649592655 MES DE MARZO</t>
  </si>
  <si>
    <t>JULIO CESAR BECERRA GONZALES</t>
  </si>
  <si>
    <t>FUENTE 20 - 246 - 20 - ACTA No 01 CONTRATO No. INTERNO 2206 DEL 2026 - SECOP II No 9136846 CONTRATISTA VISIONAR TELEVISIÓN Y MULTIMEDIA SAS  - PERIODO COMPRENDIDO ENTRE EL 28 DE ENERO AL 27 DE FEBRERO DE 2026 - APORTES PARAFISCALES</t>
  </si>
  <si>
    <t>VISIONAR TELEVISION Y MULTIMEDIA S A S</t>
  </si>
  <si>
    <t>FUENTE 20 ACTA PARCIAL No.02 DEL CONTRATO No INTERNO  2280 DE FECHA 27 de enero de 2026 NÚMERO DE CONTRATO SECOP II. CO1.PCCNTR. 9176659 CONTRATISTA MARIA ELENA BAIZ VERBEL, PAGO DEL 3 DE MARZO AL 2 DE ABRIL DE 2026, PLANILLA SEGURIDAD SOCIAL 84742210  DEL MES DE MARZO 2026</t>
  </si>
  <si>
    <t>BAIZ VERBEL MARIA ELENA</t>
  </si>
  <si>
    <t>AC Fuente 20. Acta Parcial No. 2 Contrato No. Interno 1279 del 21/01/2026 - Secop II No. 8926438 Contratista RODRIGO VARGAS MONTOYA. Período de Pago: del 05/03/2026 al 04/04/2026. Planilla de Seguridad Social No. 4641907169 periodo de cotización marzo de 2026.</t>
  </si>
  <si>
    <t>RODRIGO VARGAS MONTOYA</t>
  </si>
  <si>
    <t>FUENTE DE FINANCIACION 20 ACTA PARCIAL 2 CONTRATO INTERNO No 2581 DEL 29 DE ENERO DE 2026 SECOP II No CO1 PCCNTR 9229964 CONTRATISTA LAURA CAROLINA BARRAGAN BAÑOL PERIODO DE PAGO DEL 01 MARZO AL 30 MARZO DE 2026 PLANILLA DE SEGURIDAD SOCIAL No 4644721619 DEL MES DE FEBRERO DE 2026</t>
  </si>
  <si>
    <t>LAURA CAROLINA BARRAGAN BAÑOL</t>
  </si>
  <si>
    <t>FUENTE DE FINANCIACIÓN 20 - ACTA PARCIAL No. 3. CONTRATO INTERNO N° 145 SECOP II  CO1.PCCNTR. 8825651 del 11 de enero de 2026 CONTRATISTA JENNY LORENA OSSA NUÑEZ - PERIODO DE PAGO 11 DE MARZO AL 10 INCLUSIVE DE ABRIL 2026 - PLANILLA DE SEGURIDAD SOCIAL NO. 9500745558 DEL MES  FEBRERO DE 2026</t>
  </si>
  <si>
    <t>JENNY LORENA OSSA NUÑEZ</t>
  </si>
  <si>
    <t>NUMERO DE CONTRATO INTERNO 2528 SECOP II NO. CO1.PCCNTR.9202094 DE FECHA 29 DE ENERO DE 2026,CONTRATISTA LIDA VIVIANA OSPINA CASTAÑEDA PERIODO DE PAGO DESDE EL 05 DE FEBRERO DE 2026 HASTA EL 04 DE MARZO DE 2026, PLANILLA DE SEGURIDAD SOCIAL .6014864997 PAGO DEL MES DE FEBRERO DE 2026</t>
  </si>
  <si>
    <t>LIDA VIVIANA OSPINA CASTANO</t>
  </si>
  <si>
    <t>FUENTE 20- ACTA 02- CONTRATO INTERNO 1936 DE 2026 - SECOP II No 9083324 - CONTRATISTA CESAR AUGUSTO MEJIA OCAMPO - PERIDO COMPRENDIDO ENTRE EL 01 DE MARZO AL 30 DE MARZO DE 2026 - PLANILLA DE APORTES 4642661716 DE FEBRERO</t>
  </si>
  <si>
    <t>CESAR AUGUSTO MEJIA OCAMPO</t>
  </si>
  <si>
    <t>FUENTE DE FINANCIACION 20 ACTA PARCIAL 2 CONTRATO INTERNO No 2617 DEL 29 DE ENERO DE 2026 SECOP II No CO1 PCCNTR 9236176 CONTRATISTA JUAN CAMILO TORRA VALENCIA PERIODO DE PAGO DEL O1 MARZO AL 30 MARZO DE 2026 PLANILLA DE SEGURIDAD SOCIAL No 1079965471 DEL MES DE MAEZO DE 2026</t>
  </si>
  <si>
    <t>JUAN CAMILO TORRA VALENCIA</t>
  </si>
  <si>
    <t>FUENTE DE FINANCIACIÓN 20 - ACTA PARCIAL No. 3. CONTRATO INTERNO N° 144 SECOP II No. C01.PCCNTR.8825837 de fecha 11 de enero de 2026.- CONTRATISTA JORGE IVAN VALENCIA AGUDELO - PERIODO DE PAGO 11 DE MARZO AL 10 INCLUSIVE DE ABRIL 2026 - PLANILLA DE SEGURIDAD SOCIAL NO. 6011663974 MES DE MARZO DE 2026.</t>
  </si>
  <si>
    <t>JORGE IVAN VALENCIA AGUDELO</t>
  </si>
  <si>
    <t>Fuente 20 - Acta No 01 CONTRATO NO. INTERNO 2133 DEL 29/01/2026 - SECOP II No. CO1.PCCNTR. 9162752_CONTRATISTA JUAN MANUEL PINZON RAMIREZ.  Período de Pago: Desde el 29 de enero hasta el 28 de febrero de 2026. Se anexa la Planilla de pago de SS No 36308883 correspondiente al mes de enero</t>
  </si>
  <si>
    <t>JUAN MANUEL PINZON RAMIREZ</t>
  </si>
  <si>
    <t>Pago de aportes a la administradora de riesgos laborales POSITIVA de los estudiantes de todos los niveles académicos que realizan prácticas o pasantías, según el numeral 2 literal del decreto 055 del 2015, correspondiente al mes de MARZO del 2026.</t>
  </si>
  <si>
    <t>POSITIVA COMPAÑIA SEGUROS S.A</t>
  </si>
  <si>
    <t>FUENTE DE FINANCIACION 20 ACTA PARCIAL 2 CONTRATO INTERNO No 2740 DEL 30 DE ENERO DE 2026 SECOP II No CO1 PCCNTR 9291845 CONTRATISTA PILAR ANDREA VALERO CASTRO PERIODO DE PAGO DEL 02 MARZO AL 01 ABRIL DE 2026 PLANILLA DE SEGURIDAD SOCIAL No 9500932456 DEL MES DE MARZO DE 2026</t>
  </si>
  <si>
    <t>PILAR ANDREA VALERO CASTRO</t>
  </si>
  <si>
    <t>FUENTE 20 - ACTA 01 - CONTRATO INTERNO 1938 DE 2026 - SECOP II No 8995882 - CONTRATISTA IA INGENIERIA &amp; MEDIA SAS - PERIODO COMPRENDIDO ENTRE EL 27 DE ENERO AL 26 DE FEBRERO DE 2026 - APORTES PARAFISCALES.</t>
  </si>
  <si>
    <t>IA INGENIERIA &amp; MEDIA SAS</t>
  </si>
  <si>
    <t>Fuente 20. Acta parcial No. 01 del contrato interno No. 2124 de fecha 24 de enero de 2026. Secop II CO1.PCCNTR.9061638, contratista LUIS GUILLERMO VELAZQUEZ. Periodo de pago del 28 de enero hasta el 27 de febrero de 2026. Planilla de pago del mes de enero de 2026 N. º 4639176394</t>
  </si>
  <si>
    <t>LUIS GUILLERMO VELASQUEZ CARDONA</t>
  </si>
  <si>
    <t>Fuente 94 Acta 10 final Contrato Interno 2123 DEL 2025 - Secop II No. CO1.PCCNTR.7802966 Contratista JOSE DANIEL LOPEZ CHICA. Período de Pago: 28 DE FEBRERO DE 2026 AL 27 DE MARZO DEL 2026. Planilla de Seguridad Social No. 6007501854 MES DE MARZO DEL 2026</t>
  </si>
  <si>
    <t>JOSE DANIEL LOPEZ CHICA</t>
  </si>
  <si>
    <t>Acta parcial No. 2. Contrato interno No. 0993 SECOP II COP.PCCNTR. 8908044  del contratista OLGA CRISTINA VERA del periodo de pago: 21/02/2026 al 20/03/2026 con planilla de seguridad social pago No. 4646747887 de FEBRERO 2026</t>
  </si>
  <si>
    <t>Fondo 20 ACTA No 2 Contrato 0736 FECHA 16 DE ENERO DE 2026 NUMERO DE CONTRATO SECOP II CCO1.PCCNTR.8902536 del 15/01/2026, periodo 18 de febrero HASTA el 17 de marzo 2026, Planilla de pago Nº 9500485649 correspondiente al mes de febrero de 2026.</t>
  </si>
  <si>
    <t>JESSICA ESCOBAR VALENCIA</t>
  </si>
  <si>
    <t>FUENTE DE FINANCIACION 39 ACTA PARCIAL No 2 CONTRATO INTERNO No 1148 DEL 20 DE ENERO DE 2026 SECOP II No CO1 PCCNTR 8924120 CONTRATISTA JUANA MARIA VELÁSQUEZ SANTA PERIODO DE PAGO DEL 26 FEBRERO AL 25 MARZO DE 2026 PLANILLA DE SEGURIDAD SOCIAL No 4644672103 DEL MES DE MARZO DE 2026</t>
  </si>
  <si>
    <t>JUANA MARIA VELASQUEZ SANTA</t>
  </si>
  <si>
    <t>Pago Acta Parcial N°2 Fuente 20.  Contrato N°2361 SECOP II No COL1.PCCNTR. 9229802 con Fecha del 29 de enero del 2026. Contratista ALEXANDER SANTA ALVAREZ Periodo de Pago 1 de marzo al 30 de marzo de 2026 Planilla de pago N°9500501150 del Contratista. Periodo Mes de febrero, Fecha de Pago 16/03/2026.</t>
  </si>
  <si>
    <t>ALEXANDER SANTA ALVAREZ</t>
  </si>
  <si>
    <t>FUENTE 20 ACTA No.2 CONTRATO INTERNO 2658 CONTRATO SECOP II CO1.PCCNTR.9202440 ESTEBAN VELASQUEZ AGUIRRE PERIODO DE PAGO 31 DE ENERO AL 28 DE FEBRERO NUMERO DE PLANILLA SEGURIDAD SOCIAL 6007546610 DEL MES DE ENERO Y 6007546645 DEL MES DE FEBRERO</t>
  </si>
  <si>
    <t>ESTEBAN VELASQUEZ AGUIRRE</t>
  </si>
  <si>
    <t>Fuente 20. Acta parcial No.02 Contrato No. Interno 2744 del 30 de enero de 2026 número de contrato CO.1.PCCNTR 9279536 Contratista VALENTINA RINCON PEREZ. Período de Pago: del 01 de marzo al 30 de marzo del año 2026. Planilla de Seguridad Social No. 1080360353 planilla mes febrero 2026</t>
  </si>
  <si>
    <t>VALENTINA RINCON PEREZ</t>
  </si>
  <si>
    <t>Fondo 20 ACTA PARCIAL No. 02 PAGO CORRESPONDIENTE AL CONTRATO No.1300 SECOP II NO CO1.PCCNTR.8916984  DE FECHA 19 DE ENERO DEL 2026, PERIODO DEL 26 DE FEBRERO DE 2026 HASTA 25 DE MARZO DE 2026, SE ANEXA PLANILLA DE PAGO No. 1080112737</t>
  </si>
  <si>
    <t>DANIEL HURTADO RESTREPO</t>
  </si>
  <si>
    <t>ACTA PARCIAL No. 2 PAGO CORRESPONDIENTE AL CONTRATO No. 1867  DE FECHA 24 DE ENERO DE 2026 No. DE CONTRATO SECOP II CO1.PCCNTR. 8957601  PERIODO DEL 04 DE MARZO AL 03 DE  ABRIL 2026, SE ANEXA PLANILLA DE PAGO No. 83620195  DE MARZO CONTRATISTA SERGIO ANDRÉS JIMÉNEZ MAZUERA</t>
  </si>
  <si>
    <t>SERGIO ANDRES JIMENEZ MAZUERA</t>
  </si>
  <si>
    <t>FUENTE DE FINANCIACIÓN 20 - ACTA PARCIAL No. 2. CONTRATO INTERNO N° 2529 CO1. PCCNTR. 9240503 DEL 29 DE ENERO DE 2026- CONTRATISTA PAULA ANDREA HENAO ORTIZ - PERIODO DE PAGO DEL 2 DE MARZO AL 1 DE ABRIL DE 2026 - PLANILLA DE SEGURIDAD SOCIAL NO. 6010101212 DEL MES DE MARZO DE 2026.</t>
  </si>
  <si>
    <t>PAULA ANDREA HENAO ORTIZ</t>
  </si>
  <si>
    <t>PARTICIPACION DE (01) UNA FUNCIONARIA EN EL X ENCUENTRO NACIONAL DE JEFES Y/O
DIRECTORES DE CONTROL INTERNO, OFERTADO POR CORPORACION AUTONOMA NACIONAL
DE GOBIERNO Y AMBIENTE CORPOGOBIERNO, EL CUAL SE REALIZARA DE MANERA
PRESENCIAL LOS DÍAS 19 Y 20 DE MARZO DE 2026 EN LA CIUDAD DE MEDELLIN ANTIOQUIA</t>
  </si>
  <si>
    <t>COLOMBIANA PARA EL DESARROLLO DE LAS REGIONES SAS</t>
  </si>
  <si>
    <t>FUENTE 20 ACTA No.2 CONTRATO INTERNO 1986 CONTRATO SECOP II CO1.PCCNTR.9023998 LILIANA PATRICIA ASPRILLA MOSQUERA PERIODO DE PAGO 27 DE FEBRERO AL 26 DE MARZO NUMERO DE PLANILLA SEGURIDAD SOCIAL 4641700221 DEL MES DE FEBRERO</t>
  </si>
  <si>
    <t>LILIANA PATRICIA ASPRILLA MOSQUERA</t>
  </si>
  <si>
    <t>FUENTE 20 - ACTA 01 - CONTRATO INTERNO 2112 DE 2026 - SECOP II No 9031052 - CONTRATISTA CARLOS ALBERTO MUÑOZ CELIS - PERIODO COMPRENDIDO ENTRE EL 28 DE ENERO AL 27 DE FEBRERO DE 2026 - PLANILLA DE APORTES 6000758280.</t>
  </si>
  <si>
    <t>CARLOS ALBERTO MUÑOZ CELIS</t>
  </si>
  <si>
    <t>Fuente 1 pago acta Parcial No 2, del contrato # 0085 comprendido entre el 11 de Febrero de hasta el 10 de marzo  de 2026. Se adjunta planilla de aportes # 6010431931, correspondiente al mes de marzo de 2026.</t>
  </si>
  <si>
    <t>CARLOS FRANCISCO MIER CASTAÑO</t>
  </si>
  <si>
    <t>Fuente 20. Acta parcial No.02 Contrato No. Interno 1828 de fecha 24 enero del 2026 - Secop II No. CO1.PCCNTR. 9080135 Contratista LEICY GISELA MOSQUERA MOSQUERA. Período de Pago: del 01 de marzo al 28 de marzo de 2026. Planilla de Seguridad Social No. 1079212398 de febrero Planilla No. 1079366190 de marzo de 2026</t>
  </si>
  <si>
    <t>LEICY GISELA MOSQUERA MOSQUERA</t>
  </si>
  <si>
    <t>Acta parcial No. 2. Contrato interno No.  2305 SECOP II No CO1.PCCNTR.9111731 del contratista JULIAN ARMANDO OSPINA del periodo de pago: 01/03/2026 al 29/03/2026 con planilla de seguridad social pago No. 4641263326 de FEBRERO</t>
  </si>
  <si>
    <t>JULIAN ARMANDO OSPINA BEDOYA</t>
  </si>
  <si>
    <t>FUENTE 20, ACTA DE PAGO 2 AL CONTRATO DE PRESTACION DE SERVICIOS NÚMERO INTERNO 0945 SECOP II No.CO1.PCCNTR.8931407 de fecha 17 DE ENERO 2026, PERIODO DE PAGO DEL 21 DE FEBRERO DE 2026 AL 20 DE MARZO DE 2026, PLANILLA DE PAGO NUMERO 6009204652 DE 2026. CONTRATISTA MARIA STELLA SUAREZ DE GUTIERREZ</t>
  </si>
  <si>
    <t>MARIA STELLA SUAREZ DE GUTIERREZ</t>
  </si>
  <si>
    <t>FUENTE 20 ACTA No.2 CONTRATO INTERNO 1767 CONTRATO SECOP II CO1.PCCNTR.9024132 HAROLD VALENCIA OSORIO PERIODO DE PAGO 26 DE FEBRERO AL 25 DE MARZO NUMERO DE PLANILLA SEGURIDAD SOCIAL 4644742942 DEL MES DE FEBRERO</t>
  </si>
  <si>
    <t>HAROLD VALENCIA OSORIO</t>
  </si>
  <si>
    <t>RESOLUCION DEVOLUCIÓN No. 00079 DEL 05/01/2026, POR PAGO DE LO NO DEBIDO IMPUESTO VEHICULAR PLACA No PAT-127. A FAVOR DE ALBA LUCIA ECHEVERRY ZULUAGA CON CC: 24.946.726 POR $ 947.200, VIGENCIA 2025, AUTORIZA EL PAGO A ANDINAUTOS DEL CAFÉ SAS CON NIT: 901568595 FAVOR DEVOLVER A LA CUENTA CORRIENTE BANCOLOMBIA Nro. 07300004367.</t>
  </si>
  <si>
    <t>ALBA LUCIA ECHEVERRI ZULUAGA</t>
  </si>
  <si>
    <t>FUENTE 20 ACTA No.2 CONTRATO INTERNO 2036 CONTRATO SECOP II CO1.PCCNTR.8955481 RIGOBERTO GALLEGO GOMEZ PERIODO DE PAGO 27 DE FEBRERO AL 26 DE MARZO NUMERO DE PLANILLA SEGURIDAD SOCIAL 1079084664 DEL MES DE FEBRERO</t>
  </si>
  <si>
    <t>RIGOBERTO GALLEGO GOMEZ</t>
  </si>
  <si>
    <t>FUENTE 20 ACTA No. 002 CONTRATO INTERNO NO. 2123 DEL 26 DE ENERO DE 2026 SECOP II No. 9081843 CONTRATISTA CARLOS IVAN ROBLEDO GIRALDO PERIODO DE PAGO DEL 05 DE MARZO AL 04 DE ABRIL PLANILLA DE SEGURIDAD SOCIAL No.  5272083254  DE FEBRERO DE 2026.</t>
  </si>
  <si>
    <t>CARLOS IVAN ROBLEDO GIRALDO</t>
  </si>
  <si>
    <t>fondo 20, centro de costos 01, pago parcial 2  del contrato de prestación de servicios  029  de 2026 secop 9184635 29/01/2026; contratista: MAURICIO GIL ACOSTA, ASAMBLEA;  periodo de pago  de marzo 1 a marzo 30 de 2026; planilla de pago 1078392956 de febrero de 2026.</t>
  </si>
  <si>
    <t>MANUEL MAURICIO GIL ACOSTA</t>
  </si>
  <si>
    <t>FUENTE DE FINANCIACION 20 ACTA PARCIAL 2 CONTRATO INTERNO No 1147 DEL 20 DE ENERO DE 2026 SECOP II No CO1 PCCNTR 8980624 CONTRATISTA MARCY ALVAREZ GIRALDO PERIODO DE PAGO DEL 26 FEBRERO AL 25 MARZO DE 2026 PLANILLA DE SEGURIDAD SOCIAL No 4645044904 DEL MES DE MARZO DE 2026</t>
  </si>
  <si>
    <t>MARCY ALVAREZ GIRALDO</t>
  </si>
  <si>
    <t>FUENTE 20 - ACTA 02 - CONTRATO INTERNO 1977 DE 2026 - SECOP II No 9091644 - CONTRATISTA RAUL NOVOA LOPEZ - PERIODO COMPRENDIDO ENTRE EL 27 DE FEBRERO AL 26 DE MARZO DE 2026 - PLANILLA DE APORTES 84659020.</t>
  </si>
  <si>
    <t>RAUL NOVOA LÓPEZ</t>
  </si>
  <si>
    <t>Fuente 20. Acta Parcial No. 03 Contrato No. Interno 072 del 09 de enero del 2025 - Secop II No. CO1.PCCNTR.8790667 Contratista ALEJANDRA VÁSQUEZ VALLEJO Período de Pago: del 10 de marzo al 09 de abril de 2026, planilla de seguridad social No. 6011152821 mes de marzo de 2026.</t>
  </si>
  <si>
    <t>ALEJANDRA VASQUEZ VALLEJO</t>
  </si>
  <si>
    <t>Fuente 20. Acta No.01 Contrato No. Interno 0698 Número De Contrato SECOP II. CO1.PCCNTR.8836508 de fecha 15 de enero de 2026 Contratista  Edison Jose Aristizabal Período de Pago: de 19 de  enero de 2026 a 18 de febrero de 2026. Planilla de Seguridad Social No. 9498997073</t>
  </si>
  <si>
    <t>EDISON JOSE ARISTIZABAL</t>
  </si>
  <si>
    <t>Acta No. 1 contrato interno 2551 de 2026 Secop II No. No 9240250 de fecha 29 de enero de 2026 LADY CAROLINA SANCHEZ ZULUAGA periodo de pago del 6 de Febrero al 5 de Marzo de 2026 con planilla de seguridad social No. 9500133219 correspondiente al mes de Febrero de 2026</t>
  </si>
  <si>
    <t>LADY CAROLINA SANCHEZ ZULUAGA</t>
  </si>
  <si>
    <t>Fuente 20. Acta parcial No.02 Contrato No. Interno 2085 del 26 de enero del 2026 número de contrato CO1.PCCNTR.8993406 Contratista FASSBINDER LEON RENDON. Período de Pago:  del 28 de febrero al 27 de marzo del año 2026. Planilla de Seguridad Social No. 6008830894 mes febrero del 2026</t>
  </si>
  <si>
    <t>FASSBINDER LEON RENDON</t>
  </si>
  <si>
    <t>FUENTE 20 ACTA NO. 02 CONTRATO NO. INTERNO 1904 DEL 2026 - SECOP II CO1.PCCNTR.9103390 CONTRATISTA MARIA ENIDIA RIOS NARANJO PERÍODO DE PAGO: MARZO 2 A ABRIL 1 DE 2026. PLANILLA DE SEGURIDAD SOCIAL NO. 84513568PAGADA EL 19 DE MARZO DE 2026</t>
  </si>
  <si>
    <t>MARIA ENIDIA RIOS NARANJO</t>
  </si>
  <si>
    <t>Fondo 20 ACTA No. 03 Contrato No interno 058 del 8 enero del 2026 SECOP II No .8798958 de fecha 08/01/2026, periodo 10 marzo del 2026 HASTA 09 abril del 2026, Planilla de pago N.º 6011421784 correspondiente al mes de marzo del 2026</t>
  </si>
  <si>
    <t>BLANCA LIZETH DIAZ QUIROGA</t>
  </si>
  <si>
    <t>Fuente  20.   Acta No.  03      Contrato No. Interno  48  del   2026 - Secop II No.  CO1.PCCNTR. 8787270	Contratista  MARIANA ANTIA ZULETA Período de Pago: del 10 marzo  hasta el 9 abril 2026.  Planilla de Seguridad Social No. 6011163599 meses de marzo 2026</t>
  </si>
  <si>
    <t>MARIANA ANTIA ZULETA</t>
  </si>
  <si>
    <t>Fuente 20, Acta 03, Contrato 68 de 10 de Enero de 2026- Secop II CO1.PCCNTR8807226 , contratista Alejandro Carmona Diaz, Periodo del 11 de marzo de 2026 al 10 de abril de 2026, planilla de pago de seguridad social no. 72867533 del mes de marzo</t>
  </si>
  <si>
    <t>ALEJANDRO CARMONA DIAZ</t>
  </si>
  <si>
    <t>Fuente 20 Acta N° 03 Contrato No. Interno 028 del 07 de enero de 2026 - Secop II No. CO1.PCCNTR.8783233 Contratista Adriana Milena Flórez Blandón. Período de Pago: del 10 de marzo al 09 de abril.  Planilla de Seguridad Social No. 6015306777 del mes de marzo de 2026.</t>
  </si>
  <si>
    <t>ADRIANA MILENA FLOREZ BLANDON</t>
  </si>
  <si>
    <t>FUENTE 20- ACTA 02 - CONTRATO INTERNO 2270 DE 2026 - SECOP II No 9115651 - CONTRATISTA SEBASTIAN QUICENO GARCIA - PERIDO  COMPRENDIDO ENTRE EL 01 DE MARZO AL 30 DE MARZO DE 2026 - PLANILLA DE APORTES 4643562959 DE FEBRERO</t>
  </si>
  <si>
    <t>SEBASTIAN QUICENO GARCIA</t>
  </si>
  <si>
    <t>Fuente:20 Acta No 3, Contrato interno 0012 del 07 de enero de 2026 SECOP ll No CO1.PCCNTR. 8782015 contratista John Henry Montoya Ávila, periodo de pago 10 de marzo  del 2026 al 09 de abril  de 2026. Planilla de Seguridad Social No 9502499800 del mes de marzo de 2026</t>
  </si>
  <si>
    <t>JOHN HENRY MONTOYA AVILA</t>
  </si>
  <si>
    <t>SECRETARIA JURIDICA</t>
  </si>
  <si>
    <t>Segundo pago parcial.  "Fuente 32. Acta CONTRATO No INTERNO 2427 DE FECHA 28 DE ENERO DEL 2026 NUMERO DE CONTRATO SECOP II. CO1.PCCNTR. 9201005 CONTRATISTA ERIKA JULIETH RENDON TORO. Período de Pago: 02 de marzo de 2026 HASTA 01 de abril del 2026 Planilla de pago N.º 1081062009 de la Contratista.</t>
  </si>
  <si>
    <t>ERIKA JULIETH RENDON TORO</t>
  </si>
  <si>
    <t>fondo 20, centro de costos 01, pago parcial 2   del contrato de prestación de servicios  045 de 2026 secop 9306209 30/01/2026; contratista: CAFÉ CALIENTE NOTICIAS PEREIRA S.A.S, ASAMBLEA;  periodo de pago  de marzo 1 y marzo 30 de 2026; certificacionde parafiscales; Y factura numero FEV 114 .</t>
  </si>
  <si>
    <t>CAFE CALIENTE NOTICIAS PEREIRA S.A.S.</t>
  </si>
  <si>
    <t>Fondo 20- Acta 02, del contrato No 0491 del 15 de enero del 2026-SECOP II N° CO1.PCCNTR.8854412 del periodo de pago comprendido entre el 02 de marzo al 01 de abril del 2026 planilla de pago de seguridad social No. 1080235565 correspondiente al mes febrero del 2026.</t>
  </si>
  <si>
    <t>ALEJANDRO MARTINEZ ARENAS</t>
  </si>
  <si>
    <t>Fuente 20 Acta No 03 - Contrato No. Interno 0045 del 2025 - Secop II No CO1.PCCNTR.8784086 Contratista DAVID ANDRES ARANGO VILLERO período de Pago del 10 DE MARZO AL 09 DE ABRIL del 2026 Planilla de Seguridad Social No 36213799 correspondiente al mes de MARZO  2026</t>
  </si>
  <si>
    <t>DAVID ANDRES ARANGO VILLERO</t>
  </si>
  <si>
    <t>PAE - FUENTE 20 - ACTA No. 02. CONTRATO INTERNO N° 1481 DEL 20 DE ENERO DE 2026. SECOP II CO1.PCCNTR. 8981350, CONTRATISTA YURI ALEJANDRA CASTAÑO RAMIREZ - PERIODO DE PAGO DEL 25 DE FEBRERO AL 24 DE MARZO DE 2026, PLANILLA DE SEGURIDAD SOCIAL NO. 4648196748 DEL MES DE MARZO DE 2026.</t>
  </si>
  <si>
    <t>YURI ALEJANDRA CASTAÑO RAMIREZ</t>
  </si>
  <si>
    <t>FUENTE 20 - ACTA 02 - CONTRATO INTERNO 2013 DE 2026 - SECOP II No 9123716 - CONTRATISTA LEONARDO JAVIER FORERO RAMIREZ - PERIODO COMPRENDIDO ENTRE EL 27 DE FEBRERO AL 26 DE MARZO DE 2026 - PLANILLA DE APORTES 4642577340.</t>
  </si>
  <si>
    <t>LEONARDO JAVIER FORERO RAMIREZ</t>
  </si>
  <si>
    <t>Pago Acta Parcial N°2 Fuente 20.  Contrato N°1519 SECOP II No COL1.PCCNTR. 8975823 de fecha 23 de enero del 2025. Contratista GERMAN GARCIA CORRALES Periodo de Pago 25 de febrero al 24 de marzo de 2026 Planilla de Pago N°6012563231 correspondiente al mes de marzo del 2026.</t>
  </si>
  <si>
    <t>GERMAN GARCIA CORRALES</t>
  </si>
  <si>
    <t>Fondo 623 Pago Acta parcial N° 2 período del 1 de enero de 2026 al 31 de enero de 2026. Contrato 3538 de noviembre 6 de 2025. Contratista ESE HOSPITAL SAN JOSÉ DE LA CELIA</t>
  </si>
  <si>
    <t>E.S.E  HOSPITAL SAN JOSE LA CELIA</t>
  </si>
  <si>
    <t>FUENTE  20 ACTA No. 002 CONTRATO INTERNO NO. 2532 DEL 29 DE ENERO DE 2026 SECOP II No. 9232797 CONTRATISTA MARIA ANGELICA CALDERON HERRERA PERIODO DE PAGO DEL 05 DE MARZO AL 04 DE ABRIL PLANILLA DE SEGURIDAD SOCIAL No 36654693 DE  FEBRERO</t>
  </si>
  <si>
    <t>MARIA ANGELICA CALDERON HERRERA</t>
  </si>
  <si>
    <t>NUMERO DE CONTRATO INTERNO 1720 SECOP II NO. CO1.PCCNTR.8997848 DE FECHA 24  DE ENERO DE 2026,CONTRATISTA  JHON MARIO VELEZ LOPEZ PERIODO DE PAGO DESDE EL 02 DE MARZO DE 2026 HASTA EL 01 DE ABRIL DE 2026, PLANILLA DE SEGURIDAD SOCIAL 6008745749 PAGO DEL MES DE MARZO DE 2026</t>
  </si>
  <si>
    <t>JHON MARIO VELEZ LOPEZ</t>
  </si>
  <si>
    <t>Fuente 20 - Acta No 02 CONTRATO NO. INTERNO 1391 DEL 20/01/2026 - SECOP II No. CO1.PCCNTR.8926624_CONTRATISTA ANDRES EDUARDO MUÑOZ DIEZ.  Período de Pago: Desde el 23 de febrero hasta el 22 de marzo de 2026. Se anexa la Planilla de pago de SS No 9501661706 correspondiente al mes de marzo</t>
  </si>
  <si>
    <t>ANDRES EDUARDO MUÑOZ DIEZ</t>
  </si>
  <si>
    <t>Seiscientos Ochenta Y Tres Mil Pesos M/Cte.
FE-6715 CORRESPONDIENTE A LA ADMINISTRACIÓN DE OFICINA Y PARQUEADERO CÁMARA
DE COMERCIO DEL MES DE ABRIL 2026</t>
  </si>
  <si>
    <t>SEDE CULTURAL Y ADMINISTRATIVA CAMARA DE COMERCIO DE PEREIRA PROPIEDAD HORIZONTAL</t>
  </si>
  <si>
    <t>Fuente 20 Acta No. 02 Contrato No. Interno 0908 DEL 2026 - Secop II No. CO1.PCCNTR. 8906085 Contratista ALVARO HELI RINCON CADENA período de Pago: DEL 19 DE FEBRERO AL 18 DE MARZO DEL 2026 PLANILLA N: 6000802360 ENERO 6014722033 MES DE MARZO DEL 2026</t>
  </si>
  <si>
    <t>ALVARO HELI RINCON CADENA</t>
  </si>
  <si>
    <t>PAE FUENTE 20 - ACTA No. 02. CONTRATO INTERNO N° 1192 DEL 20 DE ENERO DE 2026. SECOP II CO1.PCCNTR. 8981252, CONTRATISTA PATRICIA SALAZAR MONTOYA - PERIODO DE PAGO DEL 21 DE FEBRERO AL 20 DE MARZO DE 2026, PLANILLA DE SEGURIDAD SOCIAL NO. 6006289800 DEL MES DE FEBRERO DE 2026.</t>
  </si>
  <si>
    <t>PATRICIA SALAZAR MONTOYA</t>
  </si>
  <si>
    <t>Fondo 20- Acta 02, del contrato No 2059 del 26 de enero del 2026-SECOP II N°  CO1.PCCNTR.9006599 del periodo de pago comprendido entre el 02 de marzo al 01 de abril del 2026 planilla de pago de seguridad social No. 9502312481 correspondiente al mes marzo del 2026.</t>
  </si>
  <si>
    <t>MARIANA VELEZ SERNA</t>
  </si>
  <si>
    <t>Fuente 20 - Acta No 01 CONTRATO NO. INTERNO 2385 DEL 28/01/2026 - SECOP II No. CO1.PCCNTR. 9192565_CONTRATISTA FELIPE SALAZAR ORTIZ.  Período de Pago: Desde el 30 de enero hasta el 28 de febrero de 2026. Se anexa la Planilla de pago de SS No 36160611 del mes de enero y 36211451 correspondiente al mes de febrero</t>
  </si>
  <si>
    <t>FELIPE SALAZAR ORTIZ</t>
  </si>
  <si>
    <t>FUENTE 20, ACTA PARCIAL N° 02, CONTRATO INTERNO N° 1430 DEL 2026, SECOP II N°CO1.PCCNTR.8959502, CONTRATISTA LUCIANA HINCAPIE OCAMPO, PERIODO DE PAGO DEL 02 DE MARZO AL 01 DE ABRIL, PLANILLA DE SEGURIDAD SOCIAL N° 1080475177 MES DE MARZO.</t>
  </si>
  <si>
    <t>LUCIANA HINCAPIE OCAMPO</t>
  </si>
  <si>
    <t>FUENTE 20. PAGO ACTA PARCIAL N°2 DEL CONTRATO 1761 CO1.PCCNTR.9044402 DEL 24 DE ENERO DEL 2026 DELA CONTRATISTA DORA NIDYA CANO LONDOÑO DEL PERIODO COMPRENDIDO DESDE EL 28 DE FEBRERO AL 27 DE MARZO DEL 2026 Y PLANILLA DE PAGO DE SEGURIDAD SOCIAL Nº 6009723846 CORRESPONDIENTE AL MES DE MARZO DE 2026.</t>
  </si>
  <si>
    <t>DORA NIDYA CANO LONDOÑO</t>
  </si>
  <si>
    <t>Fuente 17Fuente 175. C.costos 1101, FDS-SALUD PÚBLICA COLECTIVA, Acta -02 - Contrato No. Interno 2499 del 29 de enero de 2026 SECOP II. CO1.PCCNTR. 9199379 contratista MARIA FERNANDA CALLE MARIN Periodo de pago del 06 de marzo al 05 de abril Planilla se Seguridad Social No. 4643620479 del mes de febrero de 2026</t>
  </si>
  <si>
    <t>MARIA FERNANDA CALLE MARIN</t>
  </si>
  <si>
    <t>FUENTE 20 Acta Nro 2 Contrato Nro Interno 2242 del 27/01/2026. SECOP II Nro. CO1.PCCNTR.9171652 Contratista HECTOR FABIO ARIAS PULGARIN. Periodo de Pago: del 2 de marzo del 2026 al 1 de abril del 2026. Según planilla 84723349 del mes de marzo de 2026</t>
  </si>
  <si>
    <t>HECTOR FABIO ARIAS PULGARIN</t>
  </si>
  <si>
    <t>Fondo 29-C.Costos 1104 FDS-Otros Gastos en Salud, acta 01, del contrato No 924 del 17 de enero del 2026-SECOP II N° CO1.PCCNTR. 8929965 contratista JHON CARLOS GÓMEZ CALDAS del periodo de pago comprendido entre el 19 de enero al 18 de febrero del 2026 planilla de pago de seguridad social No.1076445574 correspondiente al mes de enero del 2026.</t>
  </si>
  <si>
    <t>JHON CARLOS GOMEZ CALDAS</t>
  </si>
  <si>
    <t>PAGO ACTA PARCIAL No 2 DE PRESTACION DE SERVICIOS PROFESIONALES 1709, PERIODO CORRESPONDIENTE AL 26 DE FEBRERO AL 25 DE MARZO DE 2026, PLANILLA DE SEGURIDAD SOCIAL 9500422271 CORRESPONDIENTE AL MES DE FEBRERO DE LA VIGENCIA</t>
  </si>
  <si>
    <t>ROBERTO MARQUEZ GIRALDO</t>
  </si>
  <si>
    <t>Fondo 20- Acta 02, del contrato No 2061 del 26 de enero del 2026-SECOP II N° CO1.PCCNTR.9133901 del periodo de pago comprendido entre el 27 de enero al 26 de febrero del 2026 planilla de pago de seguridad social No. 1079012387 correspondiente al mes enero del 2026 y la planilla de pago de seguridad social No 9501631056 correspondiente al mes febrero del 2026.</t>
  </si>
  <si>
    <t>LUISA MARIA LONDOÑO MONTES</t>
  </si>
  <si>
    <t>FUENTE 20, ACTA PARCIAL N° 2, CONTRATO INTERNO N° 1804-2026  SECOP II N°  CO1.PCCNTR. 9035418 CONTRATISTA  SOFIA RAMIREZ TORRES, PERIODO DE PAGO DEL 26 DE FEBRERO AL 25 DE MARZO DE 2026,  PLANILLA DE SEGURIDAD SOCIAL N°  1079857414 MES DE FEBRERO DE 2026</t>
  </si>
  <si>
    <t>SOFIA RAMIREZ TORRES</t>
  </si>
  <si>
    <t>FUENTE 20 CONTRATO DE PRESTACIÓN DE SERVICIOS NO INTERNO 0079 NUMERO DE CONTRATO SECOP II. CO1.PCCNTR. 8786627 DE FECHA 10/01/2026 PERIODO COMPRENDIDO ENTRE EL 11 DE MARZO AL 10 DE ABRIL DEL 2026 CON SEGURIDAD SOCIAL NÚMERO 1079766989 DEL MES DE MARZO DE 2026.</t>
  </si>
  <si>
    <t>LUZ TATIANA GIRALDO AGUDELO</t>
  </si>
  <si>
    <t>Fondo 20-FDS.C.costos 1104-Otros Gastos en Salud, acta parcial 02, del contrato No 2368 del 28 de enero del 2026-SECOP II N° CO1.PCCNTR. 9127398 contratista MARIA SANDRA OROZCO HERNANDEZ del periodo de pago comprendido entre el 3 de marzo al 2 de abril del 2025 planilla de pago de seguridad social No.84198567 correspondiente al mes de marzo del 2026</t>
  </si>
  <si>
    <t>MARIA SANDRA OROZCO HERNANDEZ</t>
  </si>
  <si>
    <t>"Fuente 20, Acta No. 3 Contrato No. Interno 56 del 2026 - Secop II No. CO1.PCCNTR.8780736, Contratista Myriam Martinez Hernandez. Período de Pago: del 10 de marzo al 09 de abril de 2026. Planilla de Seguridad Social No. 6011506844 de marzo de 2026."</t>
  </si>
  <si>
    <t>MYRIAM MARTINEZ HERNÁNDEZ</t>
  </si>
  <si>
    <t>Fuente:20 Acta No 3, Contrato interno 0006 del 07 de enero de 2026 SECOP ll No CO1.PCCNTR. 8781336 Contratista Esteban Rubiano Vega, periodo de pago 10 de marzo  del 2026 al 09 de abril  de 2026. Planilla de Seguridad Social No. 9500139897 del mes de marzo de 2026.</t>
  </si>
  <si>
    <t>ESTEBAN RUBIANO VEGA</t>
  </si>
  <si>
    <t>FUENTE 20, ACTA PARCIAL N° 02, CONTRATO INTERNO N° 1847 DEL 2026, SECOP II N°CO1.PCCNTR.9019875, CONTRATISTA NATALIA ARIAS PATIÑO, PERIODO DE PAGO DEL 26 DE FEBRERO AL 25 DE MARZO, PLANILLA DE SEGURIDAD SOCIAL N° 6003251721 MES DE FEBRERO.</t>
  </si>
  <si>
    <t>NATALIA ARIAS PATIÑO</t>
  </si>
  <si>
    <t>Pago Acta Parcial N°2 Fuente 20.  Contrato N°1351 SECOP II No COL1.PCCNTR. 8982572 con Fecha del 21 de enero del 2026. Contratista JUAN DIEGO JIMENEZ Periodo de Pago 22 de febrero al 21 de marzo de 2026 Planilla de Pago Seguridad Social N°1080717288 del Contratista. Periodo Mes de marzo, Fecha de Pago 25/03/2026</t>
  </si>
  <si>
    <t>JUAN DIEGO JIMENEZ TORO</t>
  </si>
  <si>
    <t>FUENTE 20 - ACTA 02 - CONTRATO INTERNO 18683 DE 2026 - SECOP II No 9088462 - CONTRATISTA NATALIA HOYOS SALDARRIAGA - PERIODO COMPRENDIDO ENTRE EL 28 DE FEBRERO AL 27 DE MARZO DE 2026 - PLANILLA DE APORTES 36656869.</t>
  </si>
  <si>
    <t>NATALIA HOYOS SALDARRIAGA</t>
  </si>
  <si>
    <t>"Fuente 20, Acta No. 2 Contrato No. Interno 2199 del 2026 - Secop II No. CO1.PCCNTR.9120047, Contratista Julian Mauricio Bermudez Carvajal. Período de Pago: del 1 al 30 marzo de 2026. Planilla de Seguridad Social No. 36636458 de marzo de 2026."</t>
  </si>
  <si>
    <t>JULIAN MAURICIO BERMUDEZ CARVAJAL</t>
  </si>
  <si>
    <t>FUENTE 20. PAGO ACTA PARCIAL N3 DEL CONTRATO 73 CO1.PCCNTR. 8792894 DEL 08 DE ENERO DE 2026 DEL CONTRATISTA CHRISTIAN FELIPE GONZALES GARCÍA DEL PERIODO COMPRENDIDO DESDE EL 11 DE MARZO DEL 2025 AL 10 DE ABRIL DEL 2026 Y PLANILLA DE PAGO DE SEGURIDAD SOCIAL 6010418747 CORRESPONDIENTE AL MES DE MARZO DEL 2026</t>
  </si>
  <si>
    <t>CHRISTIAN FELIPE GONZALEZ GARCIA</t>
  </si>
  <si>
    <t>FUENTE 350 ACTA No. 1 CONTRATO DE APOYO No INTERNO 2594 DE FECHA 29 DE ENERO DE 2026 NÚMERO DE CONTRATO SECOP II. C01.PCCNTR. 9145546 - CONTRATISTA DE TAEKWONDO DE RISARALDA.</t>
  </si>
  <si>
    <t>LIGA DE TAEKWONDO DE RISARALDA</t>
  </si>
  <si>
    <t>Acta Parcial No. 2 Contrato de Prestación de servicios, LUIS ANIBAL PATIÑO MEDINA, periodo del 28 de febrero al 27 de marzo del 2026, Planilla de pago de aportes No. 4648471374 correspondiente al mes de marzo.</t>
  </si>
  <si>
    <t>LUIS ANIBAL PATIÑO MEDINA</t>
  </si>
  <si>
    <t>FUENTE 60 ACTA N°2 PARCIAL CONTRATO INTERNO NO. 0718 SECOP II No. 8873697 de fecha 15 de enero de 2026 CONTRATISTA CHRISTHIAN EDUARDO MARTÍNEZ BETANCUR. PERIODO DE PAGO: DEL 20 DE FEBRERO AL 19 DE MARZO DE 2026. PLANILLA DE SEGURIDAD SOCIAL N°4641025581 CORRESPONDIENTE AL MES DE FEBRERO DE 2026</t>
  </si>
  <si>
    <t>CHRISTHIAN EDUARDO MARTINEZ BETANCUR</t>
  </si>
  <si>
    <t>fondo 20, centro de costos 01, pago parcial 2   del contrato de prestación de servicios 015 de 2026 secop 9033768 22/01/20266; contratista: JUAN PABLO JIMENEZ URIBE , ASAMBLEA;  periodo de pago  de 23 DE febrero 2026 HASTA 22 DE marzo DE 2026; planilla de pago 6005398789 DE FEBRERO 2026.</t>
  </si>
  <si>
    <t>FUENTE 20 - ACTA 03 - CONTRATO INTERNO 118 DE 2026 - SECOP II No 8822025 - CONTRATISTA LUISA MARIA QUINTERO GIRALDO - PERIODO COMPRENDIDO ENTRE EL 11 DE MARZO AL 10 DE ABRIL DE 2026 - PLANILLA DE APORTES 6009758550</t>
  </si>
  <si>
    <t>LUISA MARIA QUINTERO GIRALDO</t>
  </si>
  <si>
    <t>Pago Acta Parcial N°2 Fuente 20. Contrato N°678 SECOP II No COL1.PCCNTR. 8853780 con Fecha del 16 de enero del 2026. Contratista MARIA FERNANDA RIVERA Periodo de Pago 19 de febrero al 18 de marzo de 2026 Planilla de Pago Seguridad Social mes marzo N°6011658164 Periodo fecha de Pago 18/03/2026</t>
  </si>
  <si>
    <t>Fuente 20 Acta No.02 Contrato No. Interno 2671 DEL 30 DE ENERO DE 2026 SECOP II No 9239692 Contratista MARINO DE JESUS SOTO PARRA Período de Pago: del 01 DE MARZO al 30 de MARZO Planilla de Seguridad Social No. 6014861513 del mes de marzo de 2026.</t>
  </si>
  <si>
    <t>MARINO DE JESUS SOTO PARRA</t>
  </si>
  <si>
    <t>Fuente 20. Acta Parcial No. 02 Contrato No. Interno 1020 Número De Contrato SECOP II. CO1.PCCNTR.8884014 de fecha 19 de enero de 2026 Contratista ANGÉLICA MARÍA GIRALDO AGUIRRE Período de Pago: de 23 de febrero de 2026 a 22 de marzo de 2026. Planilla de Seguridad Social No. 6007473869 fecha de pago el 18 de marzo del 2026.</t>
  </si>
  <si>
    <t>ANGELICA MARIA GIRALDO AGUIRRE</t>
  </si>
  <si>
    <t>Fuente 20 Acta No 01 - Contrato No. Interno 0768 del 2026 - Secop II No CO1.PCCNTR.8911729 Contratista JUAN SEBASTIN PEREA DUQUE período de Pago del 17 DE ENERO AL 16 DE FEBRERO del 2026 Planilla de Seguridad Social No 4638496867 correspondiente al mes de ENERO  2026</t>
  </si>
  <si>
    <t>FUENTE 20 ACTA PARCIAL No 2 CONTRATO INTERNO No 0496 DEL 15 DE ENERO  DEL 2026 SECOP II. CO1 PCCNTR.8865995 , PERIODO DE PAGO ENTRE EL 19 DE FEBRERO  AL 18  DE MARZO DEL 2026 CONTRATISTA JORGE MARIO ROMERO JARAMILLO , PLANILLA DE SEGURIDAD SOCIAL No 4641481838 DEL MES DE FEBRERO.</t>
  </si>
  <si>
    <t>JORGE MARIO ROMERO JARAMILLO</t>
  </si>
  <si>
    <t>VR PAGO IMPUESTO PREDIAL PREDIOS C 2 27 41 URB GRANADA Y CS LO FRAILES SEGÚN FACTURAS ADJUNTAS, UBICADOS EN EL MUNICIPIO DE DOSQUEBRADAS</t>
  </si>
  <si>
    <t>MUNICIPIO DE DOSQUEBRADAS- (RISARALDA)</t>
  </si>
  <si>
    <t>FUENTE 20 ACTA N°2 PARCIAL CONTRATO INTERNO NO. 1693 SECOP II No. 8837977 de fecha 23 de enero de 2026 CONTRATISTA JUD FRANKY GRANADA MURIEL. PERIODO DE PAGO: DEL 26 DE FEBRERO AL 25 DE MARZO DE 2026. PLANILLA DE SEGURIDAD SOCIAL N° 4643524658 CORRESPONDIENTE AL MES DE MARZO DE 2026</t>
  </si>
  <si>
    <t>JUD FRANKY GRANADA MURIEL</t>
  </si>
  <si>
    <t>Rubro No. No 0304.2.1.2.02.02.008 Fuente 20 / Acta No. 2, contrato No interno 1372 de fecha 21 de enero de 2026 número de contrato SECOP II. CO1.PCCNT.8979127 contratista ANGIE VANESSA HINCAPIÉ CASTRILLÓN periodo pagado: Desde el 26 de febrero de 2026 hasta el 25 de marzo de 2026, planilla integrada de autoliquidación de aportes No.  1079994692 del mes de febrero</t>
  </si>
  <si>
    <t>ANGIE VANESSA HINCAPIE CASTRILLON</t>
  </si>
  <si>
    <t>FUENTE 20 - ACTA 02 - CONTRATO INTERNO 2271 DE 2026 - SECOP II No 9140775 - CONTRATISTA ROOSEVELT RIASCOS AGUIRRE - PERIODO COMPRENDIDO ENTRE EL 01 DE MARZO AL 30 DE MARZO DE 2026 - PLANILLA DE APORTES 84549663.</t>
  </si>
  <si>
    <t>ROOSEVELT RIASCOS AGUIRRE</t>
  </si>
  <si>
    <t>Fuente 20. Acta No.03 Contrato No. Interno 101 Número De Contrato SECOP II. CO1.PCCNTR 8809301 de fecha 10 de enero de 2026 Contratista Carol Gisset Arias Parra Período de Pago: de 11 de marzo de 2026 a 10 de abril de 2026. Planilla de Seguridad Social No. 36699785</t>
  </si>
  <si>
    <t>CAROL GISSET ARIAS PARRA</t>
  </si>
  <si>
    <t>FUENTE 60 ACTA N°2 PARCIAL CONTRATO INTERNO NO.1002 SECOP II No. 8860890 de fecha 16 de enero de 2026 CONTRATISTA YESID MAZO SUAREZ. PERIODO DE PAGO: DEL 21 DE FEBRERO AL 20 DE MARZO DE 2026. PLANILLA DE SEGURIDAD SOCIAL N°6007528825 CORRESPONDIENTE AL MES DE EMARZO DE 2026</t>
  </si>
  <si>
    <t>YESID MAZO SUAREZ</t>
  </si>
  <si>
    <t>Fondo 40 - Pago Nro. 6- Res. Nro.02016 del 06 de ABRIL de 2026 de Subsidio monetario medida de atención victima violencia intrafamiliar.</t>
  </si>
  <si>
    <t>JENNY MARCELA LOPEZ ARENAS</t>
  </si>
  <si>
    <t>Fuente 20 Acta No. 2 Contrato No Interno 2328 del 2026 Secop II No. CO1.PCCNTR. 9136691 contratista John Edward Flórez Bedoya. Periodo de Pago: del 01 de marzo al 29 de marzo del 2026. Planilla de Seguridad Social No. 84826540 del mes de marzo.</t>
  </si>
  <si>
    <t>JOHN EDWARD FLOREZ BEDOYA</t>
  </si>
  <si>
    <t>Pago Acta Parcial N°2 Fuente 20.  Contrato N°2323 SECOP II No COL1.PCCNTR. 9181119 de fecha 28 de enero del 2026. Contratista CATALINA CONTRERAS MAHECHA Periodo de Pago 1 de marzo al 30 marzo de 2026 Planillas de pago N°36526356 correspondiente al mes de marzo de 2026</t>
  </si>
  <si>
    <t>CATALINA CONTRERAS MAHECHA</t>
  </si>
  <si>
    <t>FUENTE 20. ACTA PARCIAL 02 CONTRATO NO. INTERNO 2690 DEL 2026 - SECOP II NO. CO1.PCCNTR.9277307. JULIO CESAR ARENAS ROJAS. PERÍODO DE PAGO: DEL 01 DE MARZO AL 30 DE MARZO. PLANILLA DE SEGURIDAD SOCIAL NO. 4649062559 DEL MES DE MARZO.</t>
  </si>
  <si>
    <t>JULIO CESAR ARENAS ROJAS</t>
  </si>
  <si>
    <t>Fuente 20. Acta No.03 Contrato No. Interno 090 Número De Contrato SECOP II. CO1.PCCNTR.8796432 de fecha 09 de enero de 2026 Contratista Olga Liseny Castrillon Gonzalez Período de Pago: de 11 de Marzo de 2026 a 10 de Abril de 2026. Planilla de Seguridad Social No. 67887389, fecha de pago el 13 de  Marzo del 2026.</t>
  </si>
  <si>
    <t>OLGA LISENY CASTRILLON GONZALEZ</t>
  </si>
  <si>
    <t>FUENTE 246 ACTA N°2 PARCIAL CONTRATO INTERNO NO. 2684 SECOP II No.9222121 de fecha 30 de enero de 2026 CONTRATISTA LINA MARIA LOPEZ GIRALDO. PERIODO DE PAGO: DEL 2 DE MARZO AL 1 DE ABRIL DE 2026. PLANILLA DE SEGURIDAD SOCIAL N°9500700416 CORRESPONDIENTE AL MES DE FEBRERO DE 2026</t>
  </si>
  <si>
    <t>LINA MARIA LOPEZ GIRALDO</t>
  </si>
  <si>
    <t>Fondo 40 - Pago Nro. 3- Res. Nro.02016 del 06 de ABRIL de 2026 de Subsidio monetario medida de atención victima violencia intrafamiliar.</t>
  </si>
  <si>
    <t>CAROLINA VILLA DIAZ</t>
  </si>
  <si>
    <t>Fuente 20 Acta No. 2 Contrato No Interno 1230 del 2026 Secop II No. CO1.PCCNTR. 8947074 contratista Eliana Jaramillo Torres. Periodo de Pago: del 23 de febrero al 22 de marzo del 2026. Planilla de Seguridad Social No. 36403916 del mes de febrero.</t>
  </si>
  <si>
    <t>ELIANA JARAMILLO TORRES</t>
  </si>
  <si>
    <t>LAUREN DANIELA ROZO LARA</t>
  </si>
  <si>
    <t>FUENTE 20. ACTA PARCIAL 02 CONTRATO NO. INTERNO 817 DEL 2026 - SECOP II NO. CO1.PCCNTR.8914108. SINDY ALEXANDRA RIVERA ROJAS. PERÍODO DE PAGO: DEL 19 DE FEBRERO AL 18 DE MARZO. PLANILLA DE SEGURIDAD SOCIAL NO. 83645045 DEL MES DE FEBRERO.</t>
  </si>
  <si>
    <t>FUENTE 20 ACTA N°2 PARCIAL CONTRATO INTERNO NO. 2120 SECOP II No. 9055310 de fecha 26 de enero de 2026 CONTRATISTA JOSE LUIS HURTADO CRISTANCHO. PERIODO DE PAGO: DEL 28 DE FEBRERO AL 27 DE MARZO DE 2026. PLANILLA DE SEGURIDAD SOCIAL N°9502188836 CORRESPONDIENTE AL MES DE MARZO DE 2026</t>
  </si>
  <si>
    <t>JOSE LUIS HURTADO CRISTANCHO</t>
  </si>
  <si>
    <t>Fuente 246 Acta No. 02 Contrato No. Interno 2332 del enero del 2026 - Secop II No.CO1.PCCNTR.9100326 Contratista CARLOS MARIO DUQUE RODAS Período de Pago: del 3 DE MARZO AL 2 DE ABRIL del 2026 Planilla de Seguridad Social No.1079844452 MES DE FEBRERO 2026</t>
  </si>
  <si>
    <t>CARLOS MARIO DUQUE RODAS</t>
  </si>
  <si>
    <t>LUZ YANETH LADINO ENEBIA</t>
  </si>
  <si>
    <t>Fuente 20, acta 03 Contrato de prestación de servicios Nro. Interno 0074 SECOP II No CO1.PCCNTR 8807336 de fecha 10 de enero de 2026 Periodo del 10 de marzo del 2026 al 09 de abril del 2026, planilla de seguridad social de pago No 6009919287 del mes de marzo de 2026.</t>
  </si>
  <si>
    <t>SEBASTIAN SALAZAR LEONTES</t>
  </si>
  <si>
    <t>FUENTE 60 ACTA N°2 PARCIAL CONTRATO INTERNO NO. 1909 SECOP II No. 8965754 de fecha 24 de enero de 2026 CONTRATISTA ADOLFO MARTINEZ MONTES. PERIODO DE PAGO: DEL 26 DE FEBRERO AL 25 DE MARZO DE 2026. PLANILLA DE SEGURIDAD SOCIAL N°9502006004 CORRESPONDIENTE AL MES DE MARZO DE 2026</t>
  </si>
  <si>
    <t>ADOLFO MARTINEZ MONTES</t>
  </si>
  <si>
    <t>FUENTE 20. ACTA PARCIAL 02 CONTRATO NO. INTERNO 2509 DEL 2026 - SECOP II NO. CO1.PCCNTR.9240906. CAROLINA ANDREA RAMIREZ PARRA. PERÍODO DE PAGO: DEL 01 DE MARZO AL 29 DE MARZO. SEGURIDAD SOCIAL NO. 36473520 DEL MES DE MARZO.</t>
  </si>
  <si>
    <t>CAROLINA ANDREA RAMIREZ PARRA</t>
  </si>
  <si>
    <t>Acta parcial No. 2. Contrato interno No.  1226 SECOP II No CO1.PCCNTR.8939167 del contratista ALEJANDRO TABARES ARIAS del periodo de pago: 21/02/2026 al 20/03/2026 con planilla de seguridad social pago No. 36444738 de FEBRERO</t>
  </si>
  <si>
    <t>ALEJANDRO TABARES ARIAS</t>
  </si>
  <si>
    <t>FUENTE 20. ACTA PARCIAL 01 CONTRATO NO. INTERNO 0248 DEL 2026 - SECOP II NO. CO1.PCCNTR.8838828. LUIS GILBERTO RODRIGUEZ ROMAN. PERÍODO DE PAGO: DEL 15 DE ENERO AL 14 FEBRERO. SEGURIDAD SOCIAL NO. 6001227335 Y 4646862872 DEL MES DE ENERO Y FEBRERO.</t>
  </si>
  <si>
    <t>LUIS GILBERTO RODRIGUEZ ROMAN</t>
  </si>
  <si>
    <t>FUENTE 60 ACTA N°2 PARCIAL CONTRATO INTERNO NO. 0720 SECOP II No. 8846447 de fecha 15 de enero de 2026 CONTRATISTA JUAN CARLOS VALLEJO HENAO. PERIODO DE PAGO: DEL 20 DE FEBRERO AL 19 DE MARZO DE 2026. PLANILLA DE SEGURIDAD SOCIAL N° 1079491238 CORRESPONDIENTE AL MES DE FEBRERO DE 2026</t>
  </si>
  <si>
    <t>JUAN CARLOS VALLEJO HENAO</t>
  </si>
  <si>
    <t>FUENTE 20 ACTA NO. 002 CONTRATO INTERNO NO. 1885 EL 24 DE ENERO DE 2026 SECOP II NO. 9022154 CONTRATISTA ANGELICA JOHANNA LATORRE VELANDIA PERIODO DE PAGO DEL 28 DE FEBRERO AL 27 DE MARZO PLANILLA DE PAGO N.º 36964385 MES DE FEBRERO</t>
  </si>
  <si>
    <t>ANGELICA JOHANNA LATORRE VELANDIA</t>
  </si>
  <si>
    <t>ACTA No. 2 Contrato interno No.  de 23 de enero  2026 SECOP II.CO1.PCCNTR.8966029 contratista Ana María Rojas Olivares. Periodo de Pago: del 02 de Marzo al 01 de Abril de 2026. Planilla de Seguridad Social No. 4645328767 del mes de marzo 2026</t>
  </si>
  <si>
    <t>ANA MARIA ROJAS OLIVARES</t>
  </si>
  <si>
    <t>FUENTE 60 ACTA N°2 PARCIAL CONTRATO INTERNO NO. 1287 SECOP II No. 8959942 de fecha 20 de enero de 2026 CONTRATISTA SANTIAGO OSSA ARANGO. PERIODO DE PAGO: DEL 23 DE FEBRERO AL 22 DE MARZO DE 2026. PLANILLA DE SEGURIDAD SOCIAL N°4644363577 CORRESPONDIENTE AL MES DE FEBRERO DE 2026</t>
  </si>
  <si>
    <t>SANTIAGO OSSA ARANGO</t>
  </si>
  <si>
    <t>POR LA CUAL SE CONFIERE UNA COMISIÓN, SE RECONOCE Y ORDENA EL PAGO DE VIÁTICOS Y GASTOS DE VIAJES, SEGÚN LA RESOLUCIÓN 1243 DEL 25 DEL FEBRERO  MODIFICADA POR LA  RESOLUCION 2050 DEL 08 DE ABRIL 2026.</t>
  </si>
  <si>
    <t>LUZ STELLA PORTILLA FLOREZ</t>
  </si>
  <si>
    <t>Pago Acta Parcial N°2 Contrato N°1087 SECOP II No COL1.PCCNTR. 8865744 con Fecha del 19 de enero del 2026. Contratista ESMERALDA CARDONA RAMIREZ Periodo de Pago 20 de febrero al 19 de marzo de 2026 Planilla de Pago Seguridad Social N°6013015694 del Contratista. Periodo Mes de febrero, Fecha de Pago 26/03/2026</t>
  </si>
  <si>
    <t>ESMERALDA CARDONA RAMIREZ</t>
  </si>
  <si>
    <t>FUENTE 20 ACTA N°2 PARCIAL CONTRATO INTERNO NO. 0577 SECOP II No. 8845462 de fecha 14 de enero de 2026 CONTRATISTA DISNEY ELENA HURTADO RESTREPO. PERIODO DE PAGO: DEL 26 DE FEBRERO AL 25 DE MARZO DE 2026. PLANILLA DE SEGURIDAD SOCIAL N° 4643348485 CORRESPONDIENTE AL MES DE FEBRERO DE 2026</t>
  </si>
  <si>
    <t>DISNEY ELENA HURTADO RESTREPO</t>
  </si>
  <si>
    <t>FUENTE 32, ACTA PARCIAL N° 02, CONTRATO N° INTERNO 1945 DEL 2026, SECOP II CO1.PCCNTR. 9060728, CONTRATISTA ANGIE DANIELA MUÑOZ ZAPATA, PERIODO DE PAGO DESDE EL 02 DE MARZO  HASTA 01 DE ABRIL DEL 2026, PLANILLA DE SEGURIDAD SOCIAL N° 36998168 MES DE MARZO DE 2026.</t>
  </si>
  <si>
    <t>ANGIE DANIELA MUÑOZ ZAPATA</t>
  </si>
  <si>
    <t>FUENTE 20 ACTA N°2 PARCIAL CONTRATO INTERNO NO. 2309 SECOP II No 9145055 de fecha 28 de enero de 2026 CONTRATISTA CAMILA CASTAÑO AGUDELO. PERIODO DE PAGO: DEL 2 DE MARZO AL 1 DE ABRIL DE 2026. PLANILLA DE SEGURIDAD SOCIAL N°9500267035 CORRESPONDIENTE AL MES DE FEBRERO DE 2026</t>
  </si>
  <si>
    <t>CAMILA CASTAÑO AGUDELO</t>
  </si>
  <si>
    <t>Fuente 20 acta parcial #2 del contrato 2398 en el periodo comprendido entre el 02 de marzo de 2026 y 01 de abril de 2026. Se adjunta planilla de aportes #36472464 del mes de marzo del 2026</t>
  </si>
  <si>
    <t>MARIA FERNANDA JIMENEZ REYES</t>
  </si>
  <si>
    <t>Fuente 20. Acta No.01 Contrato No. Interno  0616 Número De Contrato SECOP II. CO1.PCCNTR.8836166 de fecha 15 de enero de 2026 Contratista  Maria Camila Lopez Mejia Período de Pago: de 19 de  enero de 2026 a 18 de febrero de 2026. Planilla de Seguridad Social No. 6001205226</t>
  </si>
  <si>
    <t>MARIA CAMILA LOPEZ  MEJIA</t>
  </si>
  <si>
    <t>Fuente 20 acta parcial #3 del contrato 0049 en el periodo comprendido entre el 06 de marzo de 2026 y 05 de abril de 2026. Se adjunta planilla de aportes #1079879162 del mes de marzo del 2026</t>
  </si>
  <si>
    <t>YULY ANDREA GOMEZ DUQUE</t>
  </si>
  <si>
    <t>FUENTE 20 CONTRATO DE PRESTACIÓN DE SERVICIOS NO INTERNO 2577 NUMERO DE CONTRATO SECOP II. CO1.PCCNTR. 9254009 DE FECHA 29/01/2026 PERIODO COMPRENDIDO ENTRE EL 02  DE MARZO AL 01 DE ABRIL DEL 2026 CON SEGURIDAD SOCIAL NÚMERO  9501861940  DEL MES DE MARZO DE 2026.</t>
  </si>
  <si>
    <t>LUISA FERNANDA MARIN GALEANO</t>
  </si>
  <si>
    <t>Pago ARL para afiliados como contratistas de riesgos laborales IV y V, a la administradora de riesgos laborales POSITIVA correspondiente al mes de MARZO DE 2026.</t>
  </si>
  <si>
    <t>FUENTE 20. PAGO ACTA PARCIAL Nº2 DEL CONTRATO 2597 CO1.PCCNTR.9220042 DEL 30 DE ENERO DE 2026 DEL CONTRATISTA FRANQUI STIVEN HENAO ACOSTA DEL PERIODO COMPRENDIDO DESDE EL 02 DE MARZO AL 01 DE ABRIL DEL 2026 Y PLANILLAS DE PAGO DE SEGURIDAD SOCIAL N° 72189637 CORRESPONDIENTE AL MES DE MARZO</t>
  </si>
  <si>
    <t>FRANQUI STIVEN HENAO ACOSTA</t>
  </si>
  <si>
    <t>FUENTE 20 ACTA N°2 PARCIAL CONTRATO INTERNO NO. 1908 SECOP II No. 9044051 de fecha 24 de enero de 2026 CONTRATISTA CARLOS ALBERTO GARCIA RAMIREZ. PERIODO DE PAGO: DEL 27 DE FEBRERO AL 26 DE MARZO DE 2026. PLANILLA DE SEGURIDAD SOCIAL N°4643993895 CORRESPONDIENTE AL MES DE FEBRERO DE 2026</t>
  </si>
  <si>
    <t>CARLOS ALBERTO GARCIA RAMIREZ</t>
  </si>
  <si>
    <t>Pago Acta Parcial N°2 Contrato N°1952 SECOP II No COL1.PCCNTR.9023766 con Fecha del 27 de enero del 2026. Contratista ERICK ROMAN SALAZAR ROA Periodo de Pago 27 de febrero al 26 de marzo de 2026 Planilla de Pago Seguridad Social N°6013015694 del contratista. Periodo Mes de febrero, Fecha de Pago 12/02/2026 y Planilla de Pago Seguridad Social N°6007232251 del Contratista. Periodo Mes de marzo, Fecha de Pago 18/03/2026</t>
  </si>
  <si>
    <t>ERICK ROMAN SALAZAR ROA</t>
  </si>
  <si>
    <t>Fuente 20 ACTA PARCIAL No. 02 Contrato No interno 1964 SECOP II No CO1. PCCNTR.9093809 de fecha 25/01/2026 contratista Ana María Pineda Jiménez; por el periodo comprendido entre el 28 de febrero 2026 y 27 de marzo de 2026. Planilla de pago Nº 4644935325 correspondiente al mes de febrero de 2026 y Planilla de pago N° 4647745187 y resolución 01521 de 10 de marzo de 2026.</t>
  </si>
  <si>
    <t>ANA MARIA PINEDA JIMENEZ</t>
  </si>
  <si>
    <t>Fuente: 20 Acta No 03, Contrato interno 0029 del 08 de enero de 2026 SECOP ll No CO1.PCCNTR. 8790528 contratista Ana Cecilia Cardona Deaza, periodo de pago DESDE el 10 de marzo  del 2026 HASTA el 09 de abril  del 2026. Planilla de Seguridad Social No 84260642 del mes de marzo de 2026</t>
  </si>
  <si>
    <t>ANA CECILIA CARDONA DEAZA</t>
  </si>
  <si>
    <t>Pago ARL para afiliados como contratistas de riesgos laborales IV y V, a la administradora de riesgos laborales COLMENA correspondiente al mes de MARZO DE 2026.</t>
  </si>
  <si>
    <t>COMPAÑIA DE SEGUROS DE VIDA COLMENA SA COLMENA COMPAÑIA DE SEGUROS DE VIDA</t>
  </si>
  <si>
    <t>Fuente 20. Acta 1 Contrato No. 1931 de 2026 - Secop II No. PCCNTR.8933979 del 25 de enero de 2026, contratista Carlos Andrés Salgado, según informe de Actividades No. 1 Período de Pago: del 27 de enero al 26 de febrero de 2026, Planilla de Seguridad Social No. 6001217534</t>
  </si>
  <si>
    <t>CARLOS ANDRES SALGADO LOPEZ</t>
  </si>
  <si>
    <t>FUENTE 20-58 ACTA N°2 PARCIAL CONTRATO INTERNO NO. 429 SECOP II No. 9054342 de fecha 28 de enero de 2026 CONTRATISTA EDWIN YOHANI HERNÁNDEZ MONTES. PERIODO DE PAGO: DEL 2 DE MARZO AL 1 DE ABRIL DE 2026. PLANILLA DE SEGURIDAD SOCIAL N°6014259945 CORRESPONDIENTE AL MES DE MARZO DE 2026</t>
  </si>
  <si>
    <t>EDWIN YOHANI HERNANDEZ MONTES</t>
  </si>
  <si>
    <t>OLGA LILIANA RENDON BENJUMEA</t>
  </si>
  <si>
    <t>Segundo pago parcial.  "Fuente 32. Acta Contrato No. Interno 1943 DE FECHA 24 DE ENERO DEL 2026 NUMERO DE CONTRATO SECOP II. CO1.PCCNTR.9034318 Contratista YAJAIRA VANESSA ACOSTA CALLE. Período de Pago: 02 de marzo de 2026 HASTA 01 de abril del 2026 Planilla de pago N.º 1079819289  de la Contratista.</t>
  </si>
  <si>
    <t>YAJAIRA VANESSA ACOSTA CALLE</t>
  </si>
  <si>
    <t>FUENTE 20 ACTA N°2 PARCIAL CONTRATO INTERNO NO. 0994 SECOP II No.8892959 de fecha 17 de enero de 2026 CONTRATISTA MARIA DEL PILAR GRAJALES RAMIREZ. PERIODO DE PAGO: DEL 26 DE FEBRERO AL 25 DE MARZO DE 2026. PLANILLA DE SEGURIDAD SOCIAL N°9502795952 y 9500153040 CORRESPONDIENTE AL MES DE MARZO DE 2026</t>
  </si>
  <si>
    <t>MARIA DEL PILAR GRAJALES RAMIREZ</t>
  </si>
  <si>
    <t>FUENTE DE FINANCIACION 39 ACTA PARCIAL No 2 CONTRATO INTERNO No 1550 DEL 22 DE ENERO DE 2026 SECOP II No CO1 PCCNTR 9023164  CONTRATISTA SANDRA CAROLINA PALENCIA CARVAJAL  PERIODO DE PAGO DEL 01 MARZO AL 30 MARZO DE 2026 PLANILLA DE SEGURIDAD SOCIAL No 6006721311 DEL MES DE MARZO DE 2026</t>
  </si>
  <si>
    <t>SANDRA CAROLINA PALENCIA CARVAJAL</t>
  </si>
  <si>
    <t>Acta parcial No. 2. Contrato interno No.  1662 SECOP II No CO1.PCCNTR.9042090 del contratista PAULA ANDREA ARIAS GIRALDO del periodo de pago: 26/02/2026 al 25/03/2026 con planilla de seguridad social pago No. 4644742640 de FEBRERO</t>
  </si>
  <si>
    <t>PAULA ANDREA ARIAS GIRALDO</t>
  </si>
  <si>
    <t>PAGO NOMINA EMPLEADOS 1RA QUINCENA ABRIL 2026 VINCULACION 18 SALUD CONTROL MEDICAMENTOS</t>
  </si>
  <si>
    <t>DEPARTAMENTO DE RISARALDA</t>
  </si>
  <si>
    <t>PAGO NOMINA EMPLEADOS 1RA QUINCENA ABRIL 2026 VINCULACION 4 SALUD MALARIOS</t>
  </si>
  <si>
    <t>PAGO NOMINA EMPLEADOS 1RA QUINCENA ABRIL 2026 VINCULACION 7 SALUD R C</t>
  </si>
  <si>
    <t>PAGO NOMINA EMPLEADOS 1RA QUINCENA DE ABRIL DE 2026 VINCULACION 2 OFICIALES</t>
  </si>
  <si>
    <t>PAGO NOMINA EMPLEADOS 1RA QUINCENA DE ABRIL DE 2026 VINCULACION 16 DEPORTES</t>
  </si>
  <si>
    <t>PAGO NOMINA EMPLEADOS 1RA QUINCENA DE ABRIL DE 2026 VINCULACION 17 EDUCACION CENTRAL</t>
  </si>
  <si>
    <t>PAGO NOMINA EMPLEADOS 1RA QUINCENA DE ABRIL DE 2026 VINCULACION 99 SENA ETAPA PRODUCTIVA</t>
  </si>
  <si>
    <t>PAGO NOMINA EMPLEADOS 1RA QUINCENA DE ABRIL DE 2026 VINCULACION 9 SENA ETAPA LECTIVA</t>
  </si>
  <si>
    <t>FUENTE 20, ACTA DE PAGO  AL CONTRATO DE PRESTACION DE SERVICIOS NÚMERO INTERNO 2017 DE FECHA 26 DE ENERO DE 2026 NUMERO DE CONTRATO SECOP II. CO1.PCCNTR.9091013, PERIODO DE PAGO DEL 27 DE FEBRERO DE 2026 AL 26 DE MARZO DE 2026, PLANILLA DE PAGO NUMERO 6010631947 DE FEBRERO DE 2026. CONTRATISTA NICOLAS SERNA ZAPATA</t>
  </si>
  <si>
    <t>NICOLAS SERNA ZAPATA</t>
  </si>
  <si>
    <t>Acta parcial No.2, contrato de prestación de servicios profesionales No. Interno 2522 , SECOP II.y 9198326 de fecha 29/01/2026 , contratista  Daira Johanna Coral Gómez, CC 36.756.741, periodo de pago comprendido entre 03 de marzo y el 02 de abril del 2026, planilla de pago seguridad social No. 4647199824 mes de marzo de 2026.</t>
  </si>
  <si>
    <t>DAIRA JOHANNA CORAL GOMEZ</t>
  </si>
  <si>
    <t>Fuente 20 - Acta No 01 CONTRATO NO. INTERNO 2615 DEL 29/01/2026 - SECOP II No. CO1.PCCNTR. 9235517_CONTRATISTA JHON EDISON GIL GARCÉS.  Período de Pago: Desde el 09 de febrero hasta el 8 de marzo de 2026. Se anexa la Planilla de pago de SS No 6009207856 correspondiente al mes de febrero</t>
  </si>
  <si>
    <t>JHON EDISON GIL GARCES</t>
  </si>
  <si>
    <t>ACTA PARCIAL No. 1 PAGO CORRESPONDIENTE AL CONTRATO No.2660 DE FECHA 30 DE ENERO DE 2026 No. DE CONTRATO SECOP II CO1.PCCNTR. 9254146 PERIODO DEL 16 DE FEBRERO  AL 15 DE MARZO DE 2026, SE ANEXA PLANILLA DE PAGO No. 1079787729 DEL MES DE FEBRERO  CONTRATISTA JULIANA PEÑA ARROYABE</t>
  </si>
  <si>
    <t>JULIANA  PEÑA ARROYABE</t>
  </si>
  <si>
    <t>PAGO ACTA PARCIAL No 3 DE PRESTACION DE SERVICIOS PROFESIONALES 0237, PERIODO CORRESPONDIENTE AL 13 DE MARZO AL 12 DE ABRIL DE 2026, PLANILLA DE SEGURIDAD SOCIAL 1080017202 CORRESPONDIENTE AL MES DE MARZO DE LA VIGENCIA</t>
  </si>
  <si>
    <t>YEISSON AUGUSTO TOBON GIRALDO</t>
  </si>
  <si>
    <t>Fuente 20 Acta No 03 - Contrato No. Interno 0046 del 2025 - Secop II No CO1.PCCNTR.8783315 Contratista DANIELA CARDONA BAUTISTA período de Pago del 11 DE MARZO AL 10 DE ABRIL del 2026 Planilla de Seguridad Social No 6008613818 correspondiente al mes de MARZO  2026</t>
  </si>
  <si>
    <t>DANIELA CARDONA BAUTISTA</t>
  </si>
  <si>
    <t>Fondo 20. Acta No. 02 (PARCIAL). Contrato Interno No. 2559 y SECOP II No. CO1.PCCNTR.9242167 del 30/01/2026. Contratista ALEXANDER RAMÍREZ BETANCOURTH. Periodo de pago del 01/03/2026 al 30/03/2026. Planilla de pago a la Seguridad Social No. 6010297753 de febrero de 2026</t>
  </si>
  <si>
    <t>ALEXANDER RAMIREZ BETANCOURTH</t>
  </si>
  <si>
    <t>Fuente 20 - Acta No 01 CONTRATO NO. INTERNO 1891 DEL 23/01/2026 - SECOP II No. CO1.PCCNTR. 9076870_CONTRATISTA ANA MILENA MARTINEZ BENJUMEA.  Período de Pago: Desde el 27 de enero hasta el 26 de febrero de 2026. Se anexa la Planilla de pago de SS No 4645559076 del mes de enero y 5168135176 correspondiente al mes de febrero</t>
  </si>
  <si>
    <t>ANA MILENA MARTINEZ BENJUMEA</t>
  </si>
  <si>
    <t>Fuente 20. Acta No. 2 Contrato No. Interno 1779 del 24 de enero de 2026 - Secop II No. CO1.PCCNTR.9013538 Contratista Monica Liliana Aguirre Taborda. Período de Pago: del 28/02/2026 a 28/03/2026. Planilla de Seguridad Social No. 36656496 mes de febrero del 2026.</t>
  </si>
  <si>
    <t>MONICA LILIANA AGUIRRE TABORDA</t>
  </si>
  <si>
    <t>Fuente 20 Acta No.2 Contrato No Interno 2091 del 2026 ¿ Secop II No. CO1PCCNTR. 9067387 contratista Juan Carlos Pineda Valencia Periodo de Pago: del 28 de febrero del 2026 al 27 de marzo del 2026. Planillas de Seguridad Social No. 4645043861 del mes de marzo.</t>
  </si>
  <si>
    <t>JUAN CARLOS PINEDA VALENCIA</t>
  </si>
  <si>
    <t>Fuente 20 Acta No. 02    Contrato No. Interno 2152 del 28 de enero de 2026 - Secop II No. CO1.PCCNTR 9082694 Contratista ALEXANDER MARTINEZ TORRES Período de Pago: del 28 de FEBREO al 27 de MARZO Planilla de Seguridad Social No. 61981787 de febrero de 2026.</t>
  </si>
  <si>
    <t>ALEXANDER MARTINEZ TORRES</t>
  </si>
  <si>
    <t>FUENTE 20, ACTA 1 PARCIAL  DEL CONTRATO No. 1817 DEL 23 DE ENERO DE 2026, SECOP II CO1.PCCNTR.9021196 CONTRATISTA SEBASTIAN PULGARIN OSORIO, PERIODO DE PAGO DEL 29/01/2026 AL 28/02/2026, PLANILLA DE PAGO DE SEGUIRIDAD SOCIAL No. Planilla de pago es No. 9498732815  - 9500580975 correspondiente al mes de ENERO y FEBRERO de 2026.</t>
  </si>
  <si>
    <t>SEBASTIAN PULGARIN OSORIO</t>
  </si>
  <si>
    <t>Fuente 20 Acta No 03 - Contrato No. Interno 0060 del 2025 - Secop II No CO1.PCCNTR.8797323 Contratista LAURA JIMENA OSPINA MONCADA período de Pago del 11 DE MARZO AL 10 DE ABRIL del 2026 Planilla de Seguridad Social No 1080398217  correspondiente al mes de MARZO  2026</t>
  </si>
  <si>
    <t>LAURA JIMENA OSPINA MONCADA</t>
  </si>
  <si>
    <t>FUENTE N. 1 ACTA PARCIAL N. 3 DEL CONTRATO DE 0026 COMPRENDIDO ENTRE EL 9 DE MARZO AL 8 DE ABRIL DE 2026, SE ADJUNTA PLANILLA DE SEGURIDAD SOCIAL No 1079867076 CORRESPONDIENTE AL MES MARZO DE 2026</t>
  </si>
  <si>
    <t>FIZED GIRALDO TARAZONA</t>
  </si>
  <si>
    <t>PAGO DE VIATICOS OLGA PATRICIA DE LOS RIOS SEPULVEDA COMISON 13  MARZO 2026 - SEGUN RES 1475 DE 6 DE MARZO DE 2026</t>
  </si>
  <si>
    <t>Fuente 20 Acta No.02    Contrato No. Interno 1794 del 21 de enero de 2026 Secop II No. CO1.PCCNTR 9043475 Contratista JORGE ANDRES LOPEZ RINCON periodo de pago desde el 26 de febrero al 25 de marzo, Planilla de Seguridad Social No. 4643023561 de febrero de 2026.</t>
  </si>
  <si>
    <t>JORGE ANDRES LOPEZ RINCON</t>
  </si>
  <si>
    <t>Fuente 20 Acta Parcial N° 03 Contrato No. Interno 155 del 11 de enero de 2026 - Secop II No. CO1.PCCNTR.8806943 Contratista Pedro José Ortega Camarón. Período de Pago: del 12 de marzo al 11 de abril.  Planilla de Seguridad Social No. 4644266571 del mes de marzo de 2026.</t>
  </si>
  <si>
    <t>PEDRO JOSE ORTEGA CAMARON</t>
  </si>
  <si>
    <t>Pago ARL para afiliados como contratistas de riesgos laborales IV y V, a la administradora de riesgos laborales SURA correspondiente al mes de 2026.</t>
  </si>
  <si>
    <t>COMPAÑIA SURAMERICANA DE SEGUROS DE VIDA S.A</t>
  </si>
  <si>
    <t>Fuente 20 Acta No 03 - Contrato No. Interno 00168 del 2025 - Secop II No CO1.PCCNTR.8821790 Contratista ANA MARIA GARCIA GOMEZ período de Pago del 13 DE MARZO AL 12 DE ABRIL del 2026 Planilla de Seguridad Social No 36838172   correspondiente al mes de MARZO  2026</t>
  </si>
  <si>
    <t>ANA MARIA GARCIA GOMEZ</t>
  </si>
  <si>
    <t>FUENTE 20 - ACTA 02 - CONTRATO INTERNO 1979 DE 2026 - SECOP II No 9083730 - CONTRATISTA ANA MARIA LOPEZ GOMEZ - PERIODO COMPRENDIDO ENTRE EL 27 DE FEBRERO AL 26 DE MARZO DE 2026 - PLANILLA DE APORTES 9501582933.</t>
  </si>
  <si>
    <t>ANA MARIA LOPEZ GOMEZ</t>
  </si>
  <si>
    <t>Pago ARL para afiliados como contratistas de riesgos laborales IV y V, a la administradora de riesgos laborales COLPTRIA correspondiente al mes de 2026.</t>
  </si>
  <si>
    <t>COLPATRIA ARP</t>
  </si>
  <si>
    <t>Pago Acta Parcial N°2 Contrato N°2511 SECOP II No COL1.PCCNTR.9223784 con Fecha del 29 de enero del 2026. Contratista BENICIA WATTEIJNE CERON Periodo de Pago 01 de marzo al 31 de marzo de 2026 Planilla de Pago Seguridad Social N°4649354878 del contratista. Periodo Mes de marzo, Fecha de Pago 07/04/2026</t>
  </si>
  <si>
    <t>BENICIA WATTEIJNE CERON</t>
  </si>
  <si>
    <t>Fuente 20. Acta No. 2 parcial contrato No. interno 1121 SECOP II No. CO1.PCCNTR.8931555 de fecha 19 de enero 2026 ¿ MARCIO LOPEZ SALDARRIAGA período de pago: del 21-02-2026 al 20-03-2026.  Planilla de seguridad social No. 6014464999 de marzo de 2026.</t>
  </si>
  <si>
    <t>MARCIO LOPEZ SALDARRIAGA</t>
  </si>
  <si>
    <t>Fuente  20.   Acta No.  02    contrato No. Interno 2456 del   2026 - Secop II No.  CO1.PCCNTR. 9210853 Contratista  DIANA MARIA VIDAL JARAMILLO Período de Pago: del 2 marzo  hasta el 1 abril 2026.  Planilla de Seguridad Social No. 36555130 meses de marzo 2026</t>
  </si>
  <si>
    <t>DIANA MARIA VIDAL JARAMILLO</t>
  </si>
  <si>
    <t>Fuente 20 Acta No.2 Contrato No Interno 1463 del 2026 ¿ Secop II No. CO1PCCNTR. 8972048 contratista Diana Alejandra Basto Villamizar. Periodo de Pago: del 23 de febrero del 2026 al 22 de marzo del 2026. Planilla de Seguridad Social No. 35942229 del mes de febrero.</t>
  </si>
  <si>
    <t>DIANA ALEJANDRA BASTO VILLAMIZAR</t>
  </si>
  <si>
    <t>FUENTE 20. PAGO ACTA PARCIAL No. 2 CONTRATO No. INTERNO 2752 DEL 30 DE ENERO DE 2026 SECOP II No. CO1.PCCNTR. 9225291, CONTRATISTA VICTOR MANUEL GOMEZ BEDOYA , PERIODO DE PAGO DEL 02 DE MARZO AL 01 DE ABRIL DE 2026. PLANILLA DE SEGURIDAD SOCIAL No. 84018718 DEL MES DE MARZO DE 2026</t>
  </si>
  <si>
    <t>VICTOR MANUEL GOMEZ BEDOYA</t>
  </si>
  <si>
    <t>FUENTES 20 ACTA No. 2 contrato No interno 1743 de fecha 24 de enero de 2026 SECOP II CO1.PCCNTR.  8969245- Contratista ALEJANDRO LONDOÑO SALAZAR, PERIODO DE PAGO ENTRE EL 27/02/2026 al 26/03/2026 CON PLANILLA DE PAGO 4649301790 PERIODO FEBRERO.</t>
  </si>
  <si>
    <t>ALEJANDRO LONDOÑO SALAZAR</t>
  </si>
  <si>
    <t>FUENTE 20 - ACTA 02 - CONTRATO INTERNO 1492 DE 2026 - SECOP II No 8976522 - CONTRATISTA KANDY YULIET OSORIO MOLINA - PERIODO COMPRENDIDO ENTRE EL 26 DE FEBRERO AL 25 DE MARZO DE 2026 - PLANILLA DE APORTES 78078978.</t>
  </si>
  <si>
    <t>KANDY YULIET OSORIO MOLINA</t>
  </si>
  <si>
    <t>PAGO DE VIATICOS MARIELA CALLE AGUDELO SEGUN RES 1309 DE 27 DE FEBRERO DE 2026</t>
  </si>
  <si>
    <t>MARIELA CALLE AGUDELO</t>
  </si>
  <si>
    <t>FUENTE 20 - ACTA No 02 -  CONTRATO No. INTERNO 1631 DEL 2026 - SECOP II No 9030261 CONTRATISTA DANIEL MAURICIO HERRERA ORREGO - PERIODO COMPRENDIDO ENTRE EL 27 DE FEBRERO AL 26 DE MARZO DE 2026 - PLANILLA DE APORTES No 1079756301 DE FEBRERO</t>
  </si>
  <si>
    <t>DANIEL MAURICIO HERRERA ORREGO</t>
  </si>
  <si>
    <t>FUENTE 42. ACTA NO. 02 CONTRATO NO. INTERNO 2024 DEL 2026 - SECOP II NO. CO1.PCCNTR. 9133362. GERMAN DILBERTO LOZANO QUIROGA. PERÍODO DE PAGO: DESDE EL 27 DE FEBRERO DE 2026 AL 26 MARZO DE 2026. PLANILLA DE SEGURIDAD SOCIAL NO. 1079913313 DEL MES DE FEBRERO DE 2026.</t>
  </si>
  <si>
    <t>GERMAN DILBERTO LOZANO QUIROGA</t>
  </si>
  <si>
    <t>Fuente 20 Acta No 02 - Contrato No. Interno 1733 del 2026 - Secop II No CO1.PCCNTR.9036295 Contratista ELIZABETH REYES LOZANO período de Pago del 27 DE FEBRERO AL 26 DE MARZO del 2026 Planilla de Seguridad Social No 36838172 correspondiente al mes de FEBRERO  2026</t>
  </si>
  <si>
    <t>ELIZABETH REYES LOZANO</t>
  </si>
  <si>
    <t>FUENTE 20. ACTA No.02 CONTRATO No. INTERNO 1795 DEL 2026 - SECOP II No.CO1.PCCNTR 9036874 CONTRATISTA CHRISTIAN GONZALEZ BLANDON. PERÍODO DE PAGO DEL 01 DE MARZO AL 30 DE MARZO. PLANILLA DE SEGURIDAD SOCIAL No.6007550431 MES DE FEBRERO DE 2026.</t>
  </si>
  <si>
    <t>CHRISTIAN GONZALEZ BLANDON</t>
  </si>
  <si>
    <t>FUENTE 20 - ACTA 01 - CONTRATO INTERNO 1484 DE 2026 - SECOP II No 8995758 - CONTRATISTA LUIS ALBERTO MARTINEZ - PERIODO COMPRENDIDO ENTRE EL 24 DE ENERO AL 23 DE FEBRERO DE 2026 - PLANILLA DE APORTES 4644343487.</t>
  </si>
  <si>
    <t>LUIS ALBERTO MARTINEZ</t>
  </si>
  <si>
    <t>Acta parcial No. 2. Contrato interno No. 1567 SECOP II COP.PCCNTR. 8958112 del contratista VICTOR MANUEL TARAZONA TORO del periodo de pago: 26/02/2026 al 25/03/2026 con planilla de seguridad social pago No. 4646109740 de marzo 2026</t>
  </si>
  <si>
    <t>VICTOR MANUEL TARAZONA TORO</t>
  </si>
  <si>
    <t>FUENTE DE FINANCIACION 39 ACTA PARCIAL No 2 CONTRATO INTERNO No 833 DEL 16 DE ENERO DE 2026 SECOP II No CO1 PCCNTR 8922763 CONTRATISTA TATIANA LORENA CORTES PEÑA PERIODO DE PAGO DEL 26 FEBRERO AL 25 MARZO DE 2026 PLANILLA DE SEGURIDAD SOCIAL No 36207645 DEL MES DE FEBRERO DE 2026</t>
  </si>
  <si>
    <t>TATIANA LORENA CORTES PEÑA</t>
  </si>
  <si>
    <t>FUENTE 20. PAGO ACTA No. 03 contrato No interno 167. Número de Contrato SECOP II. CO1.PCCNTR. 8831845 de 11 de enero de 2026, CONTRATISTA CLAUDIA ANDREA PEREZ CARDONA, PERIODO DE PAGO DEL MARZO 12 de 2026 HASTA: ABRIL 11 de 2026. PLANILLA DE SEGURIDAD SOCIAL NO 6013186571 MARZO 2026</t>
  </si>
  <si>
    <t>CLAUDIA ANDREA PEREZ CARDONA</t>
  </si>
  <si>
    <t>FUENTE 20 ACTA NO. 003 CONTRATO INTERNO NO. 0340 DEL 12 DE ENERO DE 2026 SECOP II NO. 8840661 CONTRATISTA MARIA BIBIANA OSORIO SANCHEZ PERIODO DE PAGO DEL 14 DE MARZO AL 13 DE ABRIL PLANILLA DE PAGO N.º  9502443844 MES DE MARZO.</t>
  </si>
  <si>
    <t>OSORIO SANCHEZ MARIA BIBIANA</t>
  </si>
  <si>
    <t>Fuente 20. Contrato No interno 130 de fecha 10 de enero de 2026 número de contrato SECOP II CO1.PCCNTR. 8805572 contratista María Mónica Martínez Pérez. Periodo de pago: 14 de marzo al 13 de abril de 2026. Planilla de seguridad social No. 8640225644 Tipo I pagada el pagada el 19 de marzo de 2026.</t>
  </si>
  <si>
    <t>MARIA MONICA MARTINEZ PEREZ</t>
  </si>
  <si>
    <t>FUENTE 20- ACTA No 3 - CONTRATO No INTERNO 0116 DEL 2026 - SECOP II No. 8820938 CONTRATISTA MARIA CAMILA RAGA VASQUEZ - PERIODO COMPRENDIDO ENTRE EL 11 DE MARZO AL 10 DE ABRIL DE 2026- PLANILLA DE SEGURIDAD SOCIAL No 36705652</t>
  </si>
  <si>
    <t>MARIA CAMILA RAGA VASQUEZ</t>
  </si>
  <si>
    <t>Fuente 20 Acta No 02 - Contrato No. Interno 0850 del 2026 - Secop II No CO1.PCCNTR.8867897 Contratista YULIANA MANYOMA período de Pago del 19 DE FEBRERO AL 18 DE MARZO del 2026 Planilla de Seguridad Social No 4643463748  correspondiente al mes de FEBRERO  2026</t>
  </si>
  <si>
    <t>YULIANA MANYOMA</t>
  </si>
  <si>
    <t>FUENTE DE FINANCIACION 39 ACTA PARCIAL No 2 CONTRATO INTERNO No 1884 DEL 24 DE ENERO DE 2026 SECOP II No CO1 PCCNTR 9070556 CONTRATISTA YEIMMY PAOLA CIFUENTES CASALLAS PERIODO DE PAGO DEL 02 MARZO AL 1 ABRIL DE 2026 PLANILLA DE SEGURIDAD SOCIAL No 4645572838 DEL MES DE MARZO DE 2026</t>
  </si>
  <si>
    <t>YEIMMY PAOLA CIFUENTES CASALLAS</t>
  </si>
  <si>
    <t>Fuente 20. Acta No.02 Contrato No. Interno 0286 Número De Contrato SECOP II. CO1.PCCNTR.8836322 de fecha 12 de enero de 2026 Contratista  Orlando Galvis Britto Período de Pago: de 16 de  febrero de 2026 a 15 de marzo de 2026. Planilla de Seguridad Social No. 4644118653</t>
  </si>
  <si>
    <t>ORLANDO GALVIS BRITO</t>
  </si>
  <si>
    <t>Pago Acta Parcial N°2 Fuente 20.  Contrato N°1927 SECOP II No COL1.PCCNTR. 9029337 con Fecha del 25 de enero del 2026. Contratista ELIZABETH SALAZAR GIRALDO Periodo de Pago 27 de febrero al 26 de marzo de 2026 Planilla de Pago Seguridad Social mes febrero N°1113192324</t>
  </si>
  <si>
    <t>ELIZABETH SALAZAR GIRALDO</t>
  </si>
  <si>
    <t>FUENTE 20- ACTA 01- CONTRATO INTERNO 2402 DE 2026 - SECOP II No 9101536 - CONTRATISTA VALERIA RIOS GONZALEZ - PERIDO COMPRENDIDO ENTRE EL 01 DE MARZO AL 30 DE MARZO DE 2026 - PLANILLA DE APORTES 36579123 DE FEBRERO</t>
  </si>
  <si>
    <t>VALERIA RIOS GONZALEZ</t>
  </si>
  <si>
    <t>FUENTE 20.. PAGO ACTA PARCIAL No. 2 CONTRATO INTERNO 1558 DEL 23 DE ENERO DE 2026 NÚMERO DE CONTRATO SECOP II CO1.PCCNTR. 8946762, CONTRATISTA JOHN EDISON GONZÁLEZ MARTÍNEZ, PERIODO DE PAGO DEL 26 DE FEBRERO AL 25 DE MARZO DE 2026. PLANILLA DE SEGURIDAD SOCIAL No. 65975890 DEL MES DE FEBRERO DE 2026</t>
  </si>
  <si>
    <t>JOHN EDISON GONZALEZ MARTINEZ</t>
  </si>
  <si>
    <t>Fuente 20 Acta No 02 - Contrato No. Interno 2102 del 2026 - Secop II No CO1.PCCNTR.9071902 Contratista PAOLA ANDREA VELEZ CUARTAS período de Pago del 28 DE FEBRERO AL 27 DE MARZO del 2026 Planilla de Seguridad Social No 9500051824 Y 9500491164  correspondiente al mes de FEBRERO Y MARZO  2026</t>
  </si>
  <si>
    <t>PAOLA ANDREA VELEZ CUARTAS</t>
  </si>
  <si>
    <t>Fuente:20 Acta No 3, Contrato interno 0003 del 07 de enero de 2026 de 2025 SECOP ll No CO1.PCCNTR 8779869. contratista Lopez Salazar firma de abogados sas, periodo de pago 09 de marzode 2026 al 08 de abril  de 2026. Certificados parafiscales</t>
  </si>
  <si>
    <t>LOPEZ SALAZAR FIRMA DE ABOGADOS S.A.S.</t>
  </si>
  <si>
    <t>FUENTE. 20. ACTA PARCIAL 3. CONTRATO DE PRESTACIÓN DE SERVICIOS No 0222  DE FECHA 11 DE ENERO DE 2026. SECOP II No.CO.PCCNT.8830170 CONTRATISTA GLORIA MELISSA HENAO MAZO. PERIODO DE PAGO COMPRENDIDO DEL  14 MARZO AL 13 DE ABRIL  DE 2026. Planilla de pago Nº.  36702300 correspondiente al mes de MARZO de 2026</t>
  </si>
  <si>
    <t>GLORIA MELISSA HENAO MAZO</t>
  </si>
  <si>
    <t>Fuente 20 Acta No. 2 Contrato interno:No. 1704  SECOP II. CO1.PCCNTR.9082390 FECHA 23/01/2026 , PABLO FELIPE VALENCIA ZULUAGA Periodo de pago: del 01/03/2026 al 30/03/2026. Planilla de seguridad social N° 36504069 del mes de  febrero de 2026</t>
  </si>
  <si>
    <t>PABLO FELIPE VALENCIA ZULUAGA</t>
  </si>
  <si>
    <t>Fuente 20 Acta No 01 - Contrato No. Interno 0772 del 2026 - Secop II No CO1.PCCNTR.8852023 Contratista MARIA ASTRID GAVIRIA período de Pago del 17 DE ENERO AL 16 DE FEBRERO del 2026 Planilla de Seguridad Social No 9498696487  correspondiente al mes de ENERO  2026</t>
  </si>
  <si>
    <t>MARIA ASTRID GAVIRIA ESTRADA</t>
  </si>
  <si>
    <t>FUENTE DE FINANCIACION 39 ACTA PARCIAL No 2 CONTRATO INTERNO No 1029 DEL 17 DE ENERO DE 2026 SECOP II No CO1.PCCNTR 8928138 CONTRATISTA BLANCA MYRIAM GÓMEZ GRISALES PERIODO DE PAGO DEL 26 FEBRERO AL 25 MARZO DE 2026 PLANILLA DE SEGURIDAD SOCIAL No 4643622366 DEL MES DE MARZO DE 2026</t>
  </si>
  <si>
    <t>BLANCA MIRIAN GOMEZ GRISALES</t>
  </si>
  <si>
    <t>Fuente 20 Acta No. 3 Contrato No Interno 189 del 2026 Secop II No. CO1.PCCNTR. 8835166 contratista María Alejandra Rubiano Escobar. Periodo de Pago: del 13 de marzo al 12 de abril del 2026. Planilla de Seguridad Social No. 6008275971 del mes de marzo.</t>
  </si>
  <si>
    <t>FUENTE 20. PAGO ACTA No. 002 Contrato No interno 2436 SECOP II CO1.PCCNTR.9136881 de fecha 28/Enero/2026 CONTRATISTA LUBIN MONTES RAMIREZ, PERIODO DE PAGO 04/MARZO/2026 HASTA 03/ABRIL/2026. PLANILLA DE SEGURIDAD SOCIAL NO 6014155724 de MARZO de 2026</t>
  </si>
  <si>
    <t>JOSE LUBIN MONTES RAMIREZ</t>
  </si>
  <si>
    <t>FUENTE 20 Y 58. ACTA No.01 CONTRATO No. INTERNO 740 DEL 2026 - SECOP II No.CO1.PCCNTR 8853759 CONTRATISTA ANGELLY MARCELA MOSQUERA VERGARA. PERÍODO DE PAGO DEL 01 AL 30 DE MARZO. PLANILLA DE SEGURIDAD SOCIAL No. 1079801530 MES DE ENERO.</t>
  </si>
  <si>
    <t>ANGELLY MARCELA MOSQUERA VERGARA</t>
  </si>
  <si>
    <t>Pago Acta Parcial N°1 Fuente 20.  Contrato N°2352 SECOP II No C01. PCCNTR 9154777 de fecha 29 de enero del 2026. Contratista DANNY NATALIA VELEZ CASTAÑO Periodo de Pago 1 de marzo al 30 de marzo de 2026 Planilla de pago N°4645429563 fecha de pago 09/04/2026</t>
  </si>
  <si>
    <t>DANNY NATALIA VELEZ CASTAÑO</t>
  </si>
  <si>
    <t>Fuente 20. Acta 02. Contrato Interno 2378 del 28 de enero de 2026. Secop II No. CO1.PCCNTR.9170257. Contratista Lina Johama Meza Medina. Período de pago del 1º marzo al 28 de marzo de 2026. Se anexa planilla de pago No. 6008628025 correspondiente al mes de marzo de 2026.</t>
  </si>
  <si>
    <t>LINA JOHAMA MEZA MEDINA</t>
  </si>
  <si>
    <t>FUENTE 20 - ACTA PARCIAL 03 DEL CONTRATO No INTERNO No. 098 DE FECHA 10/01/2026 NÚMERO DE CONTRATO SECOP II. CO1.PCCNTR. 8817458, POR EL PERIODO COMPRENDIDO ENTRE EL 11 DE MARZO AL 10 DE ABRIL, CON PLANILLA No. 6003582272</t>
  </si>
  <si>
    <t>MARITZA OSPINA PARRA</t>
  </si>
  <si>
    <t>Fuente 20 - Acta No 01 CONTRATO NO. INTERNO 2407 DEL 28/01/2026 - SECOP II No. CO1.PCCNTR. 9191057_CONTRATISTA OSCAR BERNARDO MONTOYA MARIN.  Período de Pago: Desde el 30 de enero hasta el 28 de febrero de 2026. Se anexa la Planilla de pago de SS No 6003585131 del mes de enero y 6006926495 correspondiente al mes de febrero</t>
  </si>
  <si>
    <t>OSCAR BERNARDO MONTOYA MARÍN</t>
  </si>
  <si>
    <t>Acta parcial No. 3 del contrato interno No. 374 de la contratista Susana Cardona Marín, del periodo comprendido entre el 14 de marzo al 13 de abril de 2026, planilla de seguridad social No. 6009089942</t>
  </si>
  <si>
    <t>SUSANA CARDONA MARIN</t>
  </si>
  <si>
    <t>FUENTES 20 ACTA No. 2 contrato No interno 2438 de fecha 28 de enero de 2026 SECOP II CO1.PCCNTR.  8975087- Contratista LINA MARCELA GIRALDO ORTIZ, PERIODO DE PAGO ENTRE EL 01/03/2026 al 30/03/2026 CON PLANILLA DE PAGO 1079950694 PERIODO FEBRERO.</t>
  </si>
  <si>
    <t>LINA MARCELA GIRALDO ORTIZ</t>
  </si>
  <si>
    <t>Fuente 20 Acta No 03 - Contrato No. Interno 0052 del 2025 - Secop II No CO1.PCCNTR.8783869 Contratista LEIDY CRISTINA DAZA BELTRAN período de Pago del 10 DE MARZO AL 09 DE ABRIL del 2026 Planilla de Seguridad Social No 36638781   correspondiente al mes de MARZO  2026</t>
  </si>
  <si>
    <t>LEIDY CRISTINA DAZA BELTRAN</t>
  </si>
  <si>
    <t>FUENTE 20. PAGO ACTA PARCIAL No. 2 CONTRATO No. INTERNO 1559 DEL 23 DE ENERO DE 2026 SECOP II No. CO1.PCCNTR. 8970009, CONTRATISTA DIEGO GIRALDO DUQUE, PERIODO DE PAGO DEL 26 DE FEBRERO AL 25 DE MARZO DE 2026. PLANILLA DE SEGURIDAD SOCIAL No. 4647946999DEL MES DE MARZO DE 2026</t>
  </si>
  <si>
    <t>DIEGO GIRALDO LOPEZ</t>
  </si>
  <si>
    <t>FUENTE DE FINANCIACION 20 ACTA PARCIAL No 2 CONTRATO INTERNO No 2125 DEL 26 DE ENERO DE 2026 SECOP II No CO1 PCCNTR 9076571 CONTRATISTA MONICA OSORIO GIRALDO PERIODO DE PAGO DEL 01 MARZO AL 28 MARZO DE 2026 PLANILLA DE SEGURIDAD SOCIAL No 9500804639 DEL MES DE FEBRERO DE 2026</t>
  </si>
  <si>
    <t>MONICA OSORIO GIRALDO</t>
  </si>
  <si>
    <t>Fuente 20 Acta No 02 - Contrato No. Interno 0939 del 2026 - Secop II No CO1.PCCNTR.8947319 Contratista FRANCISCO JAVIER MONCADA período de Pago del 20 DE FEBRERO AL 19 DE MARZO del 2026 Planilla de Seguridad Social No 4638098039 correspondiente al mes de FEBRERO  2026</t>
  </si>
  <si>
    <t>FRANCISCO JAVIER MONCADA ALVAREZ</t>
  </si>
  <si>
    <t>FUENTE 20, ACTA PARCIAL N°02, CONTRATO INTERNO N °0932 DE FECHA 17 DE ENERO DE 2026 , SECOP II N°CO1.PCCNTR. 8920260, PERIODO DE PAGO 20/02/2026 AL 19/03/2026 CONTRATISTA MARITZA BELL HOYOS ISAZA, PAGO SEGURIDAD SOCIAL DEL 6005490294 CORRESPONDIENTE AL MES DE FEBRERO.</t>
  </si>
  <si>
    <t>MARITZA BELL HOYOS ISAZA</t>
  </si>
  <si>
    <t>FUENTE 20. PAGO ACTA PARCIAL No. 2 CONTRATO No. INTERNO 979 DEL 19 DE ENERO DE 2026 SECOP II No. CO1.PCCNTR.8941734, CONTRATISTA MARIA VICTORIA GONZALEZ CARDENAS, PERIODO DE PAGO DEL 19 DE FEBRERO AL 18 DE MARZO DE 2026. PLANILLA DE SEGURIDAD SOCIAL No. 6014467505DEL MES DE MARZO DE 2026.</t>
  </si>
  <si>
    <t>MARIA VICTORIA GONZALEZ CARDENAS</t>
  </si>
  <si>
    <t>PAGO DE VIATICOS Y GASTOS DE VIAJE DE LOS FUNCIONARIOS DE LA SECRETARIA DEDEPORTE Y RECREACION, EN LA CIUDAD DE CALI, PROGRAMADA LOS DIAS 08 Y 09 DEABRIL DE 2026; SEGUN RESOLUCION 01926 DE 27 DE MARZO DE 2026</t>
  </si>
  <si>
    <t>FUENTE 20. ACTA No.02 CONTRATO No. INTERNO 1005 DEL 2026 - SECOP II No.CO1.PCCNTR 8897275 CONTRATISTA KATHERINE LOPEZ OLAYA. PERÍODO DE PAGO DEL 01 AL 30 DE MARZO. PLANILLA DE SEGURIDAD SOCIAL No.36009244 MES DE FEBRERO.</t>
  </si>
  <si>
    <t>KATHERINE LOPEZ OLAYA</t>
  </si>
  <si>
    <t>FUENTE 20 ACTA PARCIAL No. 03 CONTRATO DE PRESTACIÓN DE SERVICIOS No. INTERNO 0082 DE FECHA 10/01/2026 NUMERO DE CONTRATO SECOP II. CO1.PCCNTR.8804364 PERIODO COMPRENDIDO ENTRE EL 11/03/2026 AL 10/04/2026 SEGURIDAD SOCIAL NÚMERO 36723885 DEL MES DE MARZO DE 2026.</t>
  </si>
  <si>
    <t>DIDIER GARCIA AGUDELO</t>
  </si>
  <si>
    <t>fuente 20, 03 Acta, Contrato 69 de 9 de enero de 2026 - secop II CO1.PCCNTR.8806109 , contratista Cindy Natalia Agudelo Reyes, Periodo del 11 de marzo al 10 de abril de 2026, planilla de pago de seguridad social no. 36713929 mes abril  de 2026.</t>
  </si>
  <si>
    <t>CINDY NATALIA AGUDELO REYES</t>
  </si>
  <si>
    <t>FUENTE DE FINANCIACION 20 ACTA PARCIAL No 2 CONTRATO INTERNO No 2177 DEL 27 DE ENERO DE 2026 SECOP II No CO1 PCCNTR 9170832 CONTRATISTA LUISA FERNANDA LOPEZ CARDOZO PERIODO DE PAGO DEL 01 MARZO AL 28 MARZO DE 2026 PLANILLA DE SEGURIDAD SOCIAL No 84132464 DEL MES DE FEBRERO DE 2026</t>
  </si>
  <si>
    <t>LUISA FERNANDA LOPEZ CARDOZO</t>
  </si>
  <si>
    <t>Pago Acta Parcial N°2 Fuente 20.  Contrato N°2578 SECOP II No COL1.PCCNTR. 9226044 con Fecha del 29 de enero del 2026. Contratista JEFERSON ALEXANDER DUQUE ALVAREZ Periodo de Pago 2 de marzo al 1 de abril de 2026 Planilla de Pago Seguridad Social N°4644861348 correspondiente al mes de marzo de 2026</t>
  </si>
  <si>
    <t>JEFFERSON ALEXANDER DUQUE ALVAREZ</t>
  </si>
  <si>
    <t>FUENTE 20. PAGO ACTA PARCIAL No. 3 CONTRATO No. INTERNO 337 DEL 12 DE ENERO DE 2026 SECOP II No. CO1.PCCNTR. 8837017, CONTRATISTA ISABELLA PAYAN TAMAYO, PERIODO DE PAGO DEL 14 DE MARZO AL 13 DE ABRIL DE 2026. PLANILLA DE SEGURIDAD SOCIAL No. 9501436001 DEL MES DE MARZO DE 2026</t>
  </si>
  <si>
    <t>ISABELLA PAYAN  TAMAYO</t>
  </si>
  <si>
    <t>FUENTES 20 ACTA No. 2 contrato No interno 1996 de fecha 26 de enero de 2026 SECOP II CO1.PCCNTR.  9011031- Contratista JOHN ALEJANDRO GALEANO ESPINOSA, PERIODO DE PAGO ENTRE EL 01/03/2026 al 30/03/2026 CON PLANILLA DE PAGO 9500988818 PERIODO FEBRERO.</t>
  </si>
  <si>
    <t>JOHN ALEJANDRO GALEANO ESPINOSA</t>
  </si>
  <si>
    <t>FUENTE 20, ACTA PARCIAL N°01, CONTRATO INTERNO N °2344 DE FECHA 02 DE FEBRERO DE 2026 , SECOP II N°CO1.PCCNTR. 9185444, PERIODO DE PAGO 02/02/2026 AL 01/03/2026 CONTRATISTA SANTIAGO CORTES QUINTERO , PAGO SEGURIDAD SOCIAL DEL 4647541530 CORRESPONDIENTE AL MES DE FEBRERO DEL 2026</t>
  </si>
  <si>
    <t>SANTIAGO CORTES QUINTERO</t>
  </si>
  <si>
    <t>FUENTE 20 - ACTA PARCIAL 03 DEL CONTRATO No INTERNO No. 345 DE FECHA 13/01/2025 NÚMERO DE CONTRATO SECOP II. CO1.PCCNTR.8837470, POR EL PERIODO COMPRENDIDO ENTRE EL 13 DE MARZO AL 12 DE ABRIL, CON PLANILLA No. 36785971</t>
  </si>
  <si>
    <t>SANDRA LORENA ARANGO GRAJALES</t>
  </si>
  <si>
    <t>FUENTE 60. ACTA No.02 CONTRATO No. INTERNO 1588 DEL 2026 - SECOP II No.CO1.PCCNTR 8945238 CONTRATISTA CARLOS MARIO CARDONA TABORDA. PERÍODO DE PAGO DEL 01 AL 30 DE MARZO. PLANILLA DE SEGURIDAD SOCIAL No.6009401237 MES DE FEBRERO DE 2026.</t>
  </si>
  <si>
    <t>CARLOS MARIO CARDONA TABORDA</t>
  </si>
  <si>
    <t>PAGO DE VIATICOS LAURA DANIELA MARTINES 16 Y 25 DE MARZO SEGUN RESOLUCION 1584
DE 11 DE MARZO DE 2026</t>
  </si>
  <si>
    <t>LAURA DANIELA MARTINEZ HURTADO</t>
  </si>
  <si>
    <t>Fuente 20. Acta No.03 Contrato No. Interno 0193 del 2026 - Secop II No.CO1.PCCNTR.8832056 Contratista AIXA MARGOTH MOSCOSO LAVERDE. Período de Pago: del 12 de MARZO  al 11 de ABRIL . Planilla de Seguridad Social No.6010822947 MES DE MARZO DEL 2026</t>
  </si>
  <si>
    <t>AIXA MARGOTH MOSCOSO LAVERDE</t>
  </si>
  <si>
    <t>FUENTE 20 - ACTA 02 - CONTRATO INTERNO 2168 DE 2026 - SECOP II No 9140089 - CONTRATISTA DANIELA CARDENAS MORALES - PERIODO COMPRENDIDO ENTRE EL 01 DE MARZO AL 30 DE MARZO DE 2026 - PLANILLA DE APORTES 9502060160.</t>
  </si>
  <si>
    <t>DANIELA CARDENAS MORALES</t>
  </si>
  <si>
    <t>CONFERIR COMISIÓN DE SERVICIOS A LA FUNCIONARIA DORA LIGIA AGUDELO MARTINEZ, IDENTIFICADA CON CÉDULA DE CIUDADANÍA NO.42.007.611, EN SU CALIDAD DE SECRETARIA DE EDUCACIÓN DEL DEPARTAMENTO DE RISARALDA, PARA VIAJAR A LA CIUDAD DE BOGOTÁ, AL ENCUENTRO DE SECRETARÍAS DE EDUCACIÓN, EL CUAL TENDRÁ LUGAR DEL 26 AL 27 DE MARZO DE 2026. SEGÚN RESOLUCIÓN 1810 DEL 19 DE MARZO DE 2026.</t>
  </si>
  <si>
    <t>DORA LIGIA AGUDELO MARTINEZ</t>
  </si>
  <si>
    <t>FUENTES 20 ACTA No. 2 contrato No interno 2606 de fecha 30 de enero de 2026 SECOP II CO1.PCCNTR.9210260¿ Contratista STIVYN LORENZO SALAS RAMOS , PERIODO DE PAGO ENTRE EL 02/03/2026 al 01/04/2026 CON PLANILLA DE PAGO 1080122225.5 PERIODO MARZO 2026.</t>
  </si>
  <si>
    <t>STIVYN LORENZO SALAS RAMOS</t>
  </si>
  <si>
    <t>PAGO ACTA PARCIAL No 2 DEL CONTRATO DE PRESTACION DE SERVICIOS PROFESIONALES NO. 1166 DE FECHA 2O DE ENERO DE 2026 NUMERO DE CONTRATO SECOP II. CO1.PCCNTR. 8947517, PERIODO CORRESPONDIENTE DEL 24 DE FEBRERO AL 23 DE MARZO DE 2026, PLANILLA DE SEGURIDAD SOCIAL No 1080559979 CORRESPONDIENTE AL MES DE FEBRERO 2026</t>
  </si>
  <si>
    <t>FUENTE 20 SECTOR CENTRAL. ACTA DE RECIBO PARCIAL N11 CONTRATO NO INTERNO 2060 SECOP II NO CO1.PCCNTR.7891281 DE FECHA MAYO 20 DE 2025, PERIODO 01 DE MARZO 2026 AL 30 DE MARZO 2026, CONTRATISTA SEGURIDAD NACIONAL LTDA NOTA: VALOR TOTAL DEL ACTA $294506856, VALOR A PAGAR SECTOR CENTRAL: $ 237.891.265 VALOR A PAGAR DE EDUCACIÓN: $56.615.591</t>
  </si>
  <si>
    <t>SEGURIDAD NACIONAL LTDA</t>
  </si>
  <si>
    <t>FUENTE 20 - ACTA 02 - CONTRATO INTERNO 2246 DE 2026 - SECOP II No 9048561 - CONTRATISTA LAURA MUÑOZ HOYOS - PERIODO COMPRENDIDO ENTRE EL 28 DE FEBRERO AL 27 DE MARZO DE 2026 - PLANILLA DE APORTES 36654919.</t>
  </si>
  <si>
    <t>LAURA MUÑOZ HOYOS</t>
  </si>
  <si>
    <t>Fuente 20. Acta No. 03 Contrato No. Interno 0192 del 2026 - Secop II No.CO1.PCCNTR.8825942 Contratista ADRIANA PATRICIA URIBE GALLEGO. Período de Pago: del 12 de marzo al 11 de abril . Planilla de Seguridad Social No.72339223 mes de marzo del 2026.</t>
  </si>
  <si>
    <t>ADRIANA PATRICIA URIBE GALLEGO</t>
  </si>
  <si>
    <t>FUENTE 20. ACTA No.02 CONTRATO No. INTERNO 1878 DEL 2026 - SECOP II No.CO1.PCCNTR 9035403 CONTRATISTA CRISTIAN EDISON HOYOS MONTOYA. PERÍODO DE PAGO DEL 01 AL 30 DE MARZO. PLANILLA DE SEGURIDAD SOCIAL No.36058486 MES DE FEBRERO DE 2026.</t>
  </si>
  <si>
    <t>CRISTIAN EDISON HOYOS MONTOYA</t>
  </si>
  <si>
    <t>Fuente 20 Acta No 02 - Contrato No. Interno 1470 del 2026 - Secop II No CO1.PCCNTR.8958480 Contratista JUAN ESTEBAN MARTINEZ VILLA período de Pago del 25 DE FEBRERO AL 24 DE MARZO del 2026 Planilla de Seguridad Social No 6008743673  correspondiente al mes de FEBRERO 2026</t>
  </si>
  <si>
    <t>JUAN  ESTEBAN MARTINEZ VILLA</t>
  </si>
  <si>
    <t>FUENTE 20. .PAGO ACTA .PARCIAL No. 2 CONTRATO. No. INTERNO 1368 DEL 21 DE ENERO DE 2026 SECOP II No. CO1.PCCNTR 8974980, CONTRATISTA TATIANA CARDONA MARTINEZ, PERIODO DE PAGO DEL 22 DE FEBRERO AL 21 DE MARZO DE 2026. PLANILLA DE SEGURIDAD SOCIAL No. 36457293 DEL MES DE FEBRERO DE 2026.</t>
  </si>
  <si>
    <t>TATIANA CARDONA MARTINEZ</t>
  </si>
  <si>
    <t>Fuente 20. Acta Parcial No. 3 Contrato No. Interno 0148 del 11 de enero de 2026 - Secop II No. CO1.PCCNTR.8820600 Contratista: Keily Mildreth Herrera Atuesta Período de Pago: 12 de marzo de 2026 hasta 11 de abril de 2026 - Planilla de Seguridad Social No. 36839711 de marzo de 2026</t>
  </si>
  <si>
    <t>KEILY MILDRETH HERRERA ATUESTA</t>
  </si>
  <si>
    <t>PAGO ACTA PARCIAL No 3 DEL CONTRATO DE PRESTACION DE SERVICIOS PROFESIONALES NO. 103 DE FECHA 10 DE ENERO DE 2026 NUMERO DE CONTRATO SECOP II. CO1.PCCNTR.8811844, PERIODO CORRESPONDIENTE DEL 11 DE MARZO AL 10 DE ABRIL DE 2026, PLANILLA DE SEGURIDAD SOCIAL No 4645555811 CORRESPONDIENTE AL MES DE MARZO 2026.</t>
  </si>
  <si>
    <t>MARIA CRISTINA HERNANDEZ LONDOÑO</t>
  </si>
  <si>
    <t>ACTA No. 5 - salud - Contrato Acuerdo Marco para el Suministro de Combustible Orden de Compra No 160893 de febrero 20 2026 No Interno 2756 ¿ Contratista DISTRACOM SA...</t>
  </si>
  <si>
    <t>Fuente 20 Acta No 02 - Contrato No. Interno 1105 del 2026 - Secop II No CO1.PCCNTR.8956224 Contratista ALEJANDRA RAMREZ BEDOYA período de Pago del 21 DE FEBRERO AL 20 DE MARZO del 2026 Planilla de Seguridad Social No  36317181  correspondiente al mes de FEBRERO   2026</t>
  </si>
  <si>
    <t>ALEJANDRA RAMIREZ BEDOYA</t>
  </si>
  <si>
    <t>FUENTE 20. PAGO ACTA No. 2 Contrato No interno 2144 SECOP II No CO1.PCCNTR9177252 de fecha 27 DE ENERO DE 2026, CONTRATISTA JOHNATHAN GUTIERREZ ALVAREZ, PERIODO DE PAGO 28 DE FEBRERO DE 2026 HASTA 27 DE MARZO DE 2026. PLANILLA DE SEGURIDAD SOCIAL NO 1079470306 de MARZO de 2026</t>
  </si>
  <si>
    <t>JOHNATHAN GUTIERREZ ALVAREZ</t>
  </si>
  <si>
    <t>FUENTE 20 ACTA 2 CONTRATO 1023 SECOP II NO 8894773 DE FECHA 17 DE ENERO DE 202, CONTRATISTA MAURICIO ACEVEDO RESTREPO , PERIODO DE PAGO COMPRENDIDO ENTRE EL 20/02/2026 AL 19/03/2026, PLANILLA DE SEGURIDAD 36403531 DEL CONTRATISTA PARA EL MES DE FEBRERO DE 2026</t>
  </si>
  <si>
    <t>MAURICIO ACEVEDO RESTREPO</t>
  </si>
  <si>
    <t>FUENTE 20. ACTA No.02 CONTRATO No. INTERNO 1796 DEL 2026 - SECOP II No.CO1.PCCNTR 9036080 CONTRATISTA MARIA LIGEYA DUARTE ACEVEDO. PERÍODO DE PAGO DEL 01 AL 30 DE MARZO. PLANILLA DE SEGURIDAD SOCIAL No.4638918923 MES DE FEBRERO DE 2026.</t>
  </si>
  <si>
    <t>MARIA LIGEYA DUARTE ACEVEDO</t>
  </si>
  <si>
    <t>Fuente:20 Acta No 3, Contrato interno 032 del 08 de enero 2026 SECOP ll No CO1.PCCNTR. 8790027 contratista Felipe Sánchez Moncada , periodo de pago el 13 de marzo del 2026 hasta  el 12 de abril del 2026 planilla de pago del mes de agosto 2025 Nº 4645009327 de marzo del 2026.</t>
  </si>
  <si>
    <t>FELIPE SANCHEZ MONCADA</t>
  </si>
  <si>
    <t>Fuente 20. Acta 3. Contrato interno No.57 de enero de 2026. SECOP II No CO1.PCCNTR.87877504. DANIELA GARCES GONZALEZ. Periodo de pago del 10 de marzo al 9 de abril de 2026. Planilla de pago No. 74172957 de marzo de 2026.</t>
  </si>
  <si>
    <t>DANIELA GARCES GONZALEZ</t>
  </si>
  <si>
    <t>FUENTE 20 ACTA PARCIAL 5, CONTRATO INTERNO 0644 DEL 13 DE FEBRERO DEL 2025, SECOP II CO1.PCCNTR.7455669 DEL 13 DE FEBRERO DEL 2025, CONTRATISTA EMPRESA DE DESARROLLO TERRITORIAL URBANO Y RURAL EDUR LOS PARAFISCALES FUERON LIQUIDADOS Y PAGADOS CONFORME A LAS NORMAS VIGENTES. SE ANEXAN LAS CONSTANCIAS DE PAGO O CERTIFICADOS, AUTORIZACION PAGO CORRESPONDIENTE A LAS ACTIVIDADES REALIZADAS AL MES DE ABRIL DEL 2026..</t>
  </si>
  <si>
    <t>Fuente 20 Acta No 02 - Contrato No. Interno 2573 del 2026 - Secop II No CO1.PCCNTR.9248874 Contratista YEIMY ESCAMILLA DIAZ período de Pago del 30 DE FEBRERO AL 28 DE MARZO del 2026 Planilla de Seguridad Social No 36555916  correspondiente al mes de MARZO  2026</t>
  </si>
  <si>
    <t>JEYMY ESCAMILLA DIAZ</t>
  </si>
  <si>
    <t>Fuente 20 Acta 2 Contrato No. Interno 2689 DEL 2026 - Secop II No. CO1.PCCNTR.9096742 Contratista SEBASTIAN CARDONA ABRIL período de Pago: DEL 2 DE MARZO  AL 1 DE ABRIL  DEL 2026 Planilla de Seguridad Social No: 4644956055 MES DE MARZO DEL 2026</t>
  </si>
  <si>
    <t>SEBASTIAN CARDONA ABRIL</t>
  </si>
  <si>
    <t>FUENTE 20. PAGO ACTA PARCIAL No. 3 CONTRATO No. INTERNO 366 DEL 13 DE ENERO DE 2026 SECOP II No. CO1.PCCNTR.8848245, CONTRATISTA JUAN PABLO CORRALES GIRALDO, PERIODO DE PAGO DEL 14 DE MARZO AL 13 DE ABRIL  DE 2026. PLANILLA DE SEGURIDAD SOCIAL No. 8640491266 DEL MES DE MARZO DE 2026</t>
  </si>
  <si>
    <t>JUAN PABLO CORRALES GIRALDO</t>
  </si>
  <si>
    <t>PAGO ACTA PARCIAL No 3 DEL CONTRATO DE PRESTACION DE SERVICIOS DE APOYO A LA GESTION NO. 0200 DE FECHA 11 DE ENERO DE 2026 NUMERO DE CONTRATO SECOP II. CO1.PCCNTR. 8829865, PERIODO CORRESPONDIENTE DEL 14 DE FEBRERO AL 13 DE MARZO DE 2026, PLANILLA DE SEGURIDAD SOCIAL No 36237078 CORRESPONDIENTE AL MES DE MARZO 2026.</t>
  </si>
  <si>
    <t>LUZ STELLA MARIN COLORADO</t>
  </si>
  <si>
    <t>Fuente 20. Pago Acta Parcial N 2; contrato interno N° 2555 de 2026 - SECOO II. CO1.PCCNTR.9143562, de fecha 29-01-2026; Contratista Rodrigo Botuma Queragama, periodo comprendido entre el 10 de marzo y el 09 de abril; pago de seguridad social del mes de marzo de 2026 según planillas 6010388082.</t>
  </si>
  <si>
    <t>RODRIGO BOTUMA QUERAGAMA</t>
  </si>
  <si>
    <t>PAGO DE VIATICOS OLGA PATRICIA DE LOS RIOS SEPULVEDA COMISON 13 DE MARZO 2026 - SEGUN RES 1475 DE 6 DE MARZO DE 2026</t>
  </si>
  <si>
    <t>FUENTE 60. ACTA NO.02 CONTRATO NO. INTERNO 1293 DEL 2026 - SECOP II NO.CO1.PCCNTR 8946761 CONTRATISTA ANDRES FELIPE GARCIA TRUJILLO. PERÍODO DE PAGO DEL 01 AL 30 DE MARZO. PLANILLA DE SEGURIDAD SOCIAL NO. 6009892710 DEL MES DE FEBRERO DE 2026.</t>
  </si>
  <si>
    <t>ANDRES FELIPE GARCIA TRUJILLO</t>
  </si>
  <si>
    <t>Fuente 32 Acta No 02 - Contrato No. Interno 1454 de fecha 22 de enero de 2026. Numero de contrato SECOP II CO1.PCCNTR.9004613. Contratista JUAN CAMILO BAENA ZULUAGA. periodo comprendido entre el 02 de marzo al 01 de abril de 2026.  Se anexa planilla de pago No. 6008752931 correspondiente al mes de marzo.</t>
  </si>
  <si>
    <t>JUAN CAMILO BAENA ZULUAGA</t>
  </si>
  <si>
    <t>Fuente 20 Acta No 02 - Contrato No. Interno 1260 del 2026 - Secop II No CO1.PCCNTR.8969160 Contratista LUIS JENARO VALENCIA GALEANO período de Pago del 22 DE FEBRERO AL 21 DE MARZO del 2026 Planilla de Seguridad Social No 4643665839 Y 4649625685  correspondiente al mes de FEBRERO Y MARZO  2026</t>
  </si>
  <si>
    <t>LUIS JENARO VALENCIA GALEANO</t>
  </si>
  <si>
    <t>FUIENTE 20, ACTA No. 002 Contrato No interno 1827 SECOP II No CO1.PCCCNTR.9078970 de fecha 23/01/2026 , PERIODO COMPRENDIDO DESDE    26/02/2026 HASTA 25/03/2026,Planilla de pago Nº  36788453 correspondiente al mes de febrero 2026, CONTRATISTA MARIA ADELINA RAMIREZ MURILLO</t>
  </si>
  <si>
    <t>MARIA ADELINA RAMIREZ MURILLO</t>
  </si>
  <si>
    <t>FUENTE 32, ACTA PARCIAL N° 02, CONTRATO N° INTERNO 0797 DEL 2026, SECOP II CO1.PCCNTR. 8910522, CONTRATISTA LADY TATIANA JARAMILLO MOSQUERA, PERIODO DE PAGO DESDE EL 02 DE MARZO HASTA 01 DE ABRIL DEL 2026, PLANILLA DE SEGURIDAD SOCIAL N° 36702730 MES DE MARZO DE 2026.</t>
  </si>
  <si>
    <t>LADY TATIANA JARAMILLO MOSQUERA</t>
  </si>
  <si>
    <t>Fuente 20. Acta Parcial No. 3 Contrato No. Interno 191 del 11 de enero del 2026 - Secop II No. CO1.PCCNTR.8790667 Contratista VANESSA MARIA BUITRAGO OSPINA Período de Pago: del 12 de marzo al 11 de abril de 2026, planilla de seguridad social No. 6007960689 mes de marzo de 2026.</t>
  </si>
  <si>
    <t>VANESSA MARIA BUITRAGO OSPINA</t>
  </si>
  <si>
    <t>FUENTE 20. ACTA N°. 02 CONTRATO INTERNO N°. 2131 DEL 27 DE ENERO 2026 ¿ SECOP II N°. CO1.PCCNTR.9012664 CONTRATISTA LUZ MERY PINZON VELEZ. PERÍODO DE PAGO: DEL  02 DE MARZO AL  01 DE ABRIL DEL 2026. CON PLANILLA DE SEGURIDAD SOCIAL # DEL 4647501393 MES MARZO DE 2026.</t>
  </si>
  <si>
    <t>LUZ MERY PINZON  VELEZ</t>
  </si>
  <si>
    <t>Fuente 20. Acta 02. Contrato interno No.2668 de enero de 2026. SECOP II No CO1.PCCNTR.9252389. CARLOS ALBERTO ZULETA AGUDELO. Periodo de pago del 2 de marzo al 1 de abril de 2026. Planilla de pago No.4645715604 del mes de marzo de 2026.</t>
  </si>
  <si>
    <t>CARLOS ALBERTO ZULETA AGUDELO</t>
  </si>
  <si>
    <t>PAGO NOMINA EMPLEADOS 1RA QUINCENA DE ABRIL DE 2026 VINCULACION 1 PUBLICOS</t>
  </si>
  <si>
    <t>Fuente 20 Acta No 01 - Contrato No. Interno 1673 del 2026 - Secop II No CO1PCCNTR.8956075 Contratista JUAN JACOBO TORO PATIÑO período de Pago del 27 DE FEBRERO AL 26 DE MARZO del 2026 Planilla de Seguridad Social No 6007232454 correspondiente al mes de MARZO 2026</t>
  </si>
  <si>
    <t>JUAN JACOBO TORO PATIÑO</t>
  </si>
  <si>
    <t>FUENTES 20 ACTA No. 2 contrato No interno 2435 de fecha 28 de enero de 2026 SECOP II CO1.PCCNTR. 9177087- Contratista CESAR AUGUSTO OSORIO BERNAL, PERIODO DE PAGO ENTRE EL 01/03/2026 al 30/03/2026 CON PLANILLA DE PAGO 36698989 PERIODO FEBRERO 2026</t>
  </si>
  <si>
    <t>CESAR AUGUSTO OSORIO BERNAL</t>
  </si>
  <si>
    <t>FUENTES 20 ACTA No. 2 contrato No interno 2498 de fecha 29 de febrero de 2026 SECOP II CO1.PCCNTR.  8967904- Contratista NATALIA ALEJANDRA CASTAÑO MURILLO, PERIODO DE PAGO ENTRE EL 02/03/2026 al 01/04/2026 CON PLANILLA DE PAGO 71970996 PERIODO MARZO.</t>
  </si>
  <si>
    <t>NATALIA ALEJANDRA CASTAÑO MURILLO</t>
  </si>
  <si>
    <t>PAGO NOMINA EMPLEADOS 1RA QUINCENA DE ABRIL DE 2026 VINCULACION 10 OFICIALES QUINCENA</t>
  </si>
  <si>
    <t>PAGO ACTA PARCIAL No 3 DEL CONTRATO DE PRESTACION DE SERVICIOS PROFESIONALES NO. 206 DE FECHA 12 DE ENERO DEL 2026 NUMERO DE CONTRATO SECOP II. 8829314, PERIODO CORRESPONDIENTE DEL 13 DE MARZO AL 12 DE ABRIL DE 2026, PLANILLA DE SEGURIDAD SOCIAL No 6007273975 CORRESPONDIENTE AL MES DE FEBRERO 2026</t>
  </si>
  <si>
    <t>JORGE ALBERTO SANCHEZ OSORIO</t>
  </si>
  <si>
    <t>Fuente 20 ingreso corriente de libre destinación. Acta 03 del 13 DE FEBRERO HASTA 12 DE MARZO DE 2026 CONTRATO No INTERNO 0188 SECOP II No CO1.PCCNTR.8825950 DE ENERO 11 DE 2026 Contratista GILDARDO ANTONIO VASQUEZ ARBOLEDA. Cuyo objeto es PRESTAR LOS SERVICIOS EN LAS ADECUACIONES, MANTENIMIENTO Y MEJORA DE AMBIENTES DE TRABAJO DE LA GOBERNACIÓN DE RISARALDA, planilla de SEGURIDAD SOCIAL N.º 4642417297</t>
  </si>
  <si>
    <t>GILDARDO ANTONIO VASQUEZ ARBOLEDA</t>
  </si>
  <si>
    <t>Fuente 246. Acta No. 02 Contrato No. Interno 2545 del 2026 - Secop II No.CO1.PCCNTR.9176652 Contratista MANUELA GIRALDO JIMENEZ. Período de Pago: del 04 de marzo  al 03 de abril  Planilla de Seguridad Social No.36555230  mes de marzo del 2026.</t>
  </si>
  <si>
    <t>MANUELA GIRALDO JIMENEZ</t>
  </si>
  <si>
    <t>Fuente 20. Acta parcial No. 01 Contrato No. interno: 1687 Numero de Contrato SECOP II: COP1.PCCNTR.8994951, de fecha 23 de enero de 2026 Contratista CAMILA IZA SIERRA Período de pago: de 5 de febrero de 2026 al 4 de marzo de 2026. Planilla de pago: 9498131084 fecha de pago el 02 de marzo del 2026</t>
  </si>
  <si>
    <t>CAMILA IZA SIERRA</t>
  </si>
  <si>
    <t>TRANSFERENCIA DE RECURSOS PARA EL FUNCIONAMIENTO DE LA ASOCIACIÓN DE ENTIDADES PUBLICAS CASA DE LA CULTURA DE MARSELLA CORRESPONDIENTE AL MES DE ABRIL DE 2026, SEGÚN RESOLUCIÓN 376 DEL 20 DE ENERO DE 2026..</t>
  </si>
  <si>
    <t>ASOCIACION DE ENTIDADES PUBLICAS CASA DE LA CULTURA DE MARSELLA</t>
  </si>
  <si>
    <t>Fuente 20 Acta No 01 - Contrato No. Interno 0889 del 2026 - Secop II No CO1.PCCNTR.8914381 Contratista LUIS FELIPE GIRALDO LONDOÑO período de Pago del 20 DE ENERO AL 19 DE FEBRERO del 2026 Planilla de Seguridad Social No 6000849261 correspondiente al mes de ENERO  2026</t>
  </si>
  <si>
    <t>LUIS FELIPE GIRALDO LONDOÑO</t>
  </si>
  <si>
    <t>FUENTE 20. PAGO ACTA No. 2 Contrato No interno 1744 De 2026 SECOP II No CO1.PCCNTR.9029545 de fecha del 24 de enero de 2026, CONTRATISTA CAROLINA POVEDA ROLDÁN, PERIODO DE PAGO DEL 30 de FEBRERO 2026 hasta 28 de MARZO de 2026. PLANILLA DE SEGURIDAD SOCIAL NO 1080719292 de FEBRERO  de 2026</t>
  </si>
  <si>
    <t>CAROLINA POVEDA ROLDAN</t>
  </si>
  <si>
    <t>ACTA PARCIAL No. 02 PAGO CORRESPONDIENTE AL CONTRATO NO. 2585  DE FECHA 30 DE  ENERO 2026, NUMERO DE CONTRATO SECOP II. CO1.PCCNTR. 9217738 PERIODO DEL 02 DE MARZO AL PRIMERO  DE ABRIL , SE ANEXA PLANILLA DE PAGO N° 4646283971 DE FEBRERO  DE 2026</t>
  </si>
  <si>
    <t>DIEGO LONDOÑO PINEDA</t>
  </si>
  <si>
    <t>FUENTES 20 ACTA No. 2 contrato No interno 2694 de fecha 30 de enero de 2026 SECOP II CO1.PCCNTR.  9243923- Contratista ANGELA MARÍA VALENCIA VÉLEZ, PERIODO DE PAGO ENTRE EL 02/03/2026 al 01/04/2026 CON PLANILLA DE PAGO 6009228969 PERIODO MARZO.</t>
  </si>
  <si>
    <t>ANGELA MARIA VALENCIA VELEZ</t>
  </si>
  <si>
    <t>Fuente 20. Acta 2 convenio No. interno 1412 del 2026 - SECOP II No. CO1.PCCNTR.8953237 JORGE HERNAN GAVIRIA BERRIO ¿ período de pago: del 26-02-2026 al 25-03-2026, Planilla de seguridad social No. 6012370857 de marzo de 2026.</t>
  </si>
  <si>
    <t>FUENTE 20 ACTA N°1 PARCIAL CONTRATO INTERNO NO. 0810 SECOP II No. 8842599 de fecha 16 de enero de 2026 CONTRATISTA DANIELA QUICENO BELTRAN. PERIODO DE PAGO: DEL 2 DE MARZO AL 1 DE ABRIL DE 2026. PLANILLA DE SEGURIDAD SOCIAL N°9497959716 CORRESPONDIENTE AL MES DE FEBRERO DE 2026</t>
  </si>
  <si>
    <t>DANIELA QUICENO BELTRAN</t>
  </si>
  <si>
    <t>FUENTE 20. ACTA No.02 CONTRATO No. INTERNO 899 DEL 2026 - SECOP II No.CO1.PCCNTR 8896489 CONTRATISTA ALEJANDRO MESA CEBALLOS. PERÍODO DE PAGO DEL 01 AL 30 DE MARZO. PLANILLA DE SEGURIDAD SOCIAL No. 1079552056 MES DE FEBRERO DE 2026.</t>
  </si>
  <si>
    <t>ALEJANDRO MESA CEBALLOS</t>
  </si>
  <si>
    <t>FUENTE 20, ACTA DE PAGO 3 AL CONTRATO DE PRESTACION DE SERVICIOS NÚMERO INTERNO 146 NÚMERO SECOP II CO1.PCCNTR.8809328 DE ENERO 11 DE 2026, PERIODO DE PAGO DEL 12 DE MARZO DE 2026 AL 11 DE ABRIL DE 2026, PLANILLA DE PAGO NUMERO 6014722033 DE MARZO DE 2026. CONTRATISTA ALVARO HELÍ RINCÓN CADENA</t>
  </si>
  <si>
    <t>Fuente 32 Acta No 02 - Contrato No. Interno 1451 de fecha 22 de enero de 2026. Numero de contrato SECOP II CO1.PCCNTR.9007739. Contratista JESSICA LISETH CADAVID HENAO . periodo comprendido entre el 28 de febrero al 27 de marzo de 2026.  Se anexan planilla de pago No. planilla de pago No. 36429092 correspondiente al mes de febrero y planilla de pago No. 36434273 correspondiente al mes de marzo.</t>
  </si>
  <si>
    <t>YESICA LISETH CADAVID HENAO</t>
  </si>
  <si>
    <t>Fuente  20.   Acta No.  02 contrato No. Interno 307 del   2026 - Secop II No.  CO1.PCCNTR. 8821036  Contratista  CATALINA ESTRADA CARDONA Período de Pago: del 14 febrero  hasta el 13 marzo  2026.  Planilla de Seguridad Social No. 6005532991  meses de marzo 2026.</t>
  </si>
  <si>
    <t>CATALINA ESTRADA CARDONA</t>
  </si>
  <si>
    <t>FUENTE 20 ACTA No. 02 Contrato No interno 1736 SECOP II No 9089728 de fecha 24 de enero de 2026, SEBASTIAN MORENO GALVIS FEBRERO 26 DE 2026 HASTA MARZO 25 DE 2026 PAGO DE SEGURIDAD SOCIAL 6005348226 FEBRERO DE 2026</t>
  </si>
  <si>
    <t>SEBASTIAN MORENO GALVIS</t>
  </si>
  <si>
    <t>Fuente 246 Acta No. 02 Contrato No. Interno 2709 del 2026 - Secop II No.CO1.PCCNTR.9189981 Contratista: BRAHIAN AGUIRRE PINEDA Período de Pago: DEL 2 DE MARZO  AL 1 DE ABRIL  DEL 2026. PLANILLA N : 1080880795 MES DE MARZO DEL 2026.</t>
  </si>
  <si>
    <t>BRAHIAN AGUIRRE PINEDA</t>
  </si>
  <si>
    <t>Fuente 20. Acta No 03. Contrato No. Interno 0134 del 10 DE ENERO 2025 - Secop II CO1.PCCNTR.8822241 Contratista Maria Fernanda Loaiza montoya. Período de Pago: del 12 DE MARZO al 11 ABRIL DE 2026 Planilla de Seguridad Social 84638415 periodo pagado MARZO de 2026.</t>
  </si>
  <si>
    <t>MARIA FERNANDA LOAIZA MONTOYA</t>
  </si>
  <si>
    <t>FUENTE 20. ACTA No.02 CONTRATO No. INTERNO 2308 DEL 2026 - SECOP II No.CO1.PCCNTR 9136925 CONTRATISTA CARLOS HERNAN VIVAS SANCHEZ. PERÍODO DE PAGO DEL 2 DE MARZO AL 01 DE ABRIL. PLANILLA DE SEGURIDAD SOCIAL No. 9502481975 MES DE MARZO DE 2026.</t>
  </si>
  <si>
    <t>CARLOS HERNAN VIVAS SANCHEZ</t>
  </si>
  <si>
    <t>Fondo 20 ACTA 2 DEL CONTRATO No INTERNO 2584 DE FECHA 29 DE ENERO DE 2026 NUMERO DE CONTRATO SECOP II CCO1.PCCNTR. 9243390 CONTRATISTA LUZ YASMID LOPEZ VELEZ, periodo 01 marzo del 2026 hasta 29 marzo del 2026, Planilla de pago N.º 9500808143 correspondiente al mes de febrero del 2026 y Planilla de pago N.º 9502017316 correspondiente al mes de marzo del 2026.</t>
  </si>
  <si>
    <t>LUZ YASMID LOPEZ VELEZ</t>
  </si>
  <si>
    <t>FUENTE 94 RECURSOS REGALÍAS. PAGO ACTA PARCIAL No. 7.  CONTRATO No. INTERNO 2602 DEL 19 DE AGOSTO DE 2025 SECOP II No. CO1.PCCNTR.5652656, CONTRATISTA ALEX JOSE GONZALEZ CASTRO, PERIODO DE PAGO DEL 20 DE FEBRERO AL 19 DE MARZO DE 2026 PLANILLA DE SEGURIDAD SOCIAL No 67986678, DEL MES DE FEBRERO DE 2026..</t>
  </si>
  <si>
    <t>FUENTES 20 ACTA No. 2 contrato No interno 1741 de fecha 24 de enero de 2026 SECOP II CO1.PCCNTR.  8921060- Contratista JAVIER MEJÍA VARGAS, PERIODO DE PAGO ENTRE EL 26/02/2026 al 25/03/2026 CON PLANILLA DE PAGO 4642870323 PERIODO FEBRERO.</t>
  </si>
  <si>
    <t>JAVIER MEJIA VARGAS</t>
  </si>
  <si>
    <t>FUENTE 20- ACTA PARCIAL 3 CONTRATO No.INTERNO 0053 SECOPII No.CO1.PCCNTR.8793264 DE FECHA 11/01/2026, POR EL PERIODO COMPRENDIDO ENTREL EL 11 DE MARZO AL 10 DE ABRIL, CON PLANILLA No.36657573.</t>
  </si>
  <si>
    <t>CARLOS ANDRES HINCAPIE VELEZ</t>
  </si>
  <si>
    <t>FUENTE 20.ACTA No.02 CONTRATO No. INTERNO 2541 DE FECHA 30 DE ENERO DE 2026, NÚMERO DE CONTRATO SECOP II.CO1.PCCNTR.No 9246647  .CONTRATISTA Diego Montoya Ramírez, PERÍODO DE PAGO DEL 02 DE MARZO AL 01 DE ABRIL DE 2026. PLANILLA N° . 6011100813  DE SEGURIDAD SOCIAL No. CORRESPONDIENTE AL MES DE MARZO DE 2026.</t>
  </si>
  <si>
    <t>DIEGO MONTOYA RAMIREZ</t>
  </si>
  <si>
    <t>FUENTE 20- ACTA 01 - CONTRATO INTERNO 2457 DE 2026 - SECOP II No 9180290 - CONTRATISTA JAIME MEJIA PEREZ - PERIDO  COMPRENDIDO ENTRE EL 30 DE ENERO AL 28 DE FEBRERO DE 2026 - PLANILLA DE APORTES 4648257631</t>
  </si>
  <si>
    <t>JAIME MEJIA PEREZ</t>
  </si>
  <si>
    <t>fondo 20, centro de costos 01, pago parcial 2  del contrato de prestación de servicios  025 de 2026 secop 9159136 27/01/2026; contratista: CAMILA RIVERA GOMEZ , ASAMBLEA;  periodo de pago  de febrero 28  al marzo 27 de 2026; planilla de pago 36491935 de febrero de 2026.</t>
  </si>
  <si>
    <t>CAMILA RIVERA GOMEZ</t>
  </si>
  <si>
    <t>FUENTE 20- ACTA PARCIAL 03 CONTRATO No INTERNO  097 DE FECHA 10/01/26 NUMERO DE CONTRATO SECOP II. CO1.PCCNTR.8817080, POR EL PERIODO COMPRENDIDO ENTRE EL 12 DE MARZO AL 11 DE ABRIL, CON PLANILLA No. 6009703837</t>
  </si>
  <si>
    <t>CAMILO ANDRES MERCHAN CORREA</t>
  </si>
  <si>
    <t>FUENTE 20- ACTA 02 - CONTRATO INTERNO 1655 DE 2026, - SECOP II No 8933277 -. CONTRATISTA A.L DIGITAL S.A.S - PERIDO  COMPRENDIDO ENTRE EL 25 DE FEBRERO AL 24 DE MARZO DE 2026 - PLANILLA DE APORTES 9501096840.</t>
  </si>
  <si>
    <t>A.L. DIGITAL S.A.S.</t>
  </si>
  <si>
    <t>FUENTE 20 - ACTA 03 - CONTRATO INTERNO 186 DE 2026 - SECOP II No 8832886 - CONTRATISTA JORGE ELIECER JIMENEZ RODRIGUEZ - PERIODO COMPRENDIDO ENTRE EL 13 DE MARZO AL 12 DE ABRIL DE 2026 - PLANILLA DE APORTES  81505863 MES ABRIL DE 2026</t>
  </si>
  <si>
    <t>JORGE ELIECER JIMENEZ RODRIGUEZ</t>
  </si>
  <si>
    <t>FUENTE. 20. ACTA PARCIAL 3. CONTRATO DE PRESTACIÓN DE SERVICIOS No  0214 DE FECHA 11 ENERO 2026 NÚMERO DE CONTRATO SECOP II. CO1.PCCNT.8830280 CONTRATISTA MARCOS ALFONSO SILVA PERÍODO DE PAGO COMPRENDIDO DEL  14 DE MARZO AL 13 DE ABRIL  DE 2026. Planilla de pago Nº. 4647102294 CORRESPONDIENTE AL MES DE MARZO 2026</t>
  </si>
  <si>
    <t>MARCOS ALFONSO SILVA JARAMILLO</t>
  </si>
  <si>
    <t>FUENTE DE FINANCIACION 20. ACTA N° 1 CONTRATO INTERNO No 1814 de fecha 23 de enero del 2026 - SECOP II No.CO1.PCCNTR. 9022957 CONTRATISTA VALENTINA OSORIO GIRALDO, PERIODO DE PAGO: DEL 27 DE ENERO AL 26 DE FEBRERO DE 2026 PLANILLA DE SEGURIDAD SOCIAL No 9501054758 DEL MES DE ENERO DE 2026.</t>
  </si>
  <si>
    <t>VALENTINA OSORIO GIRALDO</t>
  </si>
  <si>
    <t>Fuente 20 acta parcial No. 2 del contrato 2504 del 29 de enero de 2026 SECOPCO1.PCCNTR.919418 contratista Carolina Alvarez Becerra comprendido por el periodo entre 02 de marzo hasta 01 de abril de 2026.Planilla de pago de seguridad social No. 4644645920 Correspondiente al mes de marzo de 2026</t>
  </si>
  <si>
    <t>CAROLINA ALVAREZ BECERRA</t>
  </si>
  <si>
    <t>FUENTE 20, ACTA No. 2 CONTRATO INTERNO N° 1573-2026 SECOP II N°CO1.PCCNTR.8974333, CONTRATISTA YILMAR ALDAHIR TREJOS SALAZAR , PERIODO DE PAGO DEL 26 DE FEBRERO AL 25 DE MARZO  DE 2026  DE PLANILLA DE SEGURIDAD SOCIAL N° 4646116437 MES DE ENERO Y 4645281302  DEL MES DE FEBRERO  DE 2026</t>
  </si>
  <si>
    <t>YILMAR ALDAHIR TREJOS SALAZAR</t>
  </si>
  <si>
    <t>PAGO ACTA PARCIAL # 2 CONTRATO DE PRESTACION DE SERVICIO # 1710  CORRESPONDIENTE  AL PERIODO DEL 28 de FEBRERO AL 27 DE MARZO CON NUMERO DE PLANILLA # 4647297281</t>
  </si>
  <si>
    <t>JAMES LLANOS GOMEZ</t>
  </si>
  <si>
    <t>FUENTE DE FINANCIACION 39 ACTA PARCIAL No 2 CONTRATO INTERNO No 1041 DEL 17 DE ENERO DE 2026 SECOP II No CO1 PCCNTR 8922977 CONTRATISTA JOHANA KATHERINE DIAZ SANCHEZ PERIODO DE PAGO DEL 26 FEBRERO AL 25 MARZO DE 2026 PLANILLA DE SEGURIDAD SOCIAL No 84500931 DEL MES DE MARZO DE 2026</t>
  </si>
  <si>
    <t>JOHANA KATHERINE DIAZ SANCHEZ</t>
  </si>
  <si>
    <t>FUENTE 20 -ACTA PARCIAL 03 Contrato Interno No. 0316 DE FECHA 13/01/2026 NÚMERO DE CONTRATO SECOP II No. CO1.PCCNTR. 8818116, POR EL PERIODO COMPRENDIDO ENTRE EL 14 DE MARZO AL 13 DE ABRIL CON PLANILLA No. 84229677</t>
  </si>
  <si>
    <t>DIANA CAROLINA TABARES HERRERA</t>
  </si>
  <si>
    <t>NOMINA DIPUTADOS 1RA QUINCENA ABRIL ASAMBLEA 6</t>
  </si>
  <si>
    <t>FUENTE. 20. ACTA PARCIAL 2. CONTRATO DE PRESTACIÓN DE SERVICIOS No.   0218 DE FECHA 11 DE ENERO DE 2026 NÚMERO  DE CONTRATO SECOP II. CO1.PCCNT.8829678 CONTRATISTA JAIME ALBERTO DIAZ PEREZ PERIODO DE PAGO COMPRENDIDO DEL 14 DE FEBRERO AL 13 DE MARZO DE 2026. Planilla de pago Nº. 6015184256  correspondiente al mes de FEBRERO de 2026.</t>
  </si>
  <si>
    <t>JAIME ALBERTO DIAZ PEREZ</t>
  </si>
  <si>
    <t>Fuente:20 Acta No 3, Contrato interno 0039 del 07 de enero de 2026 SECOP ll No CO1.PCCNTR. 8785934 contratista Carlos Andrés Toro Toro , periodo de pago 10 de marzo   del 2026 al 09 de abril de 2026. Planilla de Seguridad Social No 9502585260 del mes de MARZO de 2026.</t>
  </si>
  <si>
    <t>CARLOS ANDRES TORO TORO</t>
  </si>
  <si>
    <t>Fuente 32 Acta No 02 - Contrato No. Interno 1215 de fecha 19 de enero de 2026. Número de contrato SECOP II CO1.PCCNTR. 8957970. Contratista ANTONIA MILLALET ESCARPETA MOSQUERA. periodo comprendido entre el 27 de febrero al 26 de marzo de 2026.  Se anexa planilla de pago No. 36810785 correspondiente al mes de marzo.</t>
  </si>
  <si>
    <t>ANTONIA MILLALET ESCARPETA MOSQUERA</t>
  </si>
  <si>
    <t>Fuente 1 Acta No.03 Contrato No. Interno 228 del 2026 - Secop II No. CO1.PCCNTR. 8826141 Contratista CARLOS ARTURO RAMIREZ DIAZ Período de Pago: del 13 de marzo al 12 de abril de 2026 Planilla de Seguridad Social Nº 6010025990 que corresponde al mes de marzo.</t>
  </si>
  <si>
    <t>CARLOS ARTURO RAMIREZ DIAZ</t>
  </si>
  <si>
    <t>Acta No. 02. Contrato Interno No. 1877 del 2026 - SECOP II CO1. PCCNTR 9001469. Contratista John Byron Martinez Rios. Periodo de pago 02 de marzo a 01 de abril de 2026. Planilla de seguridad social No.6010940699 Pagada el 07 de abril de 2026</t>
  </si>
  <si>
    <t>JOHN BYRON MARTINEZ RIOS</t>
  </si>
  <si>
    <t>Fuente 175. C.costos 1101, FDS-SALUD PÚBLICA COLECTIVA, Acta -01 - Contrato No. Interno 2312 del 28 de enero de 2026 SECOP II. CO1.PCCNTR.91221196 Contratista JUAN DAVID RENDON SERNA Periodo de pago del 09 de marzo al 08 de marzo abril de 2026 se Seguridad Social No. 4647303303 del mes de febrero de 2026</t>
  </si>
  <si>
    <t>JUAN DAVID RENDON SERNA</t>
  </si>
  <si>
    <t>Fuente 1 Acta No.03 Contrato No. Interno 258 del 2026 - Secop II No. CO1.PCCNTR. 8826445 Contratista CARLOS EMILIO MOSQUERA RENTERIA Período de Pago: del 14 de marzo al 13 de abril 2026 Planilla de Seguridad Social Nº 4646661419 que corresponde al mes de marzo</t>
  </si>
  <si>
    <t>CARLOS EMILIO MOSQUERA RENTERIA</t>
  </si>
  <si>
    <t>PAGO ACTA PARCIAL No 3 DEL CONTRATO DE PRESTACION DE SERVICIOS PROFESIONALES NO. 0142 DE FECHA 10 DE ENERO DE 2026 NUMERO DE CONTRATO SECOP II. CO1.PCCNTR. 8824212, PERIODO CORRESPONDIENTE DEL 13 DE MARZO AL 12 DE ABRIL DE 2026, PLANILLA DE SEGURIDAD SOCIAL No 1079963638 CORRESPONDIENTE AL MES DE MARZO 2026</t>
  </si>
  <si>
    <t>PAOLA ANDREA ROMERO MARIN</t>
  </si>
  <si>
    <t>FUENTE 20. ACTA No.02 FINAL CONTRATO No. INTERNO 1297 DEL 2026 - SECOP II No.CO1.PCCNTR 8898701 CONTRATISTA JEFFERSON ROTAVISTA ZAPATA, PERÍODO DE PAGO DEL 01 AL 30 DE MARZO. PLANILLAS DE SEGURIDAD SOCIAL No. 4642673366 MES DE FEBRERO DE 2026.</t>
  </si>
  <si>
    <t>JEFFERSON ROTAVISTA ZAPATA</t>
  </si>
  <si>
    <t>Resolución 2184 del 09 de abril de 2026, POR MEDIO DE LA CUAL SE RESUELVE UNA SOLICITUD DE DEVOLUCIÓN DEL IMPUESTO DE REGISTRO, a favor de la señora MARIA ALEJANDRA MONCADA OSORIO identificada con cédula de ciudadanía No 1.088.323.723 expedida en Pereira, Risaralda. Se debe consignar a la cuenta de ahorros No 85291706725 de Bancolombia.</t>
  </si>
  <si>
    <t>MARIA ALEJANDRA MONCADA OSORIO</t>
  </si>
  <si>
    <t>Fuente 1 Acta No.03 Contrato No. Interno 259 del 2026 - Secop II No. CO1.PCCNTR. 8827055 Contratista JIHNELYS MENDOZA LOPEZ Período de Pago: del 14 de marzo al 13 de abril de 2026 Planilla de Seguridad Social Nº36838427 que corresponde al mes de marzo.</t>
  </si>
  <si>
    <t>JIHNELYS MENDOZA LOPEZ</t>
  </si>
  <si>
    <t>Fuente 1 Acta No.03 Contrato No. Interno 229 del 2026 - Secop II No.CO1.PCCNTR.8827336 Contratista ERIKA JULIANA CORREA OSORIO Período de Pago: del 14 de marzo al 13 de abril de 2026 Planilla de Seguridad Social Nº 84823740 que corresponde al mes de marzo.</t>
  </si>
  <si>
    <t>ERIKA JULIANA CORREA OSORIO</t>
  </si>
  <si>
    <t>FUENTE 20 - ACTA No 02 -  CONTRATO No. INTERNO 2403 DEL 2026 - SECOP II No 9083376 CONTRATISTA ROBINSON OCAMPO MARTINEZ - PERIODO COMPRENDIDO ENTRE EL 04 DE MARZO AL 03 DE ABRIL DE 2026 - PLANILLA DE APORTES No 754523354 DE MARZO</t>
  </si>
  <si>
    <t>ROBINSON OCAMPO MARTINEZ</t>
  </si>
  <si>
    <t>FUENTE 60. ACTA NO.02 CONTRATO NO. INTERNO 1595 DEL 2026 - SECOP II NO.CO1.PCCNTR 8946682 CONTRATISTA ALEJANDRO HERIBERTO MAPPE YEPES. PERÍODO DE PAGO DEL 01 AL 30 DE MARZO. PLANILLA DE SEGURIDAD SOCIAL NO. 4648567691 DEL MES DE FEBRERO DE 2026.</t>
  </si>
  <si>
    <t>ALEJANDRO HERIBERTO MAPPE YEPES</t>
  </si>
  <si>
    <t>Resolución 2185 del 09 de abril de 2026, POR MEDIO DE LA CUAL SE RESUELVE UNA SOLICITUD DE DEVOLUCIÓN DEL IMPUESTO DE REGISTRO, a favor de la señora MARIA LUISA ALVARADO VALDES identificada con cédula de ciudadanía No 66.819.797 expedida en Cali, Valle. Se debe consignar a la cuenta de ahorros No 11566617678 de Bancolombia.</t>
  </si>
  <si>
    <t>MARIA LUISA ALVARADO VALDES</t>
  </si>
  <si>
    <t>FUENTE 20- ACTA No. 03 Contrato No interno 159 SECOP II No CO1.PCCNTR.8829411- CONTRATISTA ANDRES DAVID HERNANDEZ SANTOS- PERIODO DESDE 12/03/2026 HASTA 11/04/2026- PLANILLA No. 9500644939</t>
  </si>
  <si>
    <t>ANDRES DAVID HERNANDEZ SANTOS</t>
  </si>
  <si>
    <t>UENTE 20. ACTA N°. 02 CONTRATO INTERNO N°. 1886 DEL 24 DE ENERO 2026 ¿ SECOP II N°. CO1.PCCNTR.9024877 CONTRATISTA SANDRA MILENA MEJIA HERNANDEZ. PERÍODO DE PAGO: DEL  01 DE MARZO DEL 2026 AL  28 DE MARZO DEL 2026. CON PLANILLA DE SEGURIDAD SOCIAL # 4644279721 DEL MES DE FEBRERO DE 2026.</t>
  </si>
  <si>
    <t>SANDRA MILENA MEJIA HERNNADEZ</t>
  </si>
  <si>
    <t>Fuente:20, Acta No 2 ,Contrato interno 0022 del 07 de enero del 2026 SECOP ll No CO1.PCCNTR. 8781551.Contratista YUDERLY LOPEZ GONZALEZ  , periodo de pago 11  de febrero  de 2026 al 10 de marzo  de 2026	. Planilla de Seguridad Social No 6876075   de febrero de  2026</t>
  </si>
  <si>
    <t>YUDERLY LOPEZ GONZALEZ</t>
  </si>
  <si>
    <t>FUENTE 20 Y 58. ACTA No.02 CONTRATO No. INTERNO 2727 DEL 2026 - SECOP II No.CO1.PCCNTR 9264355 CONTRATISTA JUAN PABLO ROJAS ALVAREZ. PERÍODO DE PAGO DEL 02 DE FEBRERO AL 01 DE MARZO. PLANILLA DE SEGURIDAD SOCIAL No. 4643572369 MES DE FEBRERO.</t>
  </si>
  <si>
    <t>JUAN PABLO ROJAS ALVAREZ</t>
  </si>
  <si>
    <t>Fuente 20 Acta No 02 - Contrato No. Interno 2185 del 2026 - Secop II No CO1.PCCNTR.9143115. Contratista LAURA VALENTINA CARDONA GARCIA  -  período de Pago del 02 de marzo al 01 de abril de 2026 - planilla de pago No. 1079682258 correspondiente al mes de febrero y Planilla de pago No. 1079989409 correspondiente al mes de marzo.</t>
  </si>
  <si>
    <t>LAURA VALENTINA CARDONA GARCIA</t>
  </si>
  <si>
    <t>Acta No. 02. Contrato Interno No. 2693 del 2026-SECOP II CO1.PCCNTR 9249033. Contratista Miyarley Galvis Vasquez. Periodo de pago 03  de marzo a 02 de abril. Planilla de seguridad social No. 83847000. Pagada el 24 de marzo de 2026</t>
  </si>
  <si>
    <t>MILLARLEY GALVIS VASQUEZ</t>
  </si>
  <si>
    <t>Acta No. 2 Contrato No. Interno 1632 del 2026 - SECOP II CO1.PCCNTR.9050107 Contratista SANDRA MILENA BEDOYA VALENCIA.  Período de Pago: Desde el 27 de febrero hasta el 26 de marzo de 2026 Planilla de Seguridad Social No. 36373378  pagada el 13 de febrero de 2026.</t>
  </si>
  <si>
    <t>SANDRA MILENA BEDOYA VALENCIA</t>
  </si>
  <si>
    <t>FUENTE 60. ACTA No.02 CONTRATO No. INTERNO 2231 DEL 2026 - SECOP II No.CO1.PCCNTR 9141573 CONTRATISTA LAURA CAROLINA LOPEZ ROMAN. PERÍODO DE PAGO DEL 01 AL 30 DE MARZO. PLANILLA DE SEGURIDAD SOCIAL No.4640584226 MES DE FEBRERO DE 2026.</t>
  </si>
  <si>
    <t>LAURA CAROLINA LOPEZ ROMAN</t>
  </si>
  <si>
    <t>FUENTE DE FINANCIACIÓN 20 - ACTA PARCIAL No. 3 CONTRATO INTERNO NO. 0276. SECOP II N°. CO1.PCCNTR.8842572 DEL 12 DE ENERO DE 2026.- CONTRATISTA VICTOR ALBERTO GIRALDO VALENCIA - PERIODO DE PAGO 14 DE MARZO DE 2026 AL 13 DE ABRIL DE 2026- PLANILLA DE SEGURIDADSOCIAL No. 9502600635 DEL MES DE MARZO DE 2026</t>
  </si>
  <si>
    <t>VICTOR ALBERTO GIRALDO VALENCIA</t>
  </si>
  <si>
    <t>Acta No2, contrato de prestación de servicios profesionales No. Interno 2190 DE fecha enero 27 de 2026 número de contrato SECOP II. CO1.PCCNTR. 9168209, contratista Juan Carlos Rodas Sánchez, CC 10.133.060, periodo de pago comprendido entre 02 de marzo y el 01 de abril del 2026, planilla de pago seguridad social No. 4646507738, mes de marzo de 2026.</t>
  </si>
  <si>
    <t>JUAN CARLOS RODAS SANCHEZ</t>
  </si>
  <si>
    <t>Fuente 20 Acta No.3 Contrato No. Interno 133 del 2026 - Secop II  No CO1.PCCNTR.8817171 Contratista JAIRO ALONSO QUINTERO . Período de Pago: del 12 de MARZO al 11 de ABRIL de 2026 Planilla de Seguridad Social Nº 1081231088  que corresponde al mes de MARZO</t>
  </si>
  <si>
    <t>JAIRO ALONSO QUINTERO RODRIGUEZ</t>
  </si>
  <si>
    <t>Fuente 20 Acta No 02 - Contrato No. Interno 2566 del 2026 - Secop II No CO1.PCCNTR.9187749 Contratista HUGO ARMANDO SANTACOLOMA período de Pago del 30 de FEBRERO al 28 de MARZO del 2026 Planilla de Seguridad Social No 4646061853 Y 4648043992 correspondiente al mes de  FEBRERO Y MARZO 2026</t>
  </si>
  <si>
    <t>HUGO ARMANDO SANTACOLOMA RIVERA</t>
  </si>
  <si>
    <t>Fuente 99, acta 2 Contrato de prestación de servicios Nro. Interno 2296 SECOP II No CO1.PCCNTR 9160028 de fecha 28 de enero de 2026 Periodo del 01 de marzo del 2026 al 30 de marzo del 2026, planilla de seguridad social de pago No 56300914 del mes de febrero del 2026</t>
  </si>
  <si>
    <t>JOSE LUIS RAMIREZ FRANCO</t>
  </si>
  <si>
    <t>Fuente 20 Acta No 02 - Contrato No. Interno 1527 del 2026 - Secop II No CO1.PCCNTR.8958797 Contratista JOHAN ESTIVEN RIOS MOSQUERA período de Pago del 27 DE FEBRERO AL 26 DE MARZO del 2026 Planilla de Seguridad Social No 9500176653  correspondiente al mes de FEBRERO  2026</t>
  </si>
  <si>
    <t>JOHAN STIVEN RIOS MOSQUERA</t>
  </si>
  <si>
    <t>FUENTE 20 Y 58. ACTA No.02 CONTRATO No. INTERNO 739 DEL 2026 - SECOP II No.CO1.PCCNTR 8855052 CONTRATISTA LEONARDO ALVAREZ ALZATE. PERÍODO DE PAGO DEL 01 AL 30 DE MARZO. PLANILLA DE SEGURIDAD SOCIAL No. 4643159917 MES DE FEBRERO.</t>
  </si>
  <si>
    <t>LEONARDO ALVAREZ ALZATE</t>
  </si>
  <si>
    <t>PAGO ACTA PARCIAL 2 DEL CONTRATO DE PRESTACIÓN DE SERVICIOS PROFESIONALES No. 2644 YESSICA URREA ESCOBAR, PERIODO DE PAGO DEL 02 DE MARZO AL 01 DE ABRIL DE 2026, PLANILLA DE SEGURIDAD SOCIAL No. 36590056, CORRESPONDIENTE AL MES DE MARZO DEL AÑO 2026</t>
  </si>
  <si>
    <t>YESSICA URREA ESCOBAR</t>
  </si>
  <si>
    <t>FUENTE 60. ACTA No.02 CONTRATO No. INTERNO 2310 DEL 2026 - SECOP II No.CO1.PCCNTR 9160672 CONTRATISTA JOHANA CANO TORO. PERÍODO DE PAGO DEL 01 AL 30 DE MARZO. PLANILLA DE SEGURIDAD SOCIAL No.36418544 MES DE FEBRERO.</t>
  </si>
  <si>
    <t>JOHANA MARIA CANO TORO</t>
  </si>
  <si>
    <t>Fuente 20. Acta 02. Contrato interno No.2510 de enero de 2026. SECOP II No CO1.PCCNTR.9222747. GUILLERMO ANDRÉS GARCÍA MORENO. Periodo de pago del 1 de marzo al 30 de marzo de 2026. Planilla de pago No. 1079856350 del mes de marzo de 2026.</t>
  </si>
  <si>
    <t>GUILLERMO ANDRES GARCIA MORENO</t>
  </si>
  <si>
    <t>PAGO ACTA PARCIAL No 3 DEL CONTRATO DE APOYO A LA GESTION 0199, PERIODO CORRESPONDIENTE AL 14 DE MARZO AL 13 DE ABRIL DE 2026, PLANILLA DE SEGURIDAD SOCIAL No 36682924 CORRESPONDIENTE AL MES DE MARZO DE LA VIGENCIA</t>
  </si>
  <si>
    <t>LUIS FELIPE CEREÑO ROBAYO</t>
  </si>
  <si>
    <t>Fuente 20 Acta No 02 - Contrato No. Interno 2565 del 2026 - Secop II No CO1.PCCNTR.9213526 Contratista CRISTIAN CAMILO JARAMILLO período de Pago del 30 DE FEBRERO AL 28 DE MARZO del 2026 Planilla de Seguridad Social No 83917047 Y84485979  correspondiente al mes de FEBRERO Y MARZO  2026</t>
  </si>
  <si>
    <t>CRISTIAN CAMILO JARAMILLO GARCIA</t>
  </si>
  <si>
    <t>FUENTE 20 ACTA No.2 CONTRATO INTERNO 2077 CONTRATO SECOP II CO1.PCCNTR.9067954 MARIA ESPERANZA HERNANDEZ HINCAPIE PERIODO DE PAGO 28 DE FEBRERO AL 27 DE MARZO NUMERO DE PLANILLA SEGURIDAD SOCIAL 9501838012 DEL MES DE MARZO</t>
  </si>
  <si>
    <t>MARIA ESPERANZA HERNANDEZ HINCAPIE</t>
  </si>
  <si>
    <t>Fuente 20. Acta Parcial No. 2 Contrato No. Interno 2449 del 29 de enero de 2026 - Secop II No. CO1.PCCNTR.9170039 de la Contratista: Lina Marcela Mejia Calle del Período de Pago: 01 de marzo de 2026 hasta 29 de marzo de 2026 - Planilla de Seguridad Social No. 68400559 de febrero de 2026</t>
  </si>
  <si>
    <t>LINA MARCELA MEJIA CALLE</t>
  </si>
  <si>
    <t>Fuente 20 Acta No 02 - Contrato No. Interno 2100 del 2026 - Secop II No CO1.PCCNTR.9073120 Contratista CLARA ELENA JARAMILLO HOYOS período de Pago del 28 DE FEBRERO AL 27 DE MARZO del 2026 Planilla de Seguridad Social No 1079488323  correspondiente al mes de FEBRERO  2026</t>
  </si>
  <si>
    <t>CLARA ELENA JARAMILLO HOYOS</t>
  </si>
  <si>
    <t>FUENTE 20 ACTA No.2 CONTRATO INTERNO 819 CONTRATO SECOP II CO1.PCCNTR.8893912 JOHN JAIRO ORTIZ MARTINEZ PERIODO DE PAGO 20 DE FEBRERO AL 19 DE MARZO NUMERO DE PLANILLA SEGURIDAD SOCIAL 9501015530 DEL MES DE MARZO</t>
  </si>
  <si>
    <t>JOHN JAIRO ORTIZ MARTINEZ</t>
  </si>
  <si>
    <t>Fuente 20 Acta No. 02 Contrato No. Interno 2355 del 29 de enero de 2026 Secop II No. CO1.PCCNTR9226438 Contratista JULIAN ANDRES ARENAS CORREA periodo de pago desde el 01 de marzo al 28 de marzo, Planilla de Seguridad Social No. 6007824629 de febrero de 2026.</t>
  </si>
  <si>
    <t>JULIAN ANDRES ARENAS CORREA</t>
  </si>
  <si>
    <t>Fuente: 20. Acta 002 Contrato Interno No 2652 de 2026 - SECOP II No CO1.PCCNTR.9256751 Contratista: VIVIANA FLOREZ FRANCO   Período de Pago: del 02/03/2026 al 01/04/2026. Planilla de pago:  4649375115</t>
  </si>
  <si>
    <t>VIVIANA FLOREZ FRANCO</t>
  </si>
  <si>
    <t>PAGO ACTA PARCIAL 2 DEL CONTRATO DE PRESTACIÓN DE SERVICIOS PROFESIONALES No. 2646 JOHN JAIRO HURTADO, PERIODO DE PAGO DEL 02 DE MARZO AL 01 DE ABRIL DE 2026, PLANILLA DE SEGURIDAD SOCIAL No. 4648954944, CORRESPONDIENTE AL MES DE MARZO DEL AÑO 2026</t>
  </si>
  <si>
    <t>JOHN JAIRO HURTADO ECHEVERRI</t>
  </si>
  <si>
    <t>FONDO # 20 ACTA PARCIAL # 2 DEL CONTRATO 2730 DE FECHA 30 DE ENERO DE 2026 SECOPII CO1. PCCNTR. 9263102 CONTRATISTA GLORIA CECILIA CASTAÑO CHICA POR EL PERIODO COMPRENDIDO ENTRE EL 02 DE MARZO DE 2026 Y EL 01 DE ABRIL DE 2026. PLANILLA DE PAGO DE APORTES 84748300 CORRESPONDIENTE AL MES DE MARZO DE 2026, LA ARL POR SER RIESGO IV ES ASUMIDA POR LA GOBERNACIÓN DE RISARALDA CORRESPONDE AL MES DE FEBRERO SEGÚN RESOLUCIÓN 1737 DEL 17 DE MARZO DE 2026</t>
  </si>
  <si>
    <t>GLORIA CECILIA CASTAÑO CHICA</t>
  </si>
  <si>
    <t>Fuente 20 Acta No. 02 Contrato No Interno 1220 del 2026 Secop II No. CO1.PCCNTR.  8943421    contratista LUIS FERNANDO RINCON OTALVARO    Periodo de Pago: del 21 febrero al 20 de marzo del 2026. Planilla de Seguridad Social No. Nº 1079481836 y 1080080643   -   mes de febrero y marzo.</t>
  </si>
  <si>
    <t>LUIS FERNANDO RINCON OTALVARO</t>
  </si>
  <si>
    <t>FUENTES 20 ACTA No. 2 contrato No interno 2733 de fecha 30 de enero de 2026 SECOP II CO1.PCCNTR.  9283520- Contratista CAROLINA ESCOBAR BENITEZ, PERIODO DE PAGO ENTRE EL 02/03/2026 al 01/04/2026 CON PLANILLA DE PAGO  1080198609 PERIODO MARZO.</t>
  </si>
  <si>
    <t>CAROLINA ESCOBAR BENITEZ</t>
  </si>
  <si>
    <t>Fuente: 20. Acta 002 Parcial Contrato Interno No 1853 de 2026 - SECOP II No CO1.PCCNTR.8973785 Contratista: JESSICA VÉLEZ MARTÍNEZ. Período de Pago: del 01/03/2026 al 02/04/2026. Planilla de pago: 6011317200.</t>
  </si>
  <si>
    <t>JESSICA VELEZ MARTINEZ</t>
  </si>
  <si>
    <t>Fuente 32 Acta No 02 - Contrato No. Interno 2164 del 2026 - Secop II No CO1.PCCNTR.9128660 Contratista ADRIANA DEL PILAR PADILLA FAJARDO período de Pago del 02 de marzo al 01 de abril de 2026. Se anexa planilla de pago No. 36472939 correspondiente al mes de marzo.</t>
  </si>
  <si>
    <t>ADRIANA DEL PILAR PADILLA FAJARDO</t>
  </si>
  <si>
    <t>Pago Acta Parcial N°2 Fuente 20.  Contrato No 2655 SECOP II No COL1.PCCNTR. 9252126 de fecha 30 de enero del 2025. Contratista MICHAEL OSORIO MARIN Periodo de Pago 2 de marzo al 1 de abril de 2026 Planilla de Pago N°1080998685 Seguridad Social mes de marzo con fecha de pago del 06/04/2026</t>
  </si>
  <si>
    <t>MICHAEL OSORIO MARIN</t>
  </si>
  <si>
    <t>Fuente 32.  Acta 2 Contrato No. Interno 1177 de 20 de enero de 2026 - SECOP II No. 8928233 Contratista MARIA DEL PILAR PATIÑO ORDOÑEZ. Período de Pago: entre el 26 de febrero y el 25 de marzo de 2026. Planilla de pago mes de febrero No 6008612609 y planilla de pago mes de marzo No. 6008614156</t>
  </si>
  <si>
    <t>MARIA DEL PILAR PATIÑO ORDOÑEZ</t>
  </si>
  <si>
    <t>Fuente: 56 Acta parcial No. 2 del Contrato No. Interno 1712 DE FECHA 23 DE ENERO DEL 2026 NUMERO DE CONTRATO SECOP II. 8958796, Contratista LAURA TATIANA MARTINEZ VILLADA; periodo de pago: 1 AL 31 DE MARZO DE 2026 Planilla de seguridad Social de pago N. º 4640873351 correspondiente al mes de FEBRERO de 2026</t>
  </si>
  <si>
    <t>LAURA TATIANA MARTINEZ VILLADA</t>
  </si>
  <si>
    <t>Fuente 32 Acta No 02 - Contrato No. Interno 1939 de fecha 25 de enero de 2026. Número de contrato SECOP II CO1.PCCNTR. 9083364. Contratista ANGELA MARÍA GIRALDO VALENCIA periodo comprendido entre el 02 de marzo al 01 de abril de 2026.  Se anexan planilla de pago No. 36890458 correspondiente al mes de marzo.</t>
  </si>
  <si>
    <t>ANGELA MARIA GIRALDO VALENCIA</t>
  </si>
  <si>
    <t>Pago acta parcial Nro. 2 - CPS Nro. interno 1452 - SECOP C01.PCCNTR.9029549 - Periodo de pago: 26 de febrero al 25 de marzo - Planilla de pago seguridad social Nro. 4341468386 de marzo</t>
  </si>
  <si>
    <t>GLADIS PATRICIA LOPEZ GALLEGO</t>
  </si>
  <si>
    <t>FUENTE 20 Y 58. ACTA No.02 CONTRATO No. INTERNO 738 DEL 2026 - SECOP II No.CO1.PCCNTR 8852793 CONTRATISTA EDWIN ANDRES HEERNANDEZ ESPINOSA. PERÍODO DE PAGO DEL 01 AL 30 DE MARZO. PLANILLA DE SEGURIDAD SOCIAL No. 84643899 MES DE FEBRERO.</t>
  </si>
  <si>
    <t>EDWIN ANDRES HERNANDEZ ESPINOSA</t>
  </si>
  <si>
    <t>FUENTE 20. ACTA No.02 CONTRATO No. INTERNO 1881 DEL 2026 - SECOP II No.CO1.PCCNTR 8895935 CONTRATISTA ELKIN GARCIA PALACIOS. PERÍODO DE PAGO DEL 01 AL 30 DE MARAZO. PLANILLA DE SEGURIDAD SOCIAL No. 4645196471 MES DE FEBRERO DE 2026.</t>
  </si>
  <si>
    <t>ELKIN GARCIA PALACIOS</t>
  </si>
  <si>
    <t>Fondo 32 Acta No. 1 contrato interno 1913 de 2026 Secop II No. No 9086424 de fecha 24 de enero de 2026 WILFREDO JOHANY HERRETA OTALVARO  periodo de pago del 6 de Febrero  al  5 de marzo  de 2026 con planilla de seguridad social No. 4649864094 correspondiente al mes de Febrero de 2026.</t>
  </si>
  <si>
    <t>WILFREDO JOHANY HERRERA OTALVARO</t>
  </si>
  <si>
    <t>FUENTE 20. ACTA No.02 CONTRATO No. INTERNO 1907 DEL 2026 - SECOP II No.CO1.PCCNTR 9035838 CONTRATISTA MAURICIO BEDOYA ARCILA. PERÍODO DE PAGO DEL 01 AL 30 DE MARZOO. PLANILLA DE SEGURIDAD SOCIAL No.4645000753 MES DE FEBRERO DE 2026.</t>
  </si>
  <si>
    <t>MAURICIO BEDOYA ARCILA</t>
  </si>
  <si>
    <t>Fuente 32 Acta No 02 - Contrato No. Interno 1493 del 2026 - Secop II No CO1.PCCNTR.8955749. Contratista CAROLINA SALAZAR ARBOLEDA -  período de Pago del 02 de marzo al 01 de abril de 2026. planilla de pago No. 6007003048 correspondiente al mes de marzo.</t>
  </si>
  <si>
    <t>CAROLINA SALAZAR ARBOLEDA</t>
  </si>
  <si>
    <t>FUENTE 20. ACTA No.02 CONTRATO No. INTERNO 2431 DEL 2026 - SECOP II No.CO1.PCCNTR 8908601 CONTRATISTA KAROLL DAYANA PORRAS PALACIO. PERÍODO DE PAGO DEL 01 AL 30 DE MARZO. PLANILLA DE SEGURIDAD SOCIAL No.4644738295 MES DE FEBRERO DE 2026.</t>
  </si>
  <si>
    <t>KAROLL DAYANNA PORRAS PALACO</t>
  </si>
  <si>
    <t>FUENTE 60. ACTA No.02 CONTRATO No. INTERNO 2682 DEL 2026 - SECOP II No.CO1.PCCNTR 9245860 CONTRATISTA JAMES DAVID CANO ROJAS. PERÍODO DE PAGO DEL 01 AL 30 DE MARZO. PLANILLA DE SEGURIDAD SOCIAL No.464502479 MES DE FEBRERO.</t>
  </si>
  <si>
    <t>JAMES DAVID CANO ROJAS</t>
  </si>
  <si>
    <t>FUENTE 20 Y 58. ACTA No.02 CONTRATO No. INTERNO 2009 DEL 2026 - SECOP II No.CO1.PCCNTR 885947 CONTRATISTA JHON MARIO ARANGO PATIÑO. PERÍODO DE PAGO DEL 01 AL 30 DE MARZO. PLANILLA DE SEGURIDAD SOCIAL No. 4639225328 MES DE FEBRERO.</t>
  </si>
  <si>
    <t>JHON MARIO ARANGO PATIÑO</t>
  </si>
  <si>
    <t>FUENTE 20 Y 58. ACTA No.01 CONTRATO No. INTERNO 2233 DEL 2026 - SECOP II No.CO1.PCCNTR 9030935 CONTRATISTA KEVIN MAURICIO BETANCUR VACA. PERÍODO DE PAGO DEL 01 AL 30 DE MARZO. PLANILLA DE SEGURIDAD SOCIAL NO. 4645971783 MES DE FEBRERO.</t>
  </si>
  <si>
    <t>KEVIN MAURICIO BETANCURT VACA</t>
  </si>
  <si>
    <t>FUENTE 20 - ACTA 03 - CONTRATO INTERNO 165 DEL 2026 - SECOP II No 8833426 CONTRATISTA LADY KATHERINNE GALVIS BALLESTEROS - PERIODO COMPRENDIDO ENTRE EL 12 DE MARZO AL 11 DE ABRIL DE 2026 - PLANILLA DE SEGURIDAD SOCIAL 36704396 y 37039545 DE MARZO DE 2026.</t>
  </si>
  <si>
    <t>LADY KATHERINNE GALVIS BALLESTEROS</t>
  </si>
  <si>
    <t>Fuente 32 Acta No 02 - Contrato No. Interno 1724 de fecha 24 de enero de 2026. Número de contrato SECOP II CO1.PCCNTR. 9003169. Contratista EDISNEY CALLEJAS BUITRAGO. periodo comprendido entre el 27 de febrero al 26 de marzo de 2026.  Se anexan planilla de pago No. 4645336158 correspondiente al mes de marzo.</t>
  </si>
  <si>
    <t>EDISNEY CALLEJAS BUITRAGO</t>
  </si>
  <si>
    <t>FUENTE 60. ACTA No.02 CONTRATO No. INTERNO 2686 DEL 2026 - SECOP II No.CO1.PCCNTR 9245181 CONTRATISTA ERIKA ALEXANDRA PARRA OSORIO. PERÍODO DE PAGO DEL 01 AL 30 DE MARZO. PLANILLA DE SEGURIDAD SOCIAL No.4645112357 MES DE FEBRERO.</t>
  </si>
  <si>
    <t>ERIKA ALEXANDRA PARRA OSORIO</t>
  </si>
  <si>
    <t>Fondo 20 Centro de costos 1104 compromiso presupuestal 1736 . No 002 Acta parcial Contrato de prestación de Servicios No Interno 1906 SECOP II CO1.PCCNTR.9024447. Contratista JUAN PABLO LOPEZ RESTREPO. Periodo de Pago: 02/03/2026 al 01/04/2026. Planilla de pago N° 6008289761del mes de Marzo.</t>
  </si>
  <si>
    <t>JUAN PABLO LOPEZ RESTREPO</t>
  </si>
  <si>
    <t>Fuente 20 Acta No 01 contrato interno No 2154 de 2026 Secop II No 9142091 de fecha 27 de enero de 2026, Yessica Rozo Nieto, Periodo de pago del 2 de FEBRERO al 1 de MARZO de 2026 con planilla de Seguridad Social No 9501180796 de 09-03-2026 correspondiente a FEBRERO.</t>
  </si>
  <si>
    <t>YESSICA ROZO NIETO</t>
  </si>
  <si>
    <t>PAE FUENTE 20 ACTA PARCIAL N° 2  Contrato No 1438 SECOP II No CO1.PCCNTR.8980642 de fecha 20 DE ENERO DE 2026 CONTRATISTA ALEXANDER DE JESUS OBANDO- PERIODO DE PAGO: 24/02/2026 AL 23/03/2026 PLANILLA DE SEGURIDAD SOCIAL No 9500965404 DEL MES DE FEBRERO.</t>
  </si>
  <si>
    <t>ALEXANDER DE JESUS OBANDO</t>
  </si>
  <si>
    <t>PAGO ACTA PARCIAL No 2 DE PRESTACION DE SERVICIOS PROFESIONALES 1100, PERIODO CORRESPONDIENTE AL 22 DE FEBRERO AL 21 DE MARZO DE 2026, PLANILLA DE SEGURIDAD SOCIAL 4643965441 CORRESPONDIENTE AL MES DE FEBRERO DE LA VIGENCIA</t>
  </si>
  <si>
    <t>ALVARO JAVIER MONTERO</t>
  </si>
  <si>
    <t>Fuente 20 Acta No 02 - Contrato No. Interno 1581 de Fecha 23 de enero de 2026 - Número de Contrato SECOP II CO1.PCCNTR.9011338 Contratista KAREN LILEYA YURGAKY COSSIO. periodo comprendido entre el 28 de febrero al 27 de marzo de 2026. Se anexa planilla de pago No. 4641968631 correspondiente al mes de febrero.</t>
  </si>
  <si>
    <t>KAREN LILEYA YURGAKY COSSIO</t>
  </si>
  <si>
    <t>PAE FUENTE 20 AACTA No. 01 CONTRATO No INTERNO 1818 SECOP II CO1.PCCNTR.8981864 DE FECHA 23 DE ENERO DE 2026 CONTRATISTA YENY ALEXANDRA CARDONA CASTAÑEDA - PERIODO DE PAGO: 27/01/2026 AL 26/02/2026 PLANILLA DE SEGURIDAD SOCIAL No 4640093249 DEL MES DE ENERO</t>
  </si>
  <si>
    <t>YENNY ALEXANDRA CARDONA  CASTAÑEDA</t>
  </si>
  <si>
    <t>PAGO ACTA PARCIAL No 2 DE PRESTACION DE SERVICIOS DE APOYO 2048, PERIODO CORRESPONDIENTE AL 28 DE FEBRERO AL 27 DE MARZO DE 2026, PLANILLA DE SEGURIDAD SOCIAL 4638052241 CORRESPONDIENTE AL MES DE FEBRERO DE LA VIGENCIA</t>
  </si>
  <si>
    <t>MARIA ALEXANDRA JIMENEZ RAMIREZ</t>
  </si>
  <si>
    <t>"PAE FUENTE 20ACTA No.01 Contrato No interno 1402 SECOP II CO1.PCCNTR.8980844 de fecha 20/01/2026 CONTRATISTA YENIFFER TATIANA RIVERA OBANDO-PERIODO DE PAGO- DEL 23/01/2026 AL 22/02/ 2026 PLANILLA DE SEGURIDAD SOCIAL No 4644017873 DEL MES ENERO"</t>
  </si>
  <si>
    <t>YENIFFER TATIANA RIVERA OBANDO</t>
  </si>
  <si>
    <t>Fuente 20 - Acta No 02_ CONTRATO INTERNO No 546 DE FECHA 14/01/2026 NUMERO DE CONTRATO SECOP II. CO1.PCCNTR.8847716 CONTRATISTA JULIANA MARÍA OCAMPO BUILES. Desde el 17 de febrero hasta el 16. de marzo 2026. Se anexa la Planilla de pago No 9499628247 correspondiente al mes de febrero 2026.</t>
  </si>
  <si>
    <t>JULIANA MARIA OCAMPO BUILES</t>
  </si>
  <si>
    <t>FUENTE 20. ACTA No.02 CONTRATO No. INTERNO 1155 DEL 2026 - SECOP II No.CO1.PCCNTR 8907348 CONTRATISTA LUIS MIGUEL MORALES RODAS. PERÍODO DE PAGO DEL 01 AL 30 DE MARZO. PLANILLA DE SEGURIDAD SOCIAL No. 1080090011 MES DE FEBRERO DE 2026.</t>
  </si>
  <si>
    <t>LUIS MIGUEL MORALES RODAS</t>
  </si>
  <si>
    <t>FUENTE 60. ACTA NO.02 CONTRATO NO. INTERNO 1589 DEL 2026 - SECOP II NO.CO1.PCCNTR 8944644 CONTRATISTA KATHERINE MONSALVE PAREJA. PERÍODO DE PAGO DEL 01 AL 30 DE MARZO. PLANILLA DE SEGURIDAD SOCIAL NO. 6008203083 DEL MES DE FEBRERO DE 2026.</t>
  </si>
  <si>
    <t>KATERINE MONSALVE PAREJA</t>
  </si>
  <si>
    <t>FUENTE 20. ACTA No.02 CONTRATO No. INTERNO 1285 DEL 2026 - SECOP II No.CO1.PCCNTR 8910414 CONTRATISTA VANESSA GARCIA GOMEZ. PERÍODO DE PAGO DEL 01 AL 30 DE MARZO. PLANILLAS DE SEGURIDAD SOCIAL Nos. 1080186956 DE FEBRERO DE 2026.</t>
  </si>
  <si>
    <t>VANESSA GARCIA GOMEZ</t>
  </si>
  <si>
    <t>FUENTE 20. ACTA No.02 CONTRATO No. INTERNO 1445 DEL 2026 - SECOP II No.CO1.PCCNTR 8904446 CONTRATISTA MAYDU LORENA CANO MEJÍA. PERÍODO DE PAGO DEL 01 AL 30 DE MARZO. PLANILLAS DE SEGURIDAD SOCIAL No. 6006647499 DE FEBRERO DE 2026.</t>
  </si>
  <si>
    <t>MAYDU LORENA CANO MEJIA</t>
  </si>
  <si>
    <t>FUENTE 20 Y 60. ACTA No.02 CONTRATO No. INTERNO 2433 DEL 2026 - SECOP II No.CO1.PCCNTR 8946794 CONTRATISTA SUSAN JIMENA CIFUENTES LOAIZA. PERÍODO DE PAGO DEL 01 DE MARZO AL 30 DE MARZO. PLANILLA DE SEGURIDAD SOCIAL No.9500558909 MES DE FEBRERO DE 2026</t>
  </si>
  <si>
    <t>SUSAN JIMENA CIFUENTES LOAIZA</t>
  </si>
  <si>
    <t>Fondo 20- Acta 02, del contrato No 1553 del 22 de enero del 2026-SECOP II N° CO1.PCCNTR.8997882 del periodo de pago comprendido entre el 24 de febrero al 23 de marzo del 2026 planilla de pago de seguridad social No. 65716085 correspondiente al mes febrero del 2026.</t>
  </si>
  <si>
    <t>MARIA FERNANDA ACERO PATIÑO</t>
  </si>
  <si>
    <t>FUENTE 20. ACTA No.02 CONTRATO No. INTERNO 1294 DEL 2026 - SECOP II No.CO1.PCCNTR 8900214 CONTRATISTA ALEJANDRO MUÑOZ LOAIZA. PERÍODO DE PAGO DEL 01 AL 30 DE MARZO. PLANILLA DE SEGURIDAD SOCIAL No. 1080352460 MES DE FEBRERO DE 2026.</t>
  </si>
  <si>
    <t>ALEJANDRO MUÑOZ LOAIZA</t>
  </si>
  <si>
    <t>Fuente 20 Acta No. 2 Contrato No interno 2746 DE FECHA 30/01/2026 NÚMERO DE CONTRATO SECOP II.CO1.PCCNT.9269647, GLORIA ALBADI GOMEZ DIAZ Periodo de pago: del 05/03/2026 al 04/04/2026. Planilla de seguridad social N°6014484604 del mes de  marzo de 2026.</t>
  </si>
  <si>
    <t>GLORIA ALBADI GOMOEZ DIAZ</t>
  </si>
  <si>
    <t>FUENTE 20. ACTA No.02 CONTRATO No. INTERNO 1174 DEL 2026 - SECOP II No.CO1.PCCNTR 8895209 CONTRATISTA VALENTINA NARVAEZ ZAPATA. PERÍODO DE PAGO DEL 01 AL 30 DE MARZO DE 2026. PLANILLAS DE SEGURIDAD SOCIAL Nos. 4645019012 DE FEBRERO  DE 2026.</t>
  </si>
  <si>
    <t>VALENTINA NARVAEZ ZAPATA</t>
  </si>
  <si>
    <t>FUENTE 20. ACTA No.02 CONTRATO No. INTERNO 1298 DEL 2026 - SECOP II No.CO1.PCCNTR 8902964 CONTRATISTA JOHANNA ALZATE MAZO. PERÍODO DE PAGO DEL 01 AL 30 DE MARZO. PLANILLA DE SEGURIDAD SOCIAL No.36444057 MES DE FEBRERO DE 2026.</t>
  </si>
  <si>
    <t>JOHANNA ALZATE MAZO</t>
  </si>
  <si>
    <t>FUENTE 60. ACTA No.02 CONTRATO No. INTERNO 2726 DEL 2026 - SECOP II No.CO1.PCCNTR 9245376 CONTRATISTA JHON EDUAR MONSALVE OBANDO. PERÍODO DE PAGO DEL 01 AL 30 DE MARZO. PLANILLA DE SEGURIDAD SOCIAL No.4644553899 MES DE FEBRERO DE 2026.</t>
  </si>
  <si>
    <t>JHON EDUAR MONSALVE OBANDO</t>
  </si>
  <si>
    <t>FUENTE DE FINANCIACION 39 ACTA PARCIAL No 2 CONTRATO INTERNO No 1202 DEL 20 DE ENERO DE 2026 SECOP II No CO1 PCCNTR 8929195 CONTRATISTA NANCY LILIANA JARAMILLO RESTREPO PERIODO DE PAGO DEL 01 MARZO AL 28 MARZO DE 2026 PLANILLA DE SEGURIDAD SOCIAL No 6009027289 Y RESOLUCION PENSION 0105672026006500 DEL MES DE MARZO DE 2026</t>
  </si>
  <si>
    <t>NANCY LILIANA JARAMILLO RESTREPO</t>
  </si>
  <si>
    <t>FUENTE 20. ACTA No.02 CONTRATO No. INTERNO 896 DEL 2026 - SECOP II No.CO1.PCCNTR 8896489 CONTRATISTA JHON JAMES JARAMILLO TORRES. PERÍODO DE PAGO DEL 01 AL 30 DE MARZO. PLANILLA DE SEGURIDAD SOCIAL No.4643453041 MES DE FEBRERO DE 2026.</t>
  </si>
  <si>
    <t>JHON JAMES JARAMILLO TORRES</t>
  </si>
  <si>
    <t>FUENTE 60. ACTA NO.02 CONTRATO NO. INTERNO 2683 DEL 2026 - SECOP II NO.CO1.PCCNTR 9025079 CONTRATISTA DANIEL ESTRADA CATAÑO. PERÍODO DE PAGO DEL 01 AL 30 DE MARZO. PLANILLA DE SEGURIDAD SOCIAL NO. 8640593071 DEL MES DE FEBRERO DE 2026.</t>
  </si>
  <si>
    <t>DANIEL ESTRADA CATAÑO</t>
  </si>
  <si>
    <t>FUENTE DE FINANCIACION 39 ACTA PARCIAL No 2 CONTRATO INTERNO No 2745 DEL 30 DE ENERO DE 2026 SECOP II No CO1 PCCNTR 9273133 CONTRATISTA JULIAN ANDRES GIRALDO RIVERA PERIODO DE PAGO DEL 04 MARZO AL 03 ABRIL DE 2026 PLANILLA DE SEGURIDAD SOCIAL No 73010444 DEL MES DE MARZO DE 2026</t>
  </si>
  <si>
    <t>JULIAN ANDRES GIRALDO RIVERA</t>
  </si>
  <si>
    <t>FUENTE 20. ACTA No.02 CONTRATO No. INTERNO 1295 DEL 2026 - SECOP II No.CO1.PCCNTR 8915288 CONTRATISTA MICHAEL RESTREPO RODRIGUEZ. PERÍODO DE PAGO DEL 01 AL 30 DE MARZO. PLANILLA DE SEGURIDAD SOCIAL No. 1080263712 MES DE FEBRERO DE 2026.</t>
  </si>
  <si>
    <t>MICHAEL RESTREPO RODRIGUEZ</t>
  </si>
  <si>
    <t>FUENTE DE FINANCIACION 39 ACTA PARCIAL No 2 CONTRATO INTERNO No 1027 DEL 17 DE ENERO DE 2026 SECOP II No CO1 PCCNTR 8920585 CONTRATISTA DINNA MILADY OSPINA VALBUENA PERIODO DE PAGO DEL 26 FEBRERO AL 25 MARZO DE 2026 PLANILLA DE SEGURIDAD SOCIAL No 1079922330 DEL MES DE FEBRERO DE 2026</t>
  </si>
  <si>
    <t>DINNA MILADY OSPINA VALBUENA</t>
  </si>
  <si>
    <t>FUENTE DE FINANCIACION 39 ACTA PARCIAL No 2 CONTRATO INTERNO No 1153 DEL 20 DE ENERO DE 2026 SECOP II No CO1 PCCNTR 8933602 CONTRATISTA ANA MILENA JARAMILLO OCAMPO PERIODO DE PAGO DEL 26 FEBRERO AL 25 MARZO DE 2026 PLANILLA DE SEGURIDAD SOCIAL No 6008256926 DEL MES DE FEBRERO DE 2026</t>
  </si>
  <si>
    <t>ANA MILENA JARAMILLO OCAMPO</t>
  </si>
  <si>
    <t>FUENTE 60. ACTA No.02 CONTRATO No. INTERNO 1590 DEL 2026 - SECOP II No.CO1.PCCNTR 8973934 CONTRATISTA JULIANA MORALES HOLGUIN. PERÍODO DE PAGO DEL 01 AL 30 DE MARZO. PLANILLA DE SEGURIDAD SOCIAL No.9500596223 MES DE FEBRERO DE 2026.</t>
  </si>
  <si>
    <t>JULIANA MORALES HOLGUIN</t>
  </si>
  <si>
    <t>Fondo 20- Acta 03, del contrato No 0322 del 13 de enero del 2026-SECOP II N° CO1.PCCNTR.8842690 del periodo de pago comprendido entre el 13 de marzo al 12 de abril del 2026 planilla de pago de seguridad social No. 6011215785 correspondiente al mes marzo del 2026.</t>
  </si>
  <si>
    <t>FABIO NELSON PALACIO URREGO</t>
  </si>
  <si>
    <t>FUENTE DE FINANCIACION 39 ACTA PARCIAL No 2 CONTRATO INTERNO No 2094 DEL 26 DE ENERO DE 2026 SECOP II No CO1 PCCNTR 9136634  CONTRATISTA DIANA LORENA ROMÁN SERNA PERIODO DE PAGO DEL 01 MARZO AL 30 MARZO DE 2026 PLANILLA DE SEGURIDAD SOCIAL No 4649252870 DEL MES DE MARZO DE 2026</t>
  </si>
  <si>
    <t>DIANA LORENA ROMAN  SERNA</t>
  </si>
  <si>
    <t>FUENTE 20. ACTA No.02 FINAL CONTRATO No. INTERNO 1880 DEL 2026 - SECOP II No.CO1.PCCNTR 9035358 CONTRATISTA YONATAN ARBELEZ AGUIRRE. PERÍODO DE PAGO DEL 01 AL 30 DE MARAZO. PLANILLA DE SEGURIDAD SOCIAL No. 36297772 MES DE FEBRERO DE 2026.</t>
  </si>
  <si>
    <t>YONATAN ARBELAEZ AGUIRRE</t>
  </si>
  <si>
    <t>Fondo 20- Acta 02, del contrato No 2521 del 29 de enero del 2026-SECOP II N° CO1.PCCNTR.9215745 del periodo de pago comprendido entre el 02 de marzo al 01 de abril del 2026 planilla de pago de seguridad social No. 9501632170 correspondiente al mes marzo del 2026.</t>
  </si>
  <si>
    <t>ERIKA YULIETH LOPEZ GUTIERREZ</t>
  </si>
  <si>
    <t>PAE - FUENTE 20  ACTA PARCIAL N° 2  CONTRATO No INTERNO 2741  de fecha 03 DE FEBREO 2026 - SECOP II No.CO1.PCCNTR. 9287039 CONTRATISTA SONIA ALEXANDRA LOPEZ HERNANDEZ   PERIODO DE PAGO: 03/03/2026 HASTA EL 02/04/2026 PLANILLA DE SEGURIDAD SOCIAL No 36472955 DEL MES DE MARZO</t>
  </si>
  <si>
    <t>SONIA ALEXANDRA LOPEZ HERNANDEZ</t>
  </si>
  <si>
    <t>FUENTES 20 ACTA No. 3 contrato No interno 334 de fecha 12 de enero de 2026 SECOP II CO1.PCCNTR.  8839125- Contratista ANGELA MARIA DELGADO DUQUE, PERIODO DE PAGO ENTRE EL 14/03/2026 al 13/04/2026 CON PLANILLA DE PAGO  36764412 PERIODO MARZO.</t>
  </si>
  <si>
    <t>ANGELA MARIA DELGADO DUQUE</t>
  </si>
  <si>
    <t>FUENTES 20 ACTA No. 2 contrato No interno 1623 de fecha 23 de enero de 2026 SECOP II CO1.PCCNTR.  8953721- Contratista ELIZABETH OSORIO VALENCIA, PERIODO DE PAGO ENTRE EL 26/02/2026 al 25/03/2026 CON PLANILLA DE PAGO  6007077114 PERIODO FEBRERO.</t>
  </si>
  <si>
    <t>ELIZABETH OSORIO VALENCIA</t>
  </si>
  <si>
    <t>FUENTES 20 ACTA No. 2 contrato No interno 2663 de fecha 30 de enero de 2026 SECOP II CO1.PCCNTR.  9149339- Contratista ANDRÉS MAURICIO CRUZ PÉREZ, PERIODO DE PAGO ENTRE EL 02/03/2026 al 01/04/2026 CON PLANILLA DE PAGO 1079399923 PERIODO MARZO.</t>
  </si>
  <si>
    <t>ANDRES MAURICIO CRUZ PEREZ</t>
  </si>
  <si>
    <t>FUENTES 20 ACTA No. 3 contrato No interno 325  de fecha 12 de enero de 2026 SECOP II CO1.PCCNTR.  8835521- Contratista MARÍA ALEJANDRA ALDANA CHALA, PERIODO DE PAGO ENTRE EL 14/03/2026 al 13/04/2026 CON PLANILLA DE PAGO  6011695061 PERIODO MARZO.</t>
  </si>
  <si>
    <t>MARIA ALEJANDRA ALDANA CHALA</t>
  </si>
  <si>
    <t>Devolución de Tasa Pro ¿ Deporte y Recreación al Municipio de Santa Rosa de Cabal identificado con Nit 891480033-4, por pago de lo no debido en el desarrollo del Convenio Interadministrativo 28451 de fecha 19 de diciembre del 2025</t>
  </si>
  <si>
    <t>MUNICIPIO DE SANTA ROSA DE CABAL RISARALDA</t>
  </si>
  <si>
    <t>Devolución pago de pasaporte por pago en exceso, según resolución 01477 del 06 de marzo del 2026 a la cuenta de nequi No. 3225876623 del banco de Bancolombia desde la cuenta de ahorros del banco occidente No. 033-85835-8</t>
  </si>
  <si>
    <t>JUAN MANUEL MAZO LONDOÑO</t>
  </si>
  <si>
    <t>Devolución pago de pasaporte por pago en exceso, según resolución 01284 del 27 Febrero de marzo del 2026 a la cuenta de ahorros No. 72546550061 del banco de Bancolombia desde la cuenta de ahorros del banco occidente No. 033-85835-8</t>
  </si>
  <si>
    <t>LILIANADEL PILAR MARTINEZ PARDO</t>
  </si>
  <si>
    <t>Cuatro Millones Quinientos Diecisiete Mil Ciento Ochenta Y Seis Pesos M/Cte.
FACTURA ENERGÍA NO. DEL4692748 MATRÍCULA 232330 CORRESPONDIENTE - CAJA NAL DE
PREVISIÓN - LAGO URIBE PERÍODO FACTURADO 11/MAR/2026 - 10/ABR/2026</t>
  </si>
  <si>
    <t>Ciento Once Mil Ochocientos Setenta Pesos M/Cte.
FACTURA ENEL NO. 390098548-7 CONTRATO 10041438 CORRESPONDIENTE CASA RISARALDA
BOGOTÁ PERÍODO FACTURADO 03 MAR/2026 AL 31 MAR/2026.</t>
  </si>
  <si>
    <t>ENEL COLOMBIA SA ESP</t>
  </si>
  <si>
    <t>Fuente 20 Acta No 01 - Contrato No. Interno 1207 del 2026 - Secop II No CO1.PCCNTR.8947640 Contratista ANGELICA MARIA ZULUAGA CUERVO período de Pago del 24 DE ENERO AL 23 DE FEBRERO del 2026 Planilla de Seguridad Social No 9501597602 correspondiente al mes de ENERO  2026</t>
  </si>
  <si>
    <t>ANGELICA MARIA ZULUAGA CUERVO</t>
  </si>
  <si>
    <t>ACTA PARCIAL No.2 PAGO CORRESPONDIENTE AL CONTRATO NO. 1176 DE FECHA 24 DE ENERO 2026, NUMERO DE CONTRATO SECOP II. CO1.PCCNTR. 8960137 PERIODO DEL 02 DE MARZO AL 01 DE ABRIL DE 2026, SE ANEXA PLANILLA DE PAGO No. 4641803339 DE MARZO DE 2026 JHON SEBASTIAN BETANCOURT HENAO</t>
  </si>
  <si>
    <t>JHON SEBASTIAN BETANCOURT HENAO.</t>
  </si>
  <si>
    <t>Doscientos Cincuenta Y Un Mil Ciento Sesenta Y Dos Pesos M/Cte.
FACTURA ENERGÍA NO. DEL4691079 MATRÍCULA 800805 CORRESPONDIENTE CÁMARA
COMERCIO - LAGO URIBE PERÍODO FACTURADO 11/MAR/2026 - 10/ABR/2026</t>
  </si>
  <si>
    <t>FUENTE 20, ACTA N.3, CONTRATO INTERNO N°0402 DEL 14 DE ENERO DE 2026, SECOP II N°CO1.PCCNTR.8856735, CONTRATISTA CLAUDIA PATRICIA CARVAJAL RAMIREZ PERIODO DE PAGO DESDE 15 DE MARZO HASTA 14 DE ABRIL PLANILLA DE SEGURIDAD SOCIAL N°9502147868 MES DE MARZO</t>
  </si>
  <si>
    <t>CLAUDIA PATRICIA CARVAJAL RAMIREZ</t>
  </si>
  <si>
    <t>FUENTE 20- ACTA 03 - CONTRATO INTERNO 231 DE 2026 - SECOP II No 8833449 - CONTRATISTA SANTIAGO ESPAÑA GIRALDO - PERIDO  COMPRENDIDO ENTRE EL 14 DE MARZO AL 13 DE ABRIL DE 2026 - PLANILLA DE APORTES 68785194.</t>
  </si>
  <si>
    <t>SANTIAGO ESPAÑA GIRALDO</t>
  </si>
  <si>
    <t>FUENTE 20 - ACTA No 02 CONTRATO NO. INTERNO 1141 SECOPII No. C01.PCCNRT. 8869884 DE FECHA 21/01/2026, CONTRATISTA VALENTINA BEDOYA GALEANO EL PERIODO COMPRENDIDO ENTRE EL 21/02/2026 AL 20/03/2026, PLANILLA PAGO DE SEGURIDAD SOCIAL No . 1079675373 DEL MES DE FEBRERO  DE 2026</t>
  </si>
  <si>
    <t>VALENTINA BEDOYA GALEANO</t>
  </si>
  <si>
    <t>FUENTE 42. ACTA NO. 02 CONTRATO NO. INTERNO 2393 DEL 2026 - SECOP II NO. CO1.PCCNTR. 90862835. KAROLL JULIANA SANCHEZ ATEHORTUA. PERÍODO DE PAGO: DESDE EL 01 DE MARZO DE 2026 AL 29 DE MARZO DE 2026. PLANILLA DE SEGURIDAD SOCIAL NO. 4644552744 DEL MES DE FEBRERO DE 2026.</t>
  </si>
  <si>
    <t>KAROLL JULIANA SANCHEZ ATEHORTUA</t>
  </si>
  <si>
    <t>PAGO DE LA CONCILIACIÓN ENTRE EL DEPARTAMENTO DE RISARALDA Y CONSORCIO PORVENIR 2020 IDENTIFICADO CON EL NIT. 901352438, VENTILADA EN LA PROCURADURÍA 210 JUDICIAL I PARA ASUNTOS ADMINISTRATIVOS DE PEREIRA Y APROBADA POR EL JUZGADO SEXTO ADMINISTRATIVO DE PEREIRA EN EL EXPEDIENTE CON RADICADO 66001-33-33-006 2025-00244-00, POR UN VALOR CORRESPONDIENTE A TRESCIENTOS OCHO MILLONES CIENTO SEIS MIL TRESCIENTOS SEIS PESOS M/CTE ($308.106.306)</t>
  </si>
  <si>
    <t>CONSORCIO PORVENIR 2020</t>
  </si>
  <si>
    <t>FUENTE 20. PAGO ACTA PARCIAL No. 2 CONTRATO No. INTERNO 1995 DEL 24 DE ENERO DE 2026 SECOP II No. CO1.PCCNTR.9058384, CONTRATISTA MATEO LONDOÑO BETANCUR, PERIODO DE PAGO DEL 01 DE MARZO AL 29 DE MARZO DE 2026. PLANILLA DE SEGURIDAD SOCIAL No. 72675004 DEL MES DE FEBRERO DE 2026</t>
  </si>
  <si>
    <t>MATEO LONDOÑO BETANCUR</t>
  </si>
  <si>
    <t>FUENTE 20. PAGO ACTA PARCIAL No. 3 CONTRATO No. INTERNO 178 DEL 12 DE ENERO DE 2026 SECOP II No. CO1.PCCNTR.8833055, CONTRATISTA SANTIAGO OSPINA CAICEDO, PERIODO DE PAGO DEL 13 DE MARZO AL 12 DE ABRIL DE 2026. PLANILLA DE SEGURIDAD SOCIAL No. 83664550 DEL MES DE MARZO DE 2026.</t>
  </si>
  <si>
    <t>SANTIAGO OSPINA CAICEDO</t>
  </si>
  <si>
    <t>Fuente 20 Acta No 02 - Contrato No. Interno 1211 del 2026 - Secop II No CO1.PCCNTR.8968141 Contratista CLAUDIA MARITZA MUÑOZ período de Pago del 21 DE FEBRERO AL 20 DE MARZO del 2026 Planilla de Seguridad Social No  1079703172 Y 1079796883  correspondiente al mes de FEBRERO Y MARZO 2026</t>
  </si>
  <si>
    <t>CLAUDIA MARITZA MUÑOZ DUQUE</t>
  </si>
  <si>
    <t>FUENTES 20 ACTA PARCIAL NO. 03 Contrato No Interno 274 SECOP II No C01.PCC8829961. del 12 de enero del 2026 CONTRATISTA BENJAMIN DARIO FERNANDEZ MARIN, PERIODO DE PAGO ENTRE EL 13/03/2026 al 12/04/2026 CON PLANILLA DE PAGO 36407942PERIODO MARZO 2026</t>
  </si>
  <si>
    <t>Resolución 2062 del 09 de abril de 2026, POR MEDIO DE LA CUAL SE RESUELVE UNA SOLICITUD DE DEVOLUCIÓN DEL IMPUESTO DE REGISTRO, a favor del señor LUIS MIGUEL GIRALDO RAMIREZ identificado con cédula de ciudadanía No 18.597.528 expedida en Santa Rosa de Cabal, Risaralda. Se debe consignar a la cuenta de ahorros No 126000722044 del Banco Davivienda.</t>
  </si>
  <si>
    <t>LUIS MIGUEL GIRALDO RAMIREZ</t>
  </si>
  <si>
    <t>Fuente 20.  Acta Parcial No. 3 Contrato Interno No. 373 de Enero 13 de 2026 SECOP II CO1.PCCNTR.8811967.  Periodo de Pago Marzo 15 a Abril 14 de 2026.  Planilla de Pago Seguridad Social No. 6008896992 de Marzo de 2026.</t>
  </si>
  <si>
    <t>DISNEY MONCADA GUTIERREZ</t>
  </si>
  <si>
    <t>ACTA PARCIAL No. 2 PAGO CORRESPONDIENTE AL CONTRATO No. 2301  DE FECHA 28 DE ENERO DE 2026 No. DE CONTRATO SECOP II CO1.PCCNTR. 9130917 PERIODO DEL 02 DE MARZO AL 01 DE ABRIL DE 2026, SE ANEXA PLANILLA DE PAGO No. 9501504260 DE MARZO CONTRATISTA NATHALY ADRIANA BENAVIDES SANDOVAL</t>
  </si>
  <si>
    <t>NATHALY ADRIANA BENAVIDES SANDOVAL</t>
  </si>
  <si>
    <t>Fuente 20. Acta Parcial No. 2 Contrato No. Interno 1369 del 20 de enero de 2026 - Secop II No. CO1.PCCNTR. 8926279 Contratista: Martin Robledo Manrique Período de Pago: 22 de febrero de 2026 hasta 21 de marzo de 2026 - Planilla de Seguridad Social No. 9501870389 correspondiente al mes de marzo de 2026.</t>
  </si>
  <si>
    <t>MARTIN ROBLEDO MANRIQUE</t>
  </si>
  <si>
    <t>Fuente 20. Acta parcial No.03 Contrato No. Interno 450 de fecha 14 enero del 2026 - Secop II No. CO1.PCCNTR. 8842132 Contratista LINA MARCELA RAMÍREZ MONTES. Período de Pago: del 15 de marzo al 14 de abril de 2026. Planilla de Seguridad Social No. 72550325 del mes de marzo 2026</t>
  </si>
  <si>
    <t>LINA MARCELA RAMIREZ MONTES</t>
  </si>
  <si>
    <t>Fuente 20.  Acta Parcial No. 3 Contrato Interno No. 131 de Enero 10 de 2026 SECOP II CO1.PCCNTR.8813729.  Periodo de Pago MARZO 13 a ABRIL 12 de 2026.  Planilla de Seguridad Social No. 1080159176 de Marzo de 2026.</t>
  </si>
  <si>
    <t>JHOAN SEBASTIAN RODRIGUEZ TAMAYO</t>
  </si>
  <si>
    <t>Fuente:20 Acta No 3, Contrato interno 0008 del 07 de enero de 2026 SECOP ll No CO1.PCCNTR. 880916. Contratista Juliana Pérez Moreno , periodo de pago 09 de marzo del 2026 al 08 de abril  de 2026. Planilla de Seguridad Social No. 84388484   del mes de marzo  de 2026</t>
  </si>
  <si>
    <t>JULIANA PEREZ MORENO</t>
  </si>
  <si>
    <t>TRANSFERENCIA DEGUELLO GANADO MAYOR CORRESPONDIENTE AL PERIODO DE ENERO A MARZO DE 2026 SEGUN RESOLUCION 2219 DEL 10 DE ABRIL DE 2026.</t>
  </si>
  <si>
    <t>FUENTE 20 Acta Nro 2 1541 DE FECHA 21/01/2026  NUMERO  DE CONTRATO SECOP II. CO1.PCCNTR.9002866 Contratista Eumir Pulido de la Pava Periodo del 27 de febrero al 26 de marzo de 2026 Según Planilla de pago Nro 36296860 del mes de febrero de 2026 y 36865470 del mes de marzo.</t>
  </si>
  <si>
    <t>EUMIR PULIDO DE LA PAVA</t>
  </si>
  <si>
    <t>Fuente 20 Acta No 02 - Contrato No. Interno 2519 del 2026 - Secop II No CO1.PCCNTR.9214449 Contratista JUAN DAVID HOYOS ESCOBAR período de Pago del 30 DE FEBRERO AL 28 DE MARZO del 2026 Planilla de Seguridad Social No 1081167062  correspondiente al mes de MARZO  2026</t>
  </si>
  <si>
    <t>JUAN DAVID HOYOS ESCOBAR</t>
  </si>
  <si>
    <t>MUNICIPIO DE PEREIRA-RISARALDA</t>
  </si>
  <si>
    <t>MUNICIPIO DE APIA-RISARALDA</t>
  </si>
  <si>
    <t>FUENTE 20 ACTA No.3-PARCIAL CONTRATO INTERNO 0406 DEL 13 DE ENERO DE 2026, SECOP II No.CO1.PCCNTR.8847177, CONTRATISTA TERESITA LÓPEZ RESTREPO. PERIODO DE PAGO: DEL 15 DE MARZO AL 14 DE ABRIL DE 2026. PLANILLA DE SEGURIDAD SOCIAL No.4646963474 DEL MES DE ABRIL DE 2026.</t>
  </si>
  <si>
    <t>TERESITA LOPEZ RESTREPO</t>
  </si>
  <si>
    <t>MUNICIPIO DE BALBOA-RISARALDA</t>
  </si>
  <si>
    <t>FUENTE 20 PAGO ACTA PARCIAL 3 DEL CONTRATO 313 CO1.PCCNTR. 8823206 DEL 12 DE ENERO DEL 2026 DE LA CONTRATISTA LUZ ADRIANA LOPEZ LONDOÑO DEL PERIODO COMPRENDIDO DESDE EL 14 DE MARZO DEL 2026 AL 13 DE ABRIL DEL 2026 Y PLANILLA DE PAGO DE SEGURIDAD SOCIAL N 36637405 CORRESPONDIENTE AL MES DE MARZO DEL 2026</t>
  </si>
  <si>
    <t>LUZ ADRIANA LOPEZ LONDOÑO</t>
  </si>
  <si>
    <t>FUENTE 20 CONTRATO DE PRESTACIÓN DE SERVICIOS NO INTERNO  0087 DE FECHA 10/01/2026 NUMERO DE CONTRATO SECOP II. CO1.PCCNTR.8807788 CONTRATISTA JUAN GUILLERMO SERNA VALENCIA PERIODO COMPRENDIDO ENTRE EL 14 DE MARZO AL 13 DE ABRIL DE 2026 CON SEGURIDAD SOCIAL NÚMERO 36839346 DEL MES DE MARZO DE 2026</t>
  </si>
  <si>
    <t>JUAN GUILLERMO SERNA VALENCIA</t>
  </si>
  <si>
    <t>MUNICIPIO DE BELEN DE UMBRIA-RISARALDA</t>
  </si>
  <si>
    <t>Pagó intereses deuda pública Banco de Bogotá número de crédito 01155411763 pagar únicamente el 20 de abril de 2026</t>
  </si>
  <si>
    <t>BANCO DE BOGOTA</t>
  </si>
  <si>
    <t>MUNICIPIO DE GUATICA-RISARALDA</t>
  </si>
  <si>
    <t>MUNICIPIO DE LA CELIA-RISARALDA</t>
  </si>
  <si>
    <t>Pagó intereses deuda pública Bancolombia pagaré 1150098106 pagar únicamente el 30 de abril de 2026</t>
  </si>
  <si>
    <t>BANCOLOMBIA SA</t>
  </si>
  <si>
    <t>MUNICIPIO DE LA VIRGINIA-RISARADA</t>
  </si>
  <si>
    <t>Fuente 20 acta parcial #3 del contrato 0086 en el periodo comprendido entre el 14 de marzo de 2026 y 13 de abril de 2026. Se adjunta planilla de aportes #84984559 del mes de marzo del 2026</t>
  </si>
  <si>
    <t>MARIA CAMILA MEJIA ZAPATA</t>
  </si>
  <si>
    <t>FUENTE 42. ACTA NO. 2 CONTRATO NO. INTERNO 2026 DE ENERO 2026 - SECOP II NO. CO1.PCCNTR.9089485 DORA LILIANA MOSCOSO URIBE PERIODO DE PAGO: DEL 27 DE FEBRERO AL 26 DE MARZO. PLANILLA DE SEGURIDAD SOCIAL NO. 4644231166 DEL MES DE FEBRERO.</t>
  </si>
  <si>
    <t>DORA LILIANA MOSCOSO URIBE</t>
  </si>
  <si>
    <t>MUNICIPIO DE MARSELLA- (RISARALDA)</t>
  </si>
  <si>
    <t>Fuente 20 Acta No 02 - Contrato No. Interno 1833 del 2026 - Secop II No CO1.PCCNTR.9005646 Contratista MATEO ANDRES MONTOYA ECHEVERRY período de Pago del 28 DE FEBRERO AL 27 DE MARZO del 2026 Planilla de Seguridad Social No 36497853  correspondiente al mes de FEBRERO 2026</t>
  </si>
  <si>
    <t>MATEO ANDRES MONTOYA ECHEVERRY</t>
  </si>
  <si>
    <t>FUENTE 20, ACTA DE PAGO 1 AL CONTRATO DE PRESTACION DE SERVICIOS NÚMERO INTERNO 0244 SECOP II. CO1.PCCNTR.8825565 DE ENERO 12 DE 2026, PERIODO DE PAGO DEL 13 DE MARZO DE 2026 AL 12 DE ABRIL DE 2026, PLANILLA DE PAGO NUMERO 9501802796 DE MARZO DE 2026. CONTRATISTA DAINERS ALEXIS JOJOA OSORIO</t>
  </si>
  <si>
    <t>DAINERS ALEXIS JOJOA OSORIO</t>
  </si>
  <si>
    <t>MUNICIPIO DE MISTRATO RISARALDA</t>
  </si>
  <si>
    <t>MUNICIPIO DE PUEBLO RICO-RISARALDA</t>
  </si>
  <si>
    <t>FUENTE DE FINANCIACIÓN 20 - ACTA PARCIAL No. 01. CONTRATO INTERNO N°1832 SECOP II No CO1.PCCNTR.9055179.- CONTRATISTA LAURA MEJIA CIFUENTES - PERIODO DE PAGO 27 DE ENERO AL 26 DE FEBRERO DE 2026 - PLANILLA DE SEGURIDAD SOCIAL NO.9501103424 Y 9501261911 DEL MES DE ENERO DE 2026</t>
  </si>
  <si>
    <t>LAURA MEJIA CIFUENTES</t>
  </si>
  <si>
    <t>Acta No.3 Contrato No interno 321 e fecha 13/01/2026 SECOP II No.CO1.PCCNTR. 8813067 de fecha 13/01/2026, contratista PAOLA LILIANA BERMUDEZ CASTRILLON, periodo de pagado desde 14/03/2026 hasta 13/04/2026, planilla de pago No. 1080392563 correspondiente al mes de marzo de 2026.</t>
  </si>
  <si>
    <t>PAOLA LILIANA BERMUDEZ CASTRILLON</t>
  </si>
  <si>
    <t>MUNICIPIO DE QUINCHIA-RISARALDA</t>
  </si>
  <si>
    <t>FUENTE 20. PAGO ACTA PARCIAL No.3 CONTRATO No. INTERNO 326 DEL 12 DE ENERO DE 2026 SECOP II No. CO1.PCCNTR.8837044, CONTRATISTA JENNIFER BUITRAGO ESTRADA, PERIODO DE PAGO DEL 14 DE MARZO AL 13 DE ABRIL  DE 2026. PLANILLA DE SEGURIDAD SOCIAL No. 6010299454 DEL MES DE MARZO DE 2026</t>
  </si>
  <si>
    <t>JENNIFER BUITRAGO ESTRADA</t>
  </si>
  <si>
    <t>MUNICIPIO DE SANTUARIO-RISARALDA</t>
  </si>
  <si>
    <t>ACTA No. 03 Contrato No interno 367 de fecha 13/01/2026 número de contrato SECOP II. CO1.PCC NTR.8827249., contratista YESENIA GRAJALES ORTIZ, periodo pagado desde el 14 de marzo hasta el 13 de abril de 2026, planilla de pago No. 6008952671 correspondiente al mes de marzo de 2026.</t>
  </si>
  <si>
    <t>YESENIA GRAJALES ORTIZ</t>
  </si>
  <si>
    <t>"PAE FUENTE 20 ACTA PARCIAL No 1 Contrato No interno 1408 SECOP II No CO1.PCCNTR.9007666 de fecha 21/01/2026 ONTRATISTA JULIAN ANDRES OSPINA POSADA.PERIODO COMPRENDIDO ENTRE EL 26/01/2026 Y EL 25/02/2026  Y PLANILLA DE SEGURIDAD SOCIAL N.º  4644568624 DEL MES  ENERO DE 2026  "</t>
  </si>
  <si>
    <t>JULIAN ANDRES OSPINA POSADA</t>
  </si>
  <si>
    <t>FUENTE 20 ACTA PARCIAL N°3 CONTRATO No. INTERNO 399 DEL 13 DE ENERO 2026 - CO1.PCCNTR.8847747 PERIODO COMPRENDIDO ENTRE EL 14 DE MARZO AL 13 DE ABRIL DEL 2026 Y PLANILLA DE SEGURIDAD SOCIAL N.º1080443904 DEL MES DE MARZO DE 2026 CONTRATISTA RODRIGO DE JESUS MUÑOZ LARGO</t>
  </si>
  <si>
    <t>RODRIGO DE JESUS MUÑOZ LARGO</t>
  </si>
  <si>
    <t>FUENTE 20- ACTA No. 03- Contrato No interno 560- SECOP II No CO1.PCCNTR.8862685- CONTRATISTA JOSE FERNANDO VALENCIA GUZMAN- PERIODO DESDE 15/03/2026 HASTA 14/04/2026- PLANILLA 9500690669</t>
  </si>
  <si>
    <t>JOSE FERNANDO VALENCIA GUZMAN</t>
  </si>
  <si>
    <t>Fuente 20 Acta No. 2 Contrato No Interno 1465 del 2026 Secop II No. CO1.PCCNTR. 8954988 contratista Luisa Fernanda Rendon Moreno. Periodo de Pago: del 22 de febrero al 21 de marzo del 2026. Planilla de Seguridad Social No. 68636780 del mes de febrero.</t>
  </si>
  <si>
    <t>LUISA FERNANDA RENDON MORENO</t>
  </si>
  <si>
    <t>PAGO ACTA PARCIAL No 3 DEL CONTRATO DE PRESTACION DE SERVICIOS PROFESIONALES NO. 0143 DE FECHA 10 DE ENERO DE 2026 NUMERO DE CONTRATO SECOP II. CO1.PCCNTR. 8822043, PERIODO CORRESPONDIENTE DEL 13 DE MARZO AL 12 DE ABRIL DE 2026, PLANILLA DE SEGURIDAD SOCIAL No 6011955592 CORRESPONDIENTE AL MES DE MARZO 2026</t>
  </si>
  <si>
    <t>LINA MARYELI VALENCIA GARCIA</t>
  </si>
  <si>
    <t>FUENTE 20 ACTA No. 03 Contrato No interno 177 SECOP II No 8832861 de fecha 12 Enero 2026 CONTRATISTA MARYURI DUQUE CASTAÑEDA, 13 MARZO DE 2026 HASTA 12 DE ABRIL DE 2026 PAGO DE SEGURIDAD SOCIAL 84839227  MARZO  DE 2026</t>
  </si>
  <si>
    <t>MARYURI DUQUE CASTAÑEDA</t>
  </si>
  <si>
    <t>Fuente 20. Acta Parcial No. 3 Contrato No. Interno 250 del 12 de enero del 2026 - Secop II No. CO1.PCCNTR.8829929 Contratista ISABELLA HENAO RAMIREZ Período de Pago: del 13 de marzo al 12 de abril de 2026, planilla de seguridad social No. 9500384226 mes marzo de 2026.</t>
  </si>
  <si>
    <t>ISABELLA HENAO RAMIREZ</t>
  </si>
  <si>
    <t>FUENTE 20.ACTA No.03 CONTRATO No. INTERNO 407 DE FECHA 13 DE ENERO DE 2026, NÚMERO DE CONTRATO SECOP II.CO1.PCCNTR.No 8850434  .CONTRATISTA JENYFFER ANDREA VASCO TORO, PERÍODO DE PAGO DEL 15 DE MARZO AL 14 DE ABRIL DE 2026. PLANILLA N° . 9501671438   DE SEGURIDAD SOCIAL No. CORRESPONDIENTE AL MES DE MAARZO DE 2026.</t>
  </si>
  <si>
    <t>JENYFFER ANDREA VASCO TORO</t>
  </si>
  <si>
    <t>FUENTE 20-ACTA 3 CONTRATO 0132 DEL 10/01/2026 SECOP II CO1.PCCNTR.8817334 CONTRATISTAS MARIA CRISTINA GRANADOS. PERIODO DE PAGO 13/03/2026 AL 12/04/2026.PLANILLAS SEGURIDAD SEOCIAL 1080335839-1081025425</t>
  </si>
  <si>
    <t>MARIA CRISTINA GRANADOS DUARTE</t>
  </si>
  <si>
    <t>FUENTE DE FINANCIACION 39 ACTA PARCIAL No 2 CONTRATO INTERNO No 1037 DEL 17 DE ENERO DE 2026 SECOP II No CO1.PCCNTR.8938357 CONTRATISTA YULIANA MARCELA GALINDO RAMÍREZ PERIODO DE PAGO DEL 26 FEBRERO AL 25 MARZO DE 2026 PLANILLA DE SEGURIDAD SOCIAL No 6008684006 DEL MES DE FEBRERO DE 2026</t>
  </si>
  <si>
    <t>YULIANA MARCELA GALINDO RAMIREZ</t>
  </si>
  <si>
    <t>FUENTE 20 Acta Nro. 2 Contrato Nro Interno 2750 DE FECHA 30/01/2026  NUMERO  DE CONTRATO SECOP II. CO1.PCCNTR.9303074   Contratista Jessica Paola Cortes Giraldo. Periodo de pago del 10 de marzo al 9 de abril de 2026 Planillas de pago N.º 4646567129 del mes de marzo de 2026</t>
  </si>
  <si>
    <t>JESSICA PAOLA CORTES GIRALDO</t>
  </si>
  <si>
    <t>DEVOLUCIÓN DE RENDIMIENTOS FINANCIEROS GENERADOS EN EL MES DE DICIEMBRE  /2025 ENERO, FEBRERO Y MARZO 2026 COID 959-2022 MINDEPORTES COLISERENDIMIENTOS FINANCIEROS</t>
  </si>
  <si>
    <t>DEPARTAMENTO ADMINISTRATIVO DEL DEPORTE, LA RECREACION, LA ACTIVIDAD FISICA Y E</t>
  </si>
  <si>
    <t>23/04/2026</t>
  </si>
  <si>
    <t>Fuente 20. Acta Parcial No. 3 Contrato No. Interno 43 del 08 de enero del 2026 - Secop II No. CO1.PCCNTR.8793265 Contratista JOHAN ALEXANDER OSORIO CANO Período de Pago: del 10 de marzo al 09 de abril de 2026, planilla de seguridad social No. 9502305154 mes de marzo de 2026.</t>
  </si>
  <si>
    <t>JOHAN ALEXANDER OSORIO CANO</t>
  </si>
  <si>
    <t>Fuente 20,  ACTA 02 CONTRATO # 2533 de 29 DE ENERO DE 2026, # DE CONTRATO EN SECOP 2 -CO1.PCCNTR.9243152 CONTRATISTA Luz Amalia Carmona Duque, PERIODO DE PAGO  02/03/2026 al 01/04/2026 PLANILLA SEGURIDAD SOCIAL #9500738327 PARA EL MES DE MARZO DE 2026</t>
  </si>
  <si>
    <t>LUZ AMALIA CARMONA DUQUE</t>
  </si>
  <si>
    <t>DEVOLUCION DE RENDIMIENTOS FINANCIEROS GENERADOS DESDE JUNIO DE 2025  A MARZO DE 2026 CTA CTE 1272-6999-1783  CONV 1695/2022.</t>
  </si>
  <si>
    <t>INSTITUTO NACIONAL DE VIAS</t>
  </si>
  <si>
    <t>FUENTE DE FINANCIACIÓN 20 - ACTA PARCIAL N°. 03. CONTRATO INTERNO N° 114. SECOP II N° 8825516 DEL 11 DE ENERO DE 2026.- CONTRATISTA SOFIA RINCON OSORIO - PERIODO DE PAGO DEL 11 DE MARZO AL 10 INCLUSIVE DE ABRIL DE 2026 - PLANILLA DE SEGURIDAD SOCIAL NO. 9502289492 DEL MES MARZO/2026...</t>
  </si>
  <si>
    <t>SOFIA RINCON OSORIO</t>
  </si>
  <si>
    <t>FUENTE 42. ACTA PARCIAL 02 CONTRATO NO. INTERNO 2220 DEL 2026 - SECOP II NO. CO1.PCCNTR.9065079. ALBA LIBIA HINCAPIE MARIN. PERÍODO DE PAGO: DEL 01 DE MARZO AL 28 DE MARZO. PLANILLA DE SEGURIDAD SOCIAL NO. 36352076 DEL MES DE FEBRERO.</t>
  </si>
  <si>
    <t>PAE FUENTE 20 ACTA No. 02 Contrato No interno 2701 SECOP II No CO1.PCCNTR 9228283 de fecha 30 de enero del 2026 CONTRATISTA JAIRO ESTEBAN CARVAJAL GARCIA - PERIODO DE PAGO: 02/03/2026 AL 01/04/2026 PLANILLA DE SEGURIDAD SOCIAL No 19522022051 DEL MES DE MARZO.</t>
  </si>
  <si>
    <t>JAIRO ESTABAN CARVAJAL GARCIA</t>
  </si>
  <si>
    <t>FUENTE 20 ACTA  1, CONTRATO INTERNO No 473 DEL 15 DE ENERO DE 2026,. SECOP II N°CO1.PCCNTR. 8865251 CONTRATISTA ALEXANDER MORALES ÁLZATE, PERIODO DE PAGO COMPRENDIDO ENTRE EL 15/01/2026 AL 14/02/2026, PLANILLA DE SEGURIDAD SOCIAL No 36376237 CORRESPONDIENTE AL MES DE ENERO.</t>
  </si>
  <si>
    <t>ALEXANDER MORALES ALZATE</t>
  </si>
  <si>
    <t>RESOLUCION DEVOLUCIÓN No. 02228 DEL 13/04/2026, DEVOLUCIÓN POR PAGO EN EXCESO DE IMPUESTO VEHICULAR PLACA Nro. HSD-450, A FAVOR DE OSCAR FERNANDO CHICA CHICA CON CC 10.114.672, VIGENCIA 2026 $417.600 FAVOR DEVOLVER A LA CUENTA DE AHORROS BANCO DAVIVIENDA Nro. 0570466170033354.</t>
  </si>
  <si>
    <t>OSCAR FERNANDO CHICA CHICA</t>
  </si>
  <si>
    <t>FUENTE 20 CONTRATO DE PRESTACIÓN DE SERVICIOS NO INTERNO 0122 DE FECHA 11/01/2026 NUMERO DE CONTRATO SECOP II. CO1.PCCNTR.8814890 CONTRATISTA PAULA ANDREA VELEZ PERIODO COMPRENDIDO ENTRE EL 13 DE MARZO AL 12 DE ABRIL DE 2026 CON SEGURIDAD SOCIAL NÚMERO 1079775080 DEL MES DE MARZO DE 2026</t>
  </si>
  <si>
    <t>PAULA ANDREA VELEZ</t>
  </si>
  <si>
    <t>Fuente 20 Acta No. 2 Contrato No Interno 2007 del 2026 Secop II No. CO1.PCCNTR. 9025904 contratista Carlos Mario Uribe Cuervo. Periodo de Pago: del 28 de febrero al 27 de marzo del 2026. Planilla de Seguridad Social No. 9503002902 del mes de marzo.</t>
  </si>
  <si>
    <t>CARLOS MARIO URIBE CUERVO</t>
  </si>
  <si>
    <t>FUENTE DE FINANCIACIÓN 20 - ACTA PARCIAL No. 03 CONTRATO INTERNO N°341. SECOP II N°.8841554  del 12 ENERO 2026- CONTRATISTA DIANA ELISA OSORIO QUICENO - PERIODO DE PAGO 14 DE MARZO HASTA 13 DE ABRIL DE 2026 - PLANILLA DE SEGURIDAD SOCIAL NO. 4643854380  DEL MES MARZO /2026</t>
  </si>
  <si>
    <t>DIANA ELISA OSORIO QUICENO</t>
  </si>
  <si>
    <t>Fondo 20 -ACTA PARCIAL No. 3 DEL CONTRATO INTERNO No. interno 0331 de fecha del 13 de enero de 2026 Número de Contrato Secop II. CO1.PCCNTR. 8836013. Contratista: VIVIANA ALEJANDRA GARCIA MARINPeriodo 14-03-2026 al 13-04-2026. Se Adjunta certificado de Pago de Seguridad Social Planilla no. 6010291186 del mes de  marzo de 2026.</t>
  </si>
  <si>
    <t>VIVIANA ALEJANDRA GARCIA MARIN</t>
  </si>
  <si>
    <t>FUENTE 20. PAGO ACTA PARCIAL No. 2 CONTRATO No. INTERNO 329 DEL 13 DE ENERO DE 2026 SECOP II No. CO1.PCCNTR.8841892, CONTRATISTA CAMILA MARTINEZ MONTOYA, PERIODO DE PAGO DEL 14 DE FEBRERO  AL 13 DE MARZO DE 2026. PLANILLA DE SEGURIDAD SOCIAL No. 1080596759 DEL MES DE FEBRERO  DE 2026.</t>
  </si>
  <si>
    <t>CAMILA MARTINEZ MONTOYA</t>
  </si>
  <si>
    <t>DEVOLUCIÓN DE RENDIMIENTOS FINANCIEROS GENERADOS EN EL MES DE DICIEMBRE /2025, ENERO, FEBRERO Y MARZO DEL 2026 COID 367-2021 PROSPERIDAD SOCIAL..</t>
  </si>
  <si>
    <t>DEPARTAMENTO ADMINISTRATIVO PARA LA PROSPERIDAD SOCIAL</t>
  </si>
  <si>
    <t>FUENTE 42. ACTA NO. 02 CONTRATO NO. INTERNO 2031 DE NOVIEMBRE 2026 - SECOP II NO. CO1.PCCNTR.9056108 DARYS MEL RAMOS BALLESTEROS. PERÍODO DE PAGO: DEL 27 DE FEBRERO AL 26 DE MARZO. PLANILLA DE SEGURIDAD SOCIAL NO. 1079784408 DEL MES DE FEBRERO.</t>
  </si>
  <si>
    <t>DARYSMEL RAMOS BALLESTEROS</t>
  </si>
  <si>
    <t>Fuente 20. Acta No 03 Contrato No. Interno 0059 del 09 de Enero de 2026 - Secop II No.No.CO1.PCCNTR.8801993 Contratista DANIEL GALLEGO HENAO. Período de Pago: del 10 DE MARZO al 09 DE ABRIL. Planilla de Seguridad Social No. 36701423</t>
  </si>
  <si>
    <t>DANIEL GALLEGO HENAO</t>
  </si>
  <si>
    <t>FUENTE 42. ACTA NO. 02 CONTRATO NO. INTERNO 2228 DEL 2026 - SECOP II NO. CO1.PCCNTR. 9084721. KATHERINE OROZCO SALAZAR. PERÍODO DE PAGO: DESDE EL 01 DE MARZO DE 2026 AL 28 MARZO DE 2026. PLANILLA DE SEGURIDAD SOCIAL NO. 36800058 DEL MES DE FEBRERO DE 2026.</t>
  </si>
  <si>
    <t>KATHERINE OROZCO SALAZAR</t>
  </si>
  <si>
    <t>FUENTE DE FINANCIACION 39 ACTA PARCIAL No 2 CONTRATO INTERNO No 1032 DEL 17 DE ENERO DE 2026 SECOP II No CO1 PCCNTR 8926404 CONTRATISTA BEATRIZ ELENA GIRALDO VERA PERIODO DE PAGO DEL 26 FEBRERO AL 25 MARZO DE 2026 PLANILLA DE SEGURIDAD SOCIAL No 4643089641 DEL MES DE MARZO DE 2026</t>
  </si>
  <si>
    <t>BEATRIZ ELENA GIRALDO VERA</t>
  </si>
  <si>
    <t>Fuente 20. Acta Parcial No. 1 Contrato No. Interno 1369 del 20 de enero de 2026 - Secop II No. CO1.PCCNTR. 8926279 Contratista: Rubén Darío Henao Cárdenas Período de Pago: 26 de enero de 2026 hasta 25 de febrero de 2026 - Planilla de Seguridad Social No. 35880275, 36071018, 37052033 correspondiente al mes de enero, febrero y marzo de 2026 respectivamente.</t>
  </si>
  <si>
    <t>RUBEN DARIO HENAO CARDENAS</t>
  </si>
  <si>
    <t>FUENTE 42. ACTA PARCIAL 02 CONTRATO NO. INTERNO 2023 DEL 2026 - SECOP II NO. CO1.PCCNTR.9030379. HERNAN ALBEIRO HENAO TORO. PERÍODO DE PAGO: DEL 27 DE FEBRERO AL 26 DE MARZO. PLANILLA DE SEGURIDAD SOCIAL NO. 4645611787 DEL MES DE FEBRERO.</t>
  </si>
  <si>
    <t>HERNAN ALBEIRO HENAO TORO</t>
  </si>
  <si>
    <t>FUENTE 94 ACTA No. ACTA No. 03 Contrato No interno 3917 de 29 de diciembre de 2025, SECOP II. CO1.PCCNTR.8709304 de fecha 30 de diciembre de 2025 CATALIA OCAMPO MORALES, PERIODO PAGO 28 de FEBRERO de 2025 Hasta 31 de MARZO de 2026. PAGO DE SEGURIDAD SOCIAL 36817654 MARZO DE 2026</t>
  </si>
  <si>
    <t>CATALINA OCAMPO MORALES</t>
  </si>
  <si>
    <t>Fuente:20 Acta N.o 1, Contrato interno 2563 del 29 de enero de 2026 de 2025 SECOP ll No CO1.PCCNTR 9199249. contratista APPS DE COLOMBIA SAS , periodo de pago 04 de febrero de 2026 al 03 de marzo  de 2026. Certificados parafiscales</t>
  </si>
  <si>
    <t>APPS DE COLOMBIA SAS</t>
  </si>
  <si>
    <t>FUENTE 20 ACTA N°3 PARCIAL CONTRATO INTERNO NO. 0586 SECOP II NO. 8883239 DE FECHA 15 DE ENERO DE 2026 CONTRATISTA BRYANNILL SAIRET CARDONA CERMEÑO. PERIODO DE PAGO: DEL 15 DE MARZO AL 14 DE ABRIL DE 2026. PLANILLA DE SEGURIDAD SOCIAL N°36446616 CORRESPONDIENTE AL MES DE MARZO DE 2026</t>
  </si>
  <si>
    <t>BRYANNILL SAIRET CARDONA CERMEÑO</t>
  </si>
  <si>
    <t>Fuente 20. Acta Parcial No. 3 Contrato No. Interno 190 del 10 de enero del 2026 - Secop II No. CO1.PCCNTR.8796814 Contratista RODRIGO ALBERTO MUÑOZ GONZALEZ Período de Pago: del 12 de marzo al 11 de abril de 2026 planilla de seguridad social No. 4644950278 mes de marzo de 2026.</t>
  </si>
  <si>
    <t>RODRIGO ALBERTO MUÑOZ GONZALEZ</t>
  </si>
  <si>
    <t>FUENTES 20 ACTA PARCIAL NO. 03 Contrato No Interno 176 de Fecha 12/01/2026 SECOP II No CO1.PCCNTR.8830679CONTRATISTA LILIANA PATRICIA GONZALEZ HINCAPIE, PERIODO DE PAGO ENTRE EL 13/03/2026 al 12/04/2026 CON PLANILLA DE PAGO 9501924507 de MARZO de 2026</t>
  </si>
  <si>
    <t>LILIANA PATRICIA GONZALEZ HINCAPIE</t>
  </si>
  <si>
    <t>ACTA No. 02_ CONTRATO INTERNO No 1043 DE 17 DE ENERO DE_2026 SECOP II CO1.PCCNTR. 8842661 CONTRATISTA SARA MARIA DIAZ ARROYAVE. Período de Pago: Desde el 23 de febrero hasta el 22 marzo 2026. Se anexa la Planilla de pago N° 4649062321 correspondiente al mes de marzo 2026</t>
  </si>
  <si>
    <t>SARA MARIA DIAZ ARROYAVE</t>
  </si>
  <si>
    <t>Fuente 20,Pago 2.Contrato interno # 2217 del 27 de enero de 2026,SECOP II.CO1.PCCNTR7..9151086, Contratista Johanna Ramirez Mejía, periodo entre 02-03-2026 al 01-04-2026, seguridad social 37031816 correspondiente al mes de marzo 2026.</t>
  </si>
  <si>
    <t>JOHANNA RAMIREZ MEJIA</t>
  </si>
  <si>
    <t>Fuente 20. Acta Parcial No. 3 Contrato No. Interno 64 del 09 de enero del 2026 - Secop II No. CO1.PCCNTR.8795177 Contratista MATEO CADAVID JARAMILLO Período de Pago: del 10 de marzo al 09 de abril de 2026, planilla de seguridad social No. 9502005000 mes de marzo de 2026</t>
  </si>
  <si>
    <t>MATEO CADAVID JARAMILLO</t>
  </si>
  <si>
    <t>FUENTE 20. PAGO ACTA PARCIAL No. 3 CONTRATO No. INTERNO 175 DEL 12 DE ENERO DE 2026 SECOP II No. CO1.PCCNTR. 8830645, CONTRATISTA RICKY MATTEO CALVACHE GOMEZ, PERIODO DE PAGO DEL 13 DE MARZO AL 12 DE ABRIL  DE 2026. PLANILLA DE SEGURIDAD SOCIAL No. 6008541264 DEL MES DE MARZO  DE 2026</t>
  </si>
  <si>
    <t>RICKY MATTEO CALVACHE GOMEZ</t>
  </si>
  <si>
    <t>Fondo 20 -ACTA PARCIAL No. 3 del contrato interno No. 0254 de fecha 12-01-2026 Numero Contrato SECOP II. CO1.PCCNTR.8835229 Contratista: DIANA YINET DUQUE ALZATE Periodo 14-03-2026 al 13-04-2026. Se Adjunta certificado de Pago de Seguridad Social Planilla no. 37059459 del mes de  marzo de 2026</t>
  </si>
  <si>
    <t>DIANA YINET DUQUE ALZATE</t>
  </si>
  <si>
    <t>Fuente 20. Acta No. 03 Contrato No. Interno 0197 del 2026 - Secop II No.CO1.PCCNTR.8824850 Contratista LUZ AMPARO MONTOYA VALENCIA. Período de Pago: del 12 de marzo al 11 de abril  del 2026 Planilla de Seguridad Social No.9502550467 mes de marzo del 2026</t>
  </si>
  <si>
    <t>LUZ AMPARO MONTOYA VALENCIA</t>
  </si>
  <si>
    <t>RESOLUCION DEVOLUCIÓN No. 02234 DEL 13/04/2026, POR LA CUAL SE ACLARA Y MODIFICA LA RESOLUCION No 00242 DEL 15 DE ENERO-2026, DEVOLUCIÓN POR PAGO EN EXCESO DE IMPUESTO VEHICULAR PLACA Nro. GZM-023, A FAVOR DE SANDRA LILIANA PUERTA GIL CON CC 42.115.918, VIGENCIA 2025 $1.073.600 FAVOR DEVOLVER A LA CUENTA DE AHORROS BANCOLOMBIA Nro. 85786765272.</t>
  </si>
  <si>
    <t>SANDRA LILIANA PUERTA GIL</t>
  </si>
  <si>
    <t>FUENTES 20 ACTA PARCIAL NO. 03 Contrato No Interno 421 SECOP II No CO1.PCCNTR.8852605 de fecha 14/01/2026 CONTRATISTA LEIDY JOHANNA AGUDELO FORONDA, PERIODO DE PAGO ENTRE EL 15/03/2026 al 14/04/2026 CON PLANILLA DE PAGO 36763753 PERIODO MARZO 2026</t>
  </si>
  <si>
    <t>LEIDY JOHANNA AGUDELO FORONDA</t>
  </si>
  <si>
    <t>"Fuente 20, Acta No. 3 Contrato No. Interno 235 del 2026 - Secop II No. CO1.PCCNTR.8822026, Contratista Jorge Enrique Romero Favaron. Período de Pago: del 13 de marzo al 12 de abril de 2026. Planilla de Seguridad Social No. 9500726254 de marzo de 2026."</t>
  </si>
  <si>
    <t>JORGE ENRIQUE ROMERO FAVARON</t>
  </si>
  <si>
    <t>Fuente 20. Acta No. 03 Contrato No. Interno 0158 del 2026 - Secop II No.CO1.PCCNTR.8824813 Contratista MARIANA MORENO RUIZ. Período de Pago: del 12 de marzo al 11 de abril. Planilla de Seguridad Social No.36734914 mes de marzo.</t>
  </si>
  <si>
    <t>MARIANA MORENO RUIZ</t>
  </si>
  <si>
    <t>Fuente 20 Acta No 03 - Contrato No. Interno 0111 del 2025 - Secop II No CO1.PCCNTR.8821199 Contratista JUAN SEBASTIAN JIMENEZ ORREGO período de Pago del 12 DE MARZO AL 11 DE ABRIL del 2026 Planilla de Seguridad Social No 72400788  correspondiente al mes de MARZO  2026</t>
  </si>
  <si>
    <t>JUAN SEBASTIAN JIMENEZ ORREGO</t>
  </si>
  <si>
    <t>FUENTE 20 CONTRATO DE PRESTACIÓN DE SERVICIOS NO INTERNO  0077 DE FECHA 10/01/2026 NUMERO DE CONTRATO SECOP II. CO1.PCCNTR.8806634 CONTRATISTA JHON FREDY SANCHEZ RAMIREZ PERIODO COMPRENDIDO ENTRE EL 13 DE MARZO AL 12 DE ABRIL DE 2026 CON SEGURIDAD SOCIAL NÚMERO 1080493834 DEL MES DE MARZO DE 2026</t>
  </si>
  <si>
    <t>JHON FREDY SANCHEZ RAMIREZ</t>
  </si>
  <si>
    <t>FUENTE 20 - ACTA 03 - CONTRATO INTERNO 465 DE 2026 - SECOP II No 8856053 - CONTRATISTA IVAN GUILLERMO SAAVEDRA PATIÑO - PERIODO COMPRENDIDO ENTRE EL 15 DE MARZO AL 14 DE ABRIL DE 2026 - PLANILLA DE APORTES 36837817 MES MARZO DE 2026</t>
  </si>
  <si>
    <t>IVAN GUILLERMO SAAVEDRA PATIÑO</t>
  </si>
  <si>
    <t>Fuente 20. Acta No. 03 Contrato No. Interno 0195 del 12 de enero del 2026 - Secop II No.CO1.PCCNTR.8824260 Contratista JOHN JAIRO DE LA PAVA CASTRO. Período de Pago: del 12 marzo  al 11 de abril  del 2026 Planilla de Seguridad Social No.36587995 mes de marzo del 2026.</t>
  </si>
  <si>
    <t>JOHN JAIRO DE LA PAVA CASTRO</t>
  </si>
  <si>
    <t>Fuente 20 . Acta No. 03 Contrato No. Interno 0196 DEL 2026 - Secop II No.CO1.PCCNTR.8824296 Contratista MONICA ALEJANDRA SANCHEZ ACOSTA. Período de Pago: del 13 de marzo al 12 de abril del 2026 . Planilla de Seguridad Social No.1080388145 mes de marzo del 2026</t>
  </si>
  <si>
    <t>MONICA ALEJANDRA SANCHEZ ACOSTA</t>
  </si>
  <si>
    <t>"Fuente 20, Acta No. 3 Contrato No. Interno 41 del 2026 - Secop II No. CO1.PCCNTR.8780681, Contratista Saira Paola Serna Cuartas. Período de Pago: del 10 de marzo al 09 de abril de 2026. Planilla de Seguridad Social No. 36655960 de marzo de 2026.</t>
  </si>
  <si>
    <t>SAIRA PAOLA SERNA CUARTAS</t>
  </si>
  <si>
    <t>Fondo 20- Acta 01, del contrato No 2251 del 28 de enero del 2026-SECOP II N°  CO1.PCCNTR.9182559 del periodo de pago comprendido entre el 03 de febrero al 02 de marzo del 2026 planilla de pago de seguridad social No. 36058613 correspondiente al mes febrero del 2026.</t>
  </si>
  <si>
    <t>JUAN CARLOS GIL ORTEGON</t>
  </si>
  <si>
    <t>FUENTE. 20. ACTA PARCIAL 3 CONTRATO DE PRESTACIÓN DE SERVICIOS No  0263  DE FECHA  12 ENERO 2026  NÚMERO  DE CONTRATO SECOP II.CO 1.PC CNTR. 8837471 CONTRATISTA JUAN PABLO CASTAÑO FERNANDEZ PERIODO DE PAGO COMPRENDIDO DEL  15 DE MARZO  AL 14 DE ABRIL  DE 2026. Planilla de pago Nº.  4648167470 del  mes de MARZO de 2026</t>
  </si>
  <si>
    <t>JUAN PABLO CASTANO FERNANDEZ</t>
  </si>
  <si>
    <t>Fuente 20, Acta No. 3 Contrato No. Interno 42 del 2026 - Secop II No. CO1.PCCNTR.8792556, Contratista CARLOS ANDRES HINCAPIE VELEZ. Período de Pago: del 11 de marzo 10 de abril de 2026. Planilla de Seguridad Social No. 36657573 de marzo de 2026."</t>
  </si>
  <si>
    <t>FUENTE DE FINANCIACION 39 ACTA PARCIAL No 2 CONTRATO INTERNO No 875 DEL 16 DE ENERO DE 2026 SECOP II No CO1 PCCNTR 8920255 CONTRATISTA DIANA LORENA SUÁREZ JARAMILLO PERIODO DE PAGO DEL 26 FEBRERO AL 25 MARZO DE 2026 PLANILLA DE SEGURIDAD SOCIAL No 6007722745 DEL MES DE MARZO DE 2026</t>
  </si>
  <si>
    <t>DIANA LORENA SUAREZ JARAMILLO</t>
  </si>
  <si>
    <t>Fuente:20, Acta No 3 ,Contrato interno 0009 del 07 de enero del 2026 SECOP ll No CO1.PCCNTR. 8781524 .Contratista LUISA FERNANDA LONDOÑO CASTAÑO, periodo de pago 09  de marzo  de 2026 al 08  de abril  de 2026	. Planilla de Seguridad Social No 84613635 de marzo de 2026</t>
  </si>
  <si>
    <t>LUISA FERNANDA LONDOÑO CASTAÑO</t>
  </si>
  <si>
    <t>FUENTE 20- ACTA 02 - CONTRATO INTERNO 1976 DE 2026 - SECOP II No 9082370 - CONTRATISTA SANTIAGO ECHEVERRY MOLINA - PERIDO  COMPRENDIDO ENTRE EL 28 DE FEBRERO AL 27 DE MARZO DE 2026 - PLANILLA DE APORTES 1079881737.</t>
  </si>
  <si>
    <t>SANTIAGO ECHEVERRI MOLINA</t>
  </si>
  <si>
    <t>Fuente 20 Acta 1 Contrato No. Interno 2196 DEL 2026 - Secop II No. CO1.PCCNTR.9005227 Contratista SANTIAGO BEDOYA SALAZAR período de Pago:   4639375087 MES DE ENERO  4646560973 MES DE FEBRERO</t>
  </si>
  <si>
    <t>SANTIAGO BEDOYA SALAZAR</t>
  </si>
  <si>
    <t>ACTA PARCIAL No. 02 PAGO CORRESPONDIENTE AL CONTRATO NO. 1000 SECOP II No CO1.PCCNTR.8922857 DE FECHA 17 DE ENERO DE 2026 PERIODO DEL 21 DE FEBRERO AL 20 MARZO DE 2026, SE ANEXA PLANILLA DE PAGO N°4643560670 DE FEBRERO DE 2026</t>
  </si>
  <si>
    <t>JOSE FERNANDO GUAPACHA TANGARIFE</t>
  </si>
  <si>
    <t>Fuente 20 Acta No.2 Contrato No Interno 2558 del 2026 ¿ Secop II No. CO1PCCNTR. 9223289 contratista Paola Andrea Román Enciso. Periodo de Pago: del 01 al 30 de marzo del 2026. Planillas de Seguridad Social No.73143315 del mes de marzo.</t>
  </si>
  <si>
    <t>PAOLA ANDREA ROMAN ENCISO</t>
  </si>
  <si>
    <t>Fuente  20.   Acta No.  03      Contrato No. Interno  162  del   2026 - Secop II No.  CO1.PCCNTR. 8807958 Contratista  BEATRIZ ELENA RESTREPO MONTOYA Período de Pago: del 14 marzo  hasta el 13 abril 2026.  Planilla de Seguridad Social No. 9501834738  meses de marzo 2026</t>
  </si>
  <si>
    <t>BEATRIZ ELENA RESTREPO MONTOYA</t>
  </si>
  <si>
    <t>Fuente 683, acta parcial No. 2, contrato de prestación de servicios profesionales No. Interno 1510, SECOP II CO1.PCCNTR.8972474 de enero 22 de 2026, contratista Natalia Valencia Sánchez, CC 1088313745, periodo de pago comprendido entre febrero 27 a marzo 26 de 2026, planilla de pago seguridad social Nº 1080926366, marzo de 2026</t>
  </si>
  <si>
    <t>NATALIA  VALENCIA SANCHEZ</t>
  </si>
  <si>
    <t>FUENTE 20 ACTA No.2 CONTRATO INTERNO 2076 CONTRATO SECOP II CO1.PCCNTR.9067819 MAURICIO ALBERTO SIERRA GONZALEZ PERIODO DE PAGO 28 DE FEBRERO AL 27 DE MARZO NUMERO DE PLANILLA SEGURIDAD SOCIAL 36390444 DEL MES DE FEBRFERO</t>
  </si>
  <si>
    <t>MAURICIO ALBERTO SIERRA GONZALEZ</t>
  </si>
  <si>
    <t>FUENTE 20. ACTA PARCIAL 01 CONTRATO NO. INTERNO 2379 DEL 2026 - SECOP II NO. CO1.PCCNTR.9082319 ALIRIO DE JESUS ZAPATA RODRIGUEZ. PERÍODO DE PAGO: DEL 30 DE ENERO AL 28 DE FEBRERO. PLANILLA DE SEGURIDAD SOCIAL NO. 4649851601 Y 4649852762 DEL MES DE ENERO Y FEBRERO.</t>
  </si>
  <si>
    <t>ALIRIO DE JESUS ZAPATA</t>
  </si>
  <si>
    <t>Fuente 246 Acta No. 01 Contrato No. Interno 2197 del 2026 - Secop II No.CO1.PCCNTR.9098150 Contratista: VICTOR ALFONSO VELASQUEZ MEJIA Período de Pago: 30 DE ENERO AL 28 DE FEBRERO DEL 2026 planilla n: 4643976621 enero 4647678072 mes de febrero del 2026.</t>
  </si>
  <si>
    <t>VICTOR ALFONSO VELASQUEZ MEJIA</t>
  </si>
  <si>
    <t>Fuente 20, ACTA 03, CONTRATO No. 315 DE 2026, CONTRATO EN SECOP 2 - CO1.PCCNTR.8793019, CONTRATISTA HELLMAN ALFONSO VARGAS JIMÉNEZ, PERIODO DE PAGO 14 DE MARZO AL 13 DE ABRIL DE 2026, PLANILLA SEGURIDAD SOCIAL No. 4645326391 DE MARZO DE 2026.</t>
  </si>
  <si>
    <t>HELLMAN ALFONSO VARGAS JIMENEZ</t>
  </si>
  <si>
    <t>Fuente:20 Acta No 3, Contrato interno 0016 del 07 de enero de 2026 SECOP ll No CO1.PCCNTR. 8781093 contratista Julián Andrés Jiménez Ocampo , periodo de pago 10 de marzo  del 2026 al 09 de abril de 2026. Planilla de Seguridad Social No 209462994   del mes de marzo  de 2026.</t>
  </si>
  <si>
    <t>JULIAN ANDRES JIMENEZ OCAMPO</t>
  </si>
  <si>
    <t>FUENTE 20 - ACTA 01 - CONTRATO INTERNO 2250 DE 2026 - SECOP II No. 9136786, - CONTRATISTA  ORGANIZACION RADIAL OLIMPICA S.A- PERIODO COMPRENDIDO ENTRE EL 29 DE ENERO AL 28 DE FEBRERO DE 2026 -  APORTES PARAFISCALES</t>
  </si>
  <si>
    <t>ORGANIZACION RADIAL OLIMPICA SA</t>
  </si>
  <si>
    <t>FUENTE 20. ACTA No.02 CONTRATO No. INTERNO 1004 DEL 2026 - SECOP II No.CO1.PCCNTR 8902636 CONTRATISTA FREDY MACHADO MOSQUERA. PERÍODO DE PAGO DEL 01 AL 30 DE MARZO. PLANILLA DE SEGURIDAD SOCIAL No. 9500085823 MES DE FEBRERO DE 2026.</t>
  </si>
  <si>
    <t>FREDY MACHADO MOSQUERA</t>
  </si>
  <si>
    <t>PAGO VIATICOS GOBERNADOR COMISION AL EXTERIOR Y BOGOTA ABRIL 9 AL 15</t>
  </si>
  <si>
    <t>FUENTE 20 ACTA N°2 PARCIAL CONTRATO INTERNO NO. 2043 SECOP II No. 8998018 de fecha 26 de enero de 2026 CONTRATISTA CAROLINA GOMEZ OSORIO. PERIODO DE PAGO: DEL 28 DE FEBRERO AL 27 DE MARZO DE 2026. PLANILLA DE SEGURIDAD SOCIAL N° 36353741 CORRESPONDIENTE AL MES DE FEBRERO DE 2026</t>
  </si>
  <si>
    <t>CAROLINA GOMEZ OSORIO</t>
  </si>
  <si>
    <t>Fuente 20 Acta No. 2 Contrato No Interno 1731 del 2026 Secop II No. CO1.PCCNTR. 9021153 contratista Leidy Johanna Romero Zapata. Periodo de Pago: del 27 de febrero al 26 de marzo del 2026. Planilla de Seguridad Social No. 6011055060 del mes de marzo.</t>
  </si>
  <si>
    <t>Fuente 20. Acta No. 03 Contrato No. Interno 066 del 2026 - Secop II No.CO1.PCCNTR.8803759 Contratista DIEGO ALEJANDRO OSPINA AGUDELO. Período de Pago: del 10 de marzo  al 09 de abril  del 2026 Planilla de Seguridad Social No 6015529989 mes de marzo del 2026.</t>
  </si>
  <si>
    <t>DIEGO ALEJANDRO OSPINA AGUDELO</t>
  </si>
  <si>
    <t>Fuente 683, acta parcial No. 2, contrato de prestación de servicios profesionales No. Interno 1855, SECOP II CO1.PCCNTR.8972526 de enero 24 de 2026, contratista Tatiana Catalina Pérez Herrera, CC 1.087.989.421, periodo de pago comprendido entre febrero 29 a marzo 28 de 2026, planilla de pago seguridad social Nº 36236612, marzo de 2026</t>
  </si>
  <si>
    <t>TATIANA CATALINA PEREZ HERRERA</t>
  </si>
  <si>
    <t>FUENTE. 20. ACTA PARCIAL 3  CONTRATO DE PRESTACIÓN DE SERVICIOS No.   0213 DE FECHA 11 ENERO 2026 NÚMERO DE CONTRATO SECOP II. CO1.PCCNT.8830011 CONTRATISTA MANUELA ACEVEDO CARDOZO PERIODO DE PAGO COMPRENDIDO DEL 14 DE MARZO AL 13 DE ABRIL  DE 2026. Planilla de pago Nº. 36732288  del Contratista mes MARZO de 2026.</t>
  </si>
  <si>
    <t>MANUELA ACEVEDO CARDOZO</t>
  </si>
  <si>
    <t>FUENTE 20, ACTA DE PAGO 3 AL CONTRATO DE PRESTACION DE SERVICIOS NÚMERO INTERNO 0243 NÚMERO SECOP II CO1.PCCNTR. 8825912  DE ENERO 12 DE 2026, PERIODO DE PAGO DEL 13 DE MARZO DE 2026 AL 12 DE ABRIL DE 2026, PLANILLA DE PAGO NUMERO 36795433 DE FEBRERO DE 2026 LUISA FERNANDA QUINTERO GALVIZ</t>
  </si>
  <si>
    <t>LUISA FERNANDA QUINTERO GALVIZ</t>
  </si>
  <si>
    <t>NUMERO DE CONTRATO INTERNO 2269 SECOP II NO. CO1.PCCNTR.9142352 DE FECHA 28 DE ENERO DE 2026,CONTRATISTA  SANTIAGO ALEJANDRO MARIN FAJARDO PERIODO DE PAGO DESDE EL 02 DE FEBRERO DE 2026 HASTA EL 01 DE MARZO DE 2026, PLANILLA DE SEGURIDAD SOCIAL 6010679321 PAGO DEL MES DE FEBRERO DE 2026.</t>
  </si>
  <si>
    <t>SANTIAGO ALEJANDRO MARIN FAJARDO</t>
  </si>
  <si>
    <t>Fondo 20 Acta Nro. 3 PARCIAL del Contrato No. interno 297. Período comprendido entre el 15 de marzo al 14 de abril de 2026. Informe Planilla seguridad social No. 6012502664 del mes de marzo de 2026.</t>
  </si>
  <si>
    <t>OLGA PATRICIA TABARES CORREA</t>
  </si>
  <si>
    <t>Fuente 20. Acta No.02 Contrato No. Interno 2330 del 2026 Secop II No.CO1.PCCNTR.9052390, Contratista JOHN FREDY GONZALEZ LOPEZ, Período de Pago: del 02 de marzo  al 01 de abril del 2026 Planilla de Seguridad Social No. 6007751702 mes de marzo del 2026.</t>
  </si>
  <si>
    <t>JOHN FREDY GONZALEZ LOPEZ</t>
  </si>
  <si>
    <t>FUENTE N° 20 VALOR CANCELACION ACTA No. 3 PARCIAL - CORRESPONDIENTE AL CONTRATO N° INTERNO 0256 NUMERO DE CONTRATO SECOP II. CO1.PCCNTR.8822908 DE FECHA 11/01/2026, CONTRATISTA SANTIAGO LLANO GONZALEZ, DEL PERIODO DESDE EL 14 DE MARZO AL 13 DE ABRIL DE 2026, CON PAGO DE SEGURIDAD SOCIAL SEGÚN PLANILLA DE PAGO NÚMERO 74873700 CORRESPONDIENTE AL MES DE MARZO DE 2026</t>
  </si>
  <si>
    <t>SANTIAGO LLANO GONZALEZ</t>
  </si>
  <si>
    <t>FUENTE 20 ACTA NO. 02 CONTRATO NO. INTERNO 1685-2026 - SECOP II CO1.PCCNTR. 8947775 CONTRATISTA NUBIA ESMERALDA VEGA SANABRIA PERÍODO DE PAGO: DESDE 28 DE FEBRERO AL 27 DE MARZO DEL 2026 PLANILLA DE SEGURIDAD SOCIAL N.6012691440 MES DE FEBRERO DEL 2026.</t>
  </si>
  <si>
    <t>NUBIA ESMERALDA VEGA SANABRIA</t>
  </si>
  <si>
    <t>Segundo pago parcial.  "Fuente 20. Acta Contrato No. Interno 2447 del 2026 - Secop II No.CO1.PCCNTR.9181229  Contratista NICOLAS HENAO RINCON. Período de Pago: del 02 de marzo de 2026 al 01 de abril de 2026. Planilla de pago N.º 4645205274  del Contratista.</t>
  </si>
  <si>
    <t>NICOLAS HENAO RINCON</t>
  </si>
  <si>
    <t>FUENTE 20- ACTA 02 - CONTRATO INTERNO 1659 DE 2026, - SECOP II No 8978377 - CONTRATISTA CAFÉ CALIENTE NOTICIAS PEREIRA SAS - PERIDO  COMPRENDIDO ENTRE EL 27 DE FEBRERO AL 26 DE MARZO DE 2026 - APORTES PARAFISCALES.</t>
  </si>
  <si>
    <t>Fuente 20. Acta No.2 contrato No. interno 0992 del 2026 - SECOP II No. CO1.PCCNTR. 8944969 ¿ DAVID FERNANDO SANCHEZ CANO período de pago: del 19-02-2026 al 18-03-2026. Planilla de seguridad social No.6006894291 del mes de febrero y planilla de seguridad social No. 6011188176 del mes de marzo de 2026.</t>
  </si>
  <si>
    <t>DAVID FERNANDO SANCHEZ CANO</t>
  </si>
  <si>
    <t>FUENTE 20. ACTA No.02 CONTRATO No. INTERNO 897 DEL 2026 - SECOP II No.CO1.PCCNTR 8895580 CONTRATISTA CARLOS ANDRES GOMEZ ESCOBAR, PERÍODO DE PAGO DEL 01 AL 30 DE MARZO. PLANILLA DE SEGURIDAD SOCIAL No.9500541570 MES DE FEBRERO DE 2026.</t>
  </si>
  <si>
    <t>CARLOS ANDRES GOMEZ ESCOBAR</t>
  </si>
  <si>
    <t>FUENTE. 20. ACTA PARCIAL 3. CONTRATO DE PRESTACIÓN DE SERVICIOS No  0232 DE FECHA 12 ENERO 2026  NÚMERO  DE CONTRATO SECOP II. CO1.PCCNT.8838708 CONTRATISTA LAURA CATALINA ESCOBAR RAMIREZ  PERIODO DE PAGO COMPRENDIDO DEL 14 DE MARZO  AL 13 DE ABRIL DE 2026. Planilla de pago Nº.9501134753 del mes de MARZO de 2026</t>
  </si>
  <si>
    <t>LAURA CATALINA ESCOBAR RAMIREZ</t>
  </si>
  <si>
    <t>FUENTE N. 20 ACTA PARCIAL N. 3  DEL CONTRATO DE 0081 COMPRENDIDO ENTRE EL 11 DE MARZO AL 10 DE ABRIL DE 2026, SE ADJUNTA PLANILLA DE SEGURIDAD SOCIAL No  4649693931 CORRESPONDIENTE AL MES MARZO DE 2026</t>
  </si>
  <si>
    <t>JORGE ANDRES QUINTERO HERNANDEZ</t>
  </si>
  <si>
    <t>FUENTE N° 20 VALOR CANCELACION ACTA No. 3 - PARCIAL CORRESPONDIENTE AL CONTRATO N° INTERNO 0378 NUMERO DE CONTRATO SECOP II. CO1.PCCNTR.8827839 DE FECHA 13/01/2026, A NOMBRE DE BLANCA INES AGUILAR MOTATO, DEL PERIODO 15 DE MARZO AL 14 DE ABRIL DE 2026, CON PAGO DE SEGURIDAD SOCIAL SEGÚN PLANILLA DE PAGO NÚMERO 36837084 CORRESPONDIENTE AL MES DE MARZO DE 2026</t>
  </si>
  <si>
    <t>BLANCA INES AGUILAR MOTATO</t>
  </si>
  <si>
    <t>fondo 20, centro de costos 01, pago parcial 2 del contrato de prestación de servicios  034  de 2026 secop 9238138 del 29/01/2026; contratista: MARYAN ROSA CUESTA CAMPAÑA;  periodo de pago  de marzo1 a marzo 30 de 2026; planilla de pago 4643742361 de FEBRERO  de 2026.</t>
  </si>
  <si>
    <t>MARYAN ROSA CUESTA CAMPAÑA</t>
  </si>
  <si>
    <t>FUENTE 20. ACTA NO. 02. CONTRATO INTERNO NO 0783 SECOP ll C01.PCCNTR 8910033 CONTRATISTA MARLON BETANCUR PULGARIN PERIODO DE PAGO: DESDE 20/02/2026 HASTA 19/03/2026. PLANILLA DE SEGURIDAD SOCIAL 4642590606 DEL MES DE FEBRERO DEL CONTRATISTA</t>
  </si>
  <si>
    <t>MARLON BETANCUR PULGARIN</t>
  </si>
  <si>
    <t>FUENTE 20. ACTA No.02 CONTRATO No. INTERNO 1292 DEL 2026 - SECOP II No.CO1.PCCNTR 8923221 CONTRATISTA GUSTAVO ADOLFO CARDOZO AGUILAR. PERÍODO DE PAGO DEL 01 AL 30 DE MARZO. PLANILLAS DE SEGURIDAD SOCIAL No.4645198146 MES DE FEBRERO.</t>
  </si>
  <si>
    <t>GUSTAVO ADOLFO CARDOZO AGUILAR</t>
  </si>
  <si>
    <t>FUENTE 20 ACTA No. 1 Contrato No interno 2172 SECOP II No CO1.PCCNTR.9121217 de fecha 26 de enero de2026  CONTRATISTA MARIA FERNANDA ALZATE MONTOYA  PERIODO DE PAGADO: DESDE EL 03 DE FEBRERO DE 2026 HASTA 02 DE MARZO DE2026 PLANILLA NO.1079816159</t>
  </si>
  <si>
    <t>MARIA FERNANDA ALZATE MONTOYA</t>
  </si>
  <si>
    <t>FUENTE. 20. ACTA PARCIAL 3. CONTRATO DE PRESTACIÓN DE SERVICIOS No 0154 DEL 11 DE ENERO DEL 2026. SECOP II No. 8829316  CONTRATISTA VALENTINA HURTADO GUZMÁN PERIODO DE PAGO COMPRENDIDO DEL  14 DE MARZO DE 2026 HASTA 13 DE ABRIL DE 2026. Planilla de pago Nº.  36838569 de MARZO de 2026.</t>
  </si>
  <si>
    <t>VALENTINA HURTADO GUZMAN</t>
  </si>
  <si>
    <t>FUENTE 60. ACTA NO.02 CONTRATO NO. INTERNO 2725 DEL 2026 - SECOP II NO.CO1.PCCNTR 9206456 CONTRATISTA JHON EDUAR VINASCO MANZO. PERÍODO DE PAGO DEL 01 AL 30 DE MARZO. PLANILLA DE SEGURIDAD SOCIAL NO. 6009142169 DEL MES DE MARZO DE 2026.</t>
  </si>
  <si>
    <t>JH0N EDUAR VINASCO MANZO</t>
  </si>
  <si>
    <t>NUMERO DE CONTRATO INTERNO 1749  SECOP II NO. CO1.PCCNTR. 8911574 DE FECHA 24 DE ENERO DE 2026, CONTRATISTA FRANCIA GUASARAVE GUASARAVE, PERIODO DE PAGO DESDE EL 02 DE MARZO DE 2026 HASTA EL 01 DE ABRIL DE 2026, PLANILLA DE SEGURIDAD SOCIAL Nro. 6010702641 PAGO DEL MES DE MARZO DE 2026</t>
  </si>
  <si>
    <t>FRANCIA GUASARAVE GUASARAVE</t>
  </si>
  <si>
    <t>Pago Acta Parcial N°2 Fuente 20.  Contrato N°2359 SECOP II No COL1.PCCNTR. 9196732 de fecha 29 de enero del 2026. Contratista CENEIDA RAMIREZ ARANGO Periodo de Pago 1 marzo al 30 marzo de 2026 Planilla de pago N° 4645328821 correspondiente al mes de marzo 2026. Fecha de pago 10/04/2026</t>
  </si>
  <si>
    <t>CENEIDA RAMIREZ ARANGO</t>
  </si>
  <si>
    <t>Fuente 20 Acta No. 03    Contrato No. Interno 0215 del 12 de enero de 2026 Secop II No. CO1.PCCNTR8833362 Contratista MIRIAM LUCERO YEPEZ OSPINA periodo de pago desde el 14 de marzo al 13 de abril, Planilla de Seguridad Social No. 4647176225 de marzo de 2026.Fuente 20 Acta No. 03    Contrato No. Interno 0215 del 12 de enero de 2026 Secop II No. CO1.PCCNTR8833362 Contratista MIRIAM LUCERO YEPEZ OSPINA periodo de pago desde el 14 de marzo al 13 de abril, Planilla de Seguridad Social No. 4647176225 de marzo de 2026.</t>
  </si>
  <si>
    <t>MIRIAM LUCERO YEPEZ OSPINA</t>
  </si>
  <si>
    <t>FUENTE 42. ACTA PARCIAL 01 CONTRATO NO. INTERNO 2601 DEL 2026 - SECOP II NO. CO1.PCCNTR.9206135. CAROLINA MUÑOZ TABARES. PERÍODO DE PAGO: DEL 02 DE FEBRERO AL 01 DE MARZP. PLANILLA DE SEGURIDAD SOCIAL NO. 9498185850 Y 9498318362 DEL MES DE ENERO Y FEBRERO.</t>
  </si>
  <si>
    <t>CAROLINA MUÑOZ TABARES</t>
  </si>
  <si>
    <t>FUENTE N. 20 ACTA PARCIAL N. 3 DEL CONTRATO DE 0080 COMPRENDIDO ENTRE EL 13 DE MARZO AL 12 DE ABRIL, SE ADJUNTA PLANILLA DE SEGURIDAD SOCIAL No 1080744944 CORRESPONDIENTE AL MES MARZO DE 2026</t>
  </si>
  <si>
    <t>GUSTAVO ANDRES RAMIREZ MARULANDA</t>
  </si>
  <si>
    <t>CONTRATO 1954 DEL 25 DE ENERO DE 2026, SECOP II 8937627, PERIODO COMPRENDIDO ENTRE EL 2 DE MARZO AL 1 DE ABRIL, SEGURIDAD SOCIAL Nº 4649258828 CORRESPONDOENTE AL MES DE MARZO.</t>
  </si>
  <si>
    <t>CLAUDIA HELENA GALLEGO OSORIO</t>
  </si>
  <si>
    <t>FUENTE N° 20 VALOR CANCELACION ACTA No. 3 - PARCIAL CORRESPONDIENTE AL CONTRATO N° INTERNO 0403 NUMERO DE CONTRATO SECOP II. CO1.PCCNTR.8833046 DE FECHA 14/01/2026 A NOMBRE DE YONNIER AUGUSTO BUITRAGO ECHEVERRI, DEL PERIODO 15 DE MARZO AL 14 DE ABRIL DE 2026, CON PAGO DE SEGURIDAD SOCIAL SEGÚN PLANILLA DE PAGO NÚMERO 9501840437 CORRESPONDIENTE AL MES DE MARZO DE 2026</t>
  </si>
  <si>
    <t>YONNIER AUGUSTO BUITRAGO ECHEVERRI</t>
  </si>
  <si>
    <t>FUENTE 42. ACTA NO. 01 CONTRATO NO. INTERNO 2224 DE ENERO 2026 - SECOP II NO. CO1.PCCNTR.9135121 JHON DILCEN GIRON ESCOBAR. PERÍODO DE PAGO: DEL 29 DE ENERO AL 28 DE FEBRERO. PLANILLA DE SEGURIDAD SOCIAL NO. 4641053674 DEL MES DE ENERO Y NO. 4641094680 DEL MES DE FEBRERO.</t>
  </si>
  <si>
    <t>JHON DILCEN GIRON ESCOBAR</t>
  </si>
  <si>
    <t>Fuente 20. Acta No. 02 Contrato No. Interno 2640 del 2026 - Secop II No.CO1.PCCNTR.9179384 Contratista: JHON FREDY GONZALEZ RODRIGUEZ. Período de Pago:2 DE marzo AL 1 DE abril  DEL 2026 DEL Planilla N 9501867769 mes de abril</t>
  </si>
  <si>
    <t>JHON FREDDY GONZALEZ RODRIGUEZ</t>
  </si>
  <si>
    <t>Fuente 20 Acta Parcial N° 03 Contrato No. Interno 152 del 11 de Enero de 2026 - Secop II No. CO1.PCCNTR.8820288 Contratista Juan Pablo Marín Galvis. Período de Pago: del 12 de marzo al 11 de abril.  Planilla de Seguridad Social No. 4642540781 del mes de febrero de 2026.</t>
  </si>
  <si>
    <t>JUAN PABLO MARIN GALVIS</t>
  </si>
  <si>
    <t>FUENTE. 20. ACTA PARCIAL 3. CONTRATO DE PRESTACIÓN DE SERVICIOS No  0156 DE FECHA 11 DE ENERO DE 2026 SECOP II. CO1.PCCNT.8827416 CONTRATISTA JUAN DIEGO RODAS VERGAR PERIODO DE PAGO COMPRENDIDO DEL 14 MARZO AL 13 DE ABRIL  DE 2026. Planilla de pago Nº. 6011945112  correspondiente al mes de MARZO de 2026.</t>
  </si>
  <si>
    <t>JUAN DIEGO RODAS VERGARA</t>
  </si>
  <si>
    <t>FUENTE N° 20 VALOR CANCELACION ACTA No. 3 - PARCIAL CORRESPONDIENTE AL CONTRATO No. 0404 NUMERO DE CONTRATO SECOP II. CO1.PCCNTR.8841224 DE FECHA 14/01/2026 A NOMBRE DE MANUELA PIEDRAHITA AGUIRRE, DEL PERIODO 15 DE MARZO AL 14 DE ABRIL DEL 2026 CON PAGO DE SEGURIDAD SOCIAL N° 9501480340 CORRESPONDIENTE AL MES DE MARZO DE 2026</t>
  </si>
  <si>
    <t>MANUELA PIEDRAHITA AGUIRRE</t>
  </si>
  <si>
    <t>NUMERO DE CONTRATO INTERNO 1638 SECOP II NO. CO1.PCCNTR.9034985 DE FECHA 3  DE ENERO DE 2026,CONTRATISTA  BEATRIZ EUGENIA BARTOLO RESTREPO PERIODO DE PAGO DESDE EL 09 DE MARZO DE 2026 HASTA EL 08 DE ABRIL DE 2026, PLANILLA DE SEGURIDAD SOCIAL 36625502 PAGO DEL MES DE MARZO DE 2026</t>
  </si>
  <si>
    <t>BEATRIZ EUGENIA BARTOLO RESTREPO</t>
  </si>
  <si>
    <t>Fuente 20. Acta 03  Contrato No. Interno 0121 del 11 de enero del 2026 - SECOP II No.CO1.PCCNTR.8815379 Contratista YURI TATIANA VELASQUEZ CADAVID  Período de Pago: del 14 de marzo al 13 de abril de 2026 Planilla de Seguridad Social No.36744877 del mes de marzo de 2026.</t>
  </si>
  <si>
    <t>YURI TATIANA VELASQUEZ CADAVID</t>
  </si>
  <si>
    <t>CONTRATO 1956 DEL 25 ENERO DE 2026, SECOP II 8940375, PERIODO COMPRENDIDO ENTRE EL 2 DE MARZO Y EL 1 DE ABRIL, SEGURIDAD SOCIAL Nº 4649287100 CORRESPONDIETE AL MES DE MARZO</t>
  </si>
  <si>
    <t>GUILLERMO MONTOYA ARBELAEZ</t>
  </si>
  <si>
    <t>Fuente 20 - Acta No 02. CONTRATO INTERNO No 1651   DE FECHA 23/01/2026 NUMERO DE CONTRATO SECOP II CO1.PCCNTR. 9008000_CONTRATISTA LUIS ALFONSO SANCHEZ GONZÁLEZ.  Período de Pago: Desde el 28 de febrero hasta marzo 27 de 2026. Planilla de pago No 9500714559 correspondiente al mes de marzo de 2026.</t>
  </si>
  <si>
    <t>LUIS ALFONSO SANCHEZ GONZÁLEZ</t>
  </si>
  <si>
    <t>FUENTE 20 Acta Nro 2 Contrato Nro Interno 2410 del 28/01/2026. SECOP II Nro. CO1.PCCNTR.9167633 Contratista JORGE EDUARDO GALVIS GOMEZ. Periodo de Pago: del 2 de marzo del 2026 al 1 de abril del 2026. Según planilla 6014239898  del mes de marzo de 2026</t>
  </si>
  <si>
    <t>JORGE EDUARDO GALVIS GOMEZ</t>
  </si>
  <si>
    <t>Acta Parcial No. 2 Contrato de Prestación de servicios, CATALINA MORALES RESTREPO, periodo del 01 de marzo al 30 de marzo del 2026, Planilla de pago de aportes No. 4644982129 correspondiente al mes de marzo.</t>
  </si>
  <si>
    <t>CATALINA MORALES RESTREPO</t>
  </si>
  <si>
    <t>(Acta No. 02 Contrato No. Interno 1353 del 2026 - Contratista WILLIAM RODRIGUEZ RODRIGUEZ.  Período de Pago: 24 de Febrero 2026 al 23 de Marzo 2026.  Planilla de Seguridad Social No. 36433948 correspondiente al mes de marzo, pagado el día 25 de marzo</t>
  </si>
  <si>
    <t>WILLIAM RODRIGUEZ RODRIGUEZ</t>
  </si>
  <si>
    <t>Acta de pago 2   contrato No 2602    de 29   de ENERO       de del 2026 SECOP   CO1.PCCNTR 9248376, pago comprendido entre el 06 de marzo       al 05    de abril         del 2025, planilla pago ss 6010215633     correspondiente al mes de marzo           2026</t>
  </si>
  <si>
    <t>DANIELA ARIAS RESTREPO</t>
  </si>
  <si>
    <t>FUENTE 42. ACTA NO. 02 CONTRATO NO. INTERNO 2227 DEL 2026 - SECOP II NO. CO1.PCCNTR.9139941 BIBIANA OSORIO GIRALDO. PERÍODO DE PAGO: DEL 01 DE MARZO AL 28 DE MARZO. PLANILLA DE SEGURIDAD SOCIAL NO. 4643726994 DEL MES DE FEBRERO.</t>
  </si>
  <si>
    <t>BIBIANA OSORIO GIRALDO</t>
  </si>
  <si>
    <t>FUENTE 20, ACTA DE PAGO 3 AL CONTRATO DE PRESTACION DE SERVICIOS NÚMERO INTERNO 0239 NÚMERO SECOP II CO1.PCCNTR. 8822710  DE ENERO 12 DE 2026, PERIODO DE PAGO DEL 14 DE MARZO DE 2026 AL 13 DE ABRIL DE 2026, PLANILLA DE PAGO NUMERO 9502952300 DE FEBRERO DE 2026 MANUELA CHALARCA ESPINOSA</t>
  </si>
  <si>
    <t>MANUELA CHALARCA ESPINOSA</t>
  </si>
  <si>
    <t>FUENTE DE FINANCIACION 20. ACTA N° 2 CONTRATO INTERNO No 2277 de fecha 27 de enero del 2026 - SECOP II No.CO1.PCCNTR. 9160802 CONTRATISTA CARLA DANIELA RAMIREZ GARCIA, PERIODO DE PAGO: DEL 01 al 30 DE MARZO DE 2026 PLANILLA DE SEGURIDAD SOCIAL PLANILLAS DE PAGO No 4649359799 DEL MES  FEBRERO DE 2026.</t>
  </si>
  <si>
    <t>CARLA DANIELA RAMIREZ GARCIA</t>
  </si>
  <si>
    <t>Fuente  20 Acta No.3 PARCIAL Contrato No. Interno  088 del 2026 - Secop II No. CO1.PCCNTR.8786756 Contratista AURA MARIA GIRALDO DELGADO . Período de Pago: del 11 de marzoy 10 de abril de 2026 Planilla de Seguridad Social Nº 4646419766 del 31/03/2026 que corresponde al mes de marzo, Resolución No. 02033 del 07/04/2026 que corresponde al pago de Riesgos laborales del mes de marzo de 2026 del Contratist</t>
  </si>
  <si>
    <t>AURA MARIA GIRALDO DELGADO</t>
  </si>
  <si>
    <t>FONDO # 20 ACTA PARCIAL #2 DEL CONTRATO 1389 DEL 21 DE ENERO DE 2026 SECOPII CO1.PCCNTR.9006233 CONTRATISTA JOHN ANDRES LEMUS ANGULO POR EL PERIODO COMPRENDIDO ENTRE EL 27 DE FEBRERO  2026 Y EL 26 DE MARZO DE 2026. PLANILLA DE PAGO DE APORTES No. 9501102644 CORRESPONDIENTE MES DE FEBRERO 2026 Y RESOLUCIÓN 1521 DEL 10 DE FEBRERO DE 2026</t>
  </si>
  <si>
    <t>JOHN ANDRES LEMUS ANGULO</t>
  </si>
  <si>
    <t>FUENTE 20 - ACTA No.03 CONTRATO INTERNO No.104 SECOP II CO1.PCCNTR 8823849DEL , POR EL PERIODO COMPRENDIDO ENTRE EL 11 DE MARZO AL 10 DE ABRIL, CON PLANILLA No.1080349466.</t>
  </si>
  <si>
    <t>SEBASTIAN PLAZAS PIEDRAHITA</t>
  </si>
  <si>
    <t>FUENTE N° 20 VALOR CANCELACION ACTA No. 3 - PARCIAL CORRESPONDIENTE AL CONTRATO No. 0377 NUMERO DE CONTRATO SECOP II. CO1.PCCNTR.8833794 DE FECHA 13/01/2026 A NOMBRE DE FRANKY EDUIN YARCE AGUDELO, DEL PERIODO 14 DE MARZO AL 13 DE ABRIL DE 2026 CON PAGO DE SEGURIDAD SOCIAL N° 36838725 CORRESPONDIENTE AL MES DE MARZO DE 2026</t>
  </si>
  <si>
    <t>FRANKY EDUIN YARCE AGUDELO</t>
  </si>
  <si>
    <t>FUENTE 20. ACTA PARCIAL 002 CONTRATO NO. 1343 INTERNO DEL 2026 - SECOP II NO. CO1.PCCNTR.8961703. WILLIAM ODIEL SEPULVEDA ORREGO. PERÍODO DE PAGO: DEL DE 23 FEBRERO AL 22 DE MARZO. PLANILLA DE SEGURIDAD SOCIAL NO 4640550267. DEL MES DE FEBRERO DE 2026</t>
  </si>
  <si>
    <t>WILLIAM ODIEL SEPULVEDA ORREGO</t>
  </si>
  <si>
    <t>FUENTE 625, ACTA DE RECIBO PARCIAL No. 19 - ADICIÓN Nro. 2 CONTRATO DE OBRA 244 DEL 2023 SECOP II CO1 PCCNTR.4338827 DE 2023.</t>
  </si>
  <si>
    <t>CONSORCIO EDIFICIO HOSPITALARIO RISARALDA</t>
  </si>
  <si>
    <t>FUENTE 42. ACTA PARCIAL 02 CONTRATO NO. INTERNO 2030 DEL 2026 - SECOP II NO. CO1.PCCNTR.9130362. LEVINSON FLORIAN MONTOYA. PERÍODO DE PAGO: DEL 28 DE FEBRERO AL 27 DE MARZO. PLANILLA DE SEGURIDAD SOCIAL NO. 36471811 DEL MES DE FEBRERO.</t>
  </si>
  <si>
    <t>LEVINSON FLORIAN MONTOYA</t>
  </si>
  <si>
    <t>ENTES 20 ACTA PARCIAL NO. 03 Contrato No Interno 462 SECOP II No 8830720 de fecha 2026 CONTRATISTA YEYMY ALEJANDRA DIAZ , PERIODO DE PAGO ENTRE EL 15/03/2026 al 14/04/2026CON PLANILLA DE PAGO 6017580705  PERIODO marzo  2026</t>
  </si>
  <si>
    <t>YEYMY ALEJANDRA DIAZ</t>
  </si>
  <si>
    <t>Pago Acta Parcial N°1 Fuente 20. Contrato N°0319 SECOP II No COL1.PCCNTR. 8841758 con Fecha de 12 de enero del 2026. Contratista DANIELA GIL LOPEZ Periodo de Pago 14 de enero al 13 de febrero de 2026 Planilla de pago N°6009565507 Periodo Mes de enero, Fecha de Pago 13/03/2026</t>
  </si>
  <si>
    <t>DANIELA GIL LOPEZ</t>
  </si>
  <si>
    <t>Fuente 20 - ACTA No 01 CONTRATO No INTERNO 1383 DE FECHA 20/01/2026 NUMERO DE CONTRATO SECOP II. CO1.PCCNTR.8850919 CONTRATISTA LINA MARCELA HENAO LONDOÑO.  Período de Pago: Desde el 27 de enero hasta el 26 de febrero 2026. Planilla de SS No Planilla de SS No 36491886 correspondiente al mes enero 2026 y Planilla de SS No 364911899 correspondiente al mes febrero 2026.</t>
  </si>
  <si>
    <t>LINA MARCELA HENAO LONDOÑO</t>
  </si>
  <si>
    <t>Fuente:20 Acta No 3, Contrato interno 0094 del 08 de enero de 2026 SECOP ll No CO1.PCCNTR. 8791211. Contratista Susana Gomez Escobar , periodo de pago 12 de marzo del 2026 al11 de abril de 2026. Planilla de Seguridad Social No. 6008448477  del mes de marzo de 2026</t>
  </si>
  <si>
    <t>SUSANA GOMEZ ESCOBAR</t>
  </si>
  <si>
    <t>Fuente 20. Acta No 2.- Contrato No 2254 de fecha 28 DE ENERO DE 2026- Numero de Contrato SECOP II CO1.PCCNTR. 9164388. Contratista MANUELJULIAN SANCHEZ LONDOÑO  Periodo de pago: 02 de marzo al 01 de abril de 2026 Planilla de pago de Seguridad Social No 5168515610 de marzo de 2026</t>
  </si>
  <si>
    <t>MANUEL J. SANCHEZ L.</t>
  </si>
  <si>
    <t>Fuente 20 - ACTA No 01_ CONTRATO INTERNO No 1826 DE FECHA 24/01/2026 NUMERO DE CONTRATO SECOP II. CO1.PCCNTR.8991340 CONTRATISTA _DIANA MILENA BEDOYA GALINDO.  Período de Pago: Desde el 02 de febrero hasta el 01 de marzo de 2026. Planilla de pago No 9499716929 del Contratista correspondiente al mes de febrero de 2026</t>
  </si>
  <si>
    <t>DIANA MILENA BEDOYA GALINDO</t>
  </si>
  <si>
    <t>ACTAPARCIAL No.01 DEL CONTRATO No INTERNO  2297  DE FECHA 28 DE ENERO DE 2026 NÚMERO DE CONTRATO SECOP II. CO1.PCCNTR.8993858 CONTRATISTA NINI JOHANA BOLAÑOS LÓPEZ</t>
  </si>
  <si>
    <t>NINI JOHANA BOLAÑOS LOPEZ</t>
  </si>
  <si>
    <t>Fuente 20, Acta No 01 parcial, Contrato Nro. Interno 2176 SECOP II No CO1.PCCNTR.9168570 de enero de 2026, informe del 29 de enero al 28 de febrero de 2026, planilla de seguridad social de pago No 6012022557 de febrero de 2026</t>
  </si>
  <si>
    <t>GINA MARCELA SILVA MERCADO</t>
  </si>
  <si>
    <t>FUENTE DE FINANCIACIÓN 20 - ACTA PARCIAL No. 02. CONTRATO INTERNO N°2619 SECOP II No CO1.PCCNTR.9242878.- CONTRATISTA CLAUDIA ALEXANDRA TORRES GRISALES - PERIODO DE PAGO 01 DE MARZO AL 30 DE MARZO DE 2026 - PLANILLA DE SEGURIDAD SOCIAL NO.9502936622 DEL MES DE FEBRERO DE 2026</t>
  </si>
  <si>
    <t>CLAUDIA ALEXANDRA TORRES GRISALES</t>
  </si>
  <si>
    <t>NUMERO DE CONTRATO INTERNO 2699 SECOP II NO. CO1.PCCNTR.9099111 DE FECHA 30 DE ENERO DE 2026,CONTRATISTA FRANCISCO JAVIER MATURANA MOSQUERA PERIODO DE PAGO DESDE EL 09 DE MARZO DE 2026 HASTA EL 08 DE ABRIL DE 2026, PLANILLA DE SEGURIDAD SOCIAL 4644865041 PAGO DEL MES DE MARZO DE 2026</t>
  </si>
  <si>
    <t>FRANCISCO JAVIER MATURANA MOSQUERA</t>
  </si>
  <si>
    <t>Fuente 20 Acta No. 1 Contrato No interno 2735 DE FECHA 30/01/2026 NUMERO DE CONTRATO SECOP II. CO1.PCCNT.9236557, LESLIE VANESSA RIVERA AYA Periodo de pago: del 02/02/2026 al 01/03/2026. Planilla de seguridad social N°6009661506 del mes de  febrero de 2026.</t>
  </si>
  <si>
    <t>LESLIE VANESSA RIVERA AYA</t>
  </si>
  <si>
    <t>Fuente 20, Acta No. 3 Contrato No. Interno 23 del 2026 - Secop II No. CO1.PCCNTR.8774845, Contratista Jorge Alberto Sanchez Osorio. Período de Pago: del 09 de marzo al 08 de abril de 2026. Planilla de Seguridad Social No. 6005603102 de febrero de 2026."</t>
  </si>
  <si>
    <t>AGUSTÍN CASTILLO GUTIÉRREZ ACTA DE PAGO 2 CONTRATO 2600 DE FECHA 29 DE ENERO DE 2026 PERIODO DE PAGO COMPRENDIDO ENTRE EL 5 DE MARZO AL 4 ABRIL  DE  DE 2026, PLANILLA DE PAGO 9502697759 CORRESPONDIENTE AL MES DE MARZO DE 2026</t>
  </si>
  <si>
    <t>AGUSTIN CASTILLO GUTIERREZ</t>
  </si>
  <si>
    <t>ACTA PARCIAL No.02 DEL CONTRATO No INTERNO  2027  DE FECHA 26 DE ENERO DE 2026 NÚMERO DE CONTRATO SECOP II. CO1.PCCNTR.9118021 CONTRATISTA JENNIFER ALEXANDRA ALOMIA VALLEJO</t>
  </si>
  <si>
    <t>JENNIFER ALEXANDRA ALOMIA VALLEJO</t>
  </si>
  <si>
    <t>PAE FUENTE 20 ACTA No. 2 Contrato No interno 1397 SECOP II No CO1.PCCNTR.8980805 de fecha 20 ENERO de 2026  CONTRATISTA  ALDONZA OSORIO OSORIO- PERIODO DE PAGO: 24/02/2026 AL 23/03/2026 PLANILLA DE SEGURIDAD SOCIAL No . 464588894 CORRESPONDIENTE AL MES  MARZO</t>
  </si>
  <si>
    <t>ALDONZA  OSORIO OSORIO</t>
  </si>
  <si>
    <t>FUENTE 20. ACTA 2 CONTRATO INTERNO 0913 DEL 17/01/2026 2026 - SECOP II NO. CO1.PCCNTR. 8913664 CONTRATISTA MARTHA LUCIA SALCEDO TAMAYO PERÍODO DE PAGO: 20 DE FEBRERO HASTA 19 DE MARZO DE 2026 PLANILLA DE PAGO N. 4638004220 DEL MES DE FEBRERO DE 2026 DEL CONTRATISTA.</t>
  </si>
  <si>
    <t>MARTHA LUCIA SALCEDO TAMAYO</t>
  </si>
  <si>
    <t>FUENTE 20 ACTA No. 2 Contrato No interno 2718 SECOP II No CO1.PCCNTR.9235270 de fecha 30 enero 2026 ¿Contratista Cristhian David Garcia Leguizamo, PERIODO DE PAGO ENTRE EL 02/03/2026 al 01/04/2026 CON PLANILLA DE PAGO 9502417299 PERIODO FEBRERO 2026</t>
  </si>
  <si>
    <t>CRISTHIAN DAVID GARCIA LEGUIZAMO</t>
  </si>
  <si>
    <t>PAE FUENTE 20 ACTA PARCIAL N° 2 CONTRATO INTERNO 1809 DEL 23  DE ENERO DEL 2026- NUMERO DE CONTRATO SECOP II.CO1.PCCNTR. 9026505 CONTRATISTA  CRISTINA QUINTERO CORTEZ- PERIODO DE PAGO: 27/02/2026 AL 26/03/2026 PLANILLA DE SEGURIDAD SOCIAL No  1080184416 DEL MES DE FEBRERO</t>
  </si>
  <si>
    <t>CRISTINA QUINTERO CORTES</t>
  </si>
  <si>
    <t>FUENTE 20 ACTA NO. 02 CONTRATO  NO INTERNO 1641 DE 2026  SECOP II NO CO1.PCCNTR.8935976 CONTRATISTA JULIAN ESTEBAN GIRALDO PINZON. PERÍODO DE PAGO: FEBRERO 25 A MARZO 24 DE 2026. PLANILLA DE SEGURIDAD SOCIAL NO. 36353540 PAGADA EL 09 DE ABRIL DE 2026</t>
  </si>
  <si>
    <t>FUENTES 20 ACTA No. 2 contrato No interno 1557 de fecha 23 de enero de 2026 SECOP II CO1.PCCNTR. 8960286- Contratista Manuela Marín Agudelo, PERIODO DE PAGO ENTRE EL 26/02/2026 al 25/03/2026 CON PLANILLA DE PAGO 4648699456  PERIODO  MARZO.</t>
  </si>
  <si>
    <t>MANUELA MARIN AGUDELO</t>
  </si>
  <si>
    <t>FUENTE DE FINANCIACION 39 ACTA PARCIAL No 2 CONTRATO INTERNO No 1036 DEL 17 DE ENERO DE 2026 SECOP II No CO1 PCCNTR 8937905 CONTRATISTA DORA INÉS ARANGO RÍOS PERIODO DE PAGO DEL 26 FEBRERO AL 25 MARZO DE 2026 PLANILLA DE SEGURIDAD SOCIAL No 8640755735 DEL MES DE FEBRERO DE 2026</t>
  </si>
  <si>
    <t>DORA INES ARANGO RIOS</t>
  </si>
  <si>
    <t>FUENTE 20. ACTA No. 3 (PARCIAL) CONTRATO No. INTERNO 375 DE FECHA 13 DE ENERO DE 2026, NÚMERO DE CONTRATO SECOP II. CO1.PCCNTR.8825930. CONTRATISTA JUAN JHONATAN URIBE LONDOÑO, PERÍODO DE PAGO DEL 15 DE MARZO AL 14 DE ABRIL DE 2026. PLANILLA DE SEGURIDAD SOCIAL No. 37049393 CORRESPONDIENTE AL MES DE MARZO DE 2026".</t>
  </si>
  <si>
    <t>JUAN JHONATAN URIBE LONDOÑO</t>
  </si>
  <si>
    <t>FUENTE 20- ACTA No.3- Contrato No interno 561- SECOP II No.CO1.PCCNTR.8854975- CONTRATISTA ANGELA MARIA CONSTAIN GARCIA- PERIODO DESDE 15/03/2026 HASTA 14/04/2026- PLANILLA No.36701928</t>
  </si>
  <si>
    <t>ANGELA MARIA CONSTAIN GARCÍA</t>
  </si>
  <si>
    <t>fondo 20, centro de costos 01, pago parcial 2 del contrato de prestación de servicios  48 de 2026 secop 9309514 30/01/2026; contratista: MARINO SANCHEZ MARTINEZ, ASAMBLEA;  periodo de pago  de marzo  1 a marzo 30 de 2026; planilla de pago 4645017974 de febrero  ¿ resolución de pensión; Y factura numero FEV 567  del 4 de abril  de 2026.</t>
  </si>
  <si>
    <t>MARINO SANCHEZ MARTINEZ</t>
  </si>
  <si>
    <t>Acta No 2 Contrato N° interno 1461 SECOP II No CO1.PCCNTR.8937724 del 21 de enero de 2026 de la  contratista Jazmin henao Ramírez, Período de Pago del 24 de febrero  hasta 23 de marzo de 2026. Planilla seguridad social febrero N°6008792331.</t>
  </si>
  <si>
    <t>FUENTES 20 ACTA No. 1 Contrato No interno 2736 SECOP II No CO1.PCCNT.9245852 de fecha 30 de enero 2026- Contratista JESSICA ANDREA PÉREZ ZAPATA, PERIODO DE PAGO ENTRE EL 02/02/2026 al 01/03/2026 CON PLANILLA DE PAGO 84056183  PERIODO  FEBRERO.</t>
  </si>
  <si>
    <t>JESSICA ANDREA PEREZ ZAPATA</t>
  </si>
  <si>
    <t>Acta Parcial No. 2 Contrato de Prestación de servicios, FLOR MARIA GRAJALES GONZALEZ, periodo del 01 de marzo al 30 de marzo del 2026, Planilla de pago de aportes No. 4645267997 correspondiente al mes de marzo.</t>
  </si>
  <si>
    <t>FLOR MARIA GRAJALES GONZALEZ</t>
  </si>
  <si>
    <t>FUENTE 20. ACTA No.02 CONTRATO No. INTERNO 1299 DEL 2026 - SECOP II No.CO1.PCCNTR 8916832 CONTRATISTA DIEGO LEON BAÑOL AGUDELO. PERÍODO DE PAGO DEL 01 AL 30 DE MARZO DE 2026. PLANILLAS DE SEGURIDAD SOCIAL No. 4643422685 DE FEBRERO DE 2026.</t>
  </si>
  <si>
    <t>DIEGO LEON BAÑOL AGUDELO</t>
  </si>
  <si>
    <t>FUENTE 20. PAGO ACTA No. 002 Contrato No interno 2635 SECOP II CO1.PCCNTR.9176561 de fecha 29 de Enero de 2026, CONTRATISTA GISSELLE CASTRILLON GIL, PERIODO DE PAGO 02 DE MARZO DE 2026 HASTA 01 DE ABRIL  DE 2026. PLANILLA DE SEGURIDAD SOCIAL No. 36553785 DEL MES DE FEBRERO DE 2026.</t>
  </si>
  <si>
    <t>GISSELLE CASTRILLON GIL</t>
  </si>
  <si>
    <t>Fuente 20 Acta No. 2 Contrato No interno 2580 DE FECHA 29/01/2026 NUMERO DECONTRATO SECOP II. CO1.PCCNTR.9236845  Angie Paola Arenas Moreno, Periodo de pago: del   09/03/2026 hasta 08 /04/2026. Planilla de seguridad social N.º4649314833  del mes de marzo de 2026.</t>
  </si>
  <si>
    <t>ANGIE PAOLA ARENAS MORENO</t>
  </si>
  <si>
    <t>FUENTES 20 ACTA No. 3 contrato No interno 330 de fecha 12 de enero de 2026 SECOP II No CO1.PCCNTR. 8838693¿ Contratista JUAN SEBASTIÁN ESTRADA CHÁVEZ., PERIODO DE PAGO ENTRE EL 14/03/2026 al 13/04/2026 CON PLANILLA DE PAGO 65485399 PERIODO MARZO 2026</t>
  </si>
  <si>
    <t>JUAN SEBASTIAN ESTRADA CHAVEZ</t>
  </si>
  <si>
    <t>Fondo 94 -ACTA PARCIAL No. 6 DEL CONTRATO INTERNO No... 3152 DE FECHA 08-10-2025 NUMERO DE CONTRATO SECOP II CO1.PCCNTR.8377084 - CONTRATISTA: DANIEL ALEJANDRO COLORADO HERRERA Periodo 10-03-2026 HASTA 09-04-2026. Se Adjunta Pago de Seguridad Social Planilla No. 36721575 del mes de abril de 2026.</t>
  </si>
  <si>
    <t>DANIEL ALEJANDRO COLORADO HERRERA</t>
  </si>
  <si>
    <t>Fuente 175. C.costos 1101, FDS-SALUD PÚBLICA COLECTIVA, Acta -02 - Contrato No. Interno 2312 del 28 de enero de 2026 SECOP II. CO1.PCCNTR. 9180592 contratista NICOLAS MARIN GARCIA Periodo de pago del 02 de marzo al 01 de abril Planilla se Seguridad Social No. 83765205 del mes de marzo de 2026</t>
  </si>
  <si>
    <t>NICOLAS MARIN GARCIA</t>
  </si>
  <si>
    <t>FUENTE DE FINANCIACION 39 ACTA PARCIAL No 2 CONTRATO INTERNO No 1392 DEL 20 DE ENERO DE 2026 SECOP II No CO1 PCCNTR 8926565 CONTRATISTA BEATRIZ LORENA PUERTA CORREA PERIODO DE PAGO DEL 26 FEBRERO AL 25 MARZO DE 2026 PLANILLA DE SEGURIDAD SOCIAL No 4637691429 - 4644418053 DEL MES DE FEBRERO Y MARZO DE 2026</t>
  </si>
  <si>
    <t>BEATRIZ LORENA PUERTA CORREA</t>
  </si>
  <si>
    <t>Fuente 175. C.costos 1101, FDS-SALUD PÚBLICA COLECTIVA, Acta -02 - Contrato No. 2549 del 29 de enero de 2026 SECOP II No CO1.PCCNTR. 9219872. Contratista LUIS OCTAVIO MURILLO COPETE periodo de pago del 05 de marzo al 04 de abril planilla de Seguridad Social No. 36339786  del mes de marzo de 2026.</t>
  </si>
  <si>
    <t>LUIS OCTAVIO MURILLO COPETE</t>
  </si>
  <si>
    <t>Fondo 20- Acta 03, del contrato No 0384 del 14 de enero del 2026-SECOP II N° CO1.PCCNTR.8843567 del periodo de pago comprendido entre el 15 de marzo al 14 de abril del 2026 planilla de pago de seguridad social No. 9501937090 correspondiente al mes marzo del 2026.</t>
  </si>
  <si>
    <t>LUISA LEANDRA JARAMILLO LOPEZ</t>
  </si>
  <si>
    <t>Fuente 175. C.costos 1101, FDS-SALUD PÚBLICA COLECTIVA, Acta -02- Contrato No. Interno 2165 de 27 de enero de 2026 - Secop II No. 9150123 Contratista CLAUDIA INES TORO Período de Pago: del 04 de marzo al 03 de abril del 2026. Planilla de Seguridad Social No. 9502604831 del mes de marzo de 2026</t>
  </si>
  <si>
    <t>CLAUDIA INES GIRALDO TORO</t>
  </si>
  <si>
    <t>Fondo 20- Acta 01, del contrato No 2004 del 26 de enero del 2026-SECOP II N° CO1.PCCNTR.9092159 del periodo de pago comprendido entre el 17 de febrero al 16 de marzo del 2026 planilla de pago de seguridad social No. 9499120526 correspondiente al mes febrero del 2026.</t>
  </si>
  <si>
    <t>GLORIA PATRICIA LONDOÑO GARCIA</t>
  </si>
  <si>
    <t>FUENTE DE FINANCIACION 39 ACTA PARCIAL No 2 CONTRATO INTERNO No 1039 DEL 17 DE ENERO DE 2026 SECOP II No CO1 PCCNTR 8932610 CONTRATISTA MARTHA LUCÍA HERNÁNDEZ PERIODO DE PAGO DEL 26 FEBRERO AL 25 MARZO DE 2026 PLANILLA DE SEGURIDAD SOCIAL No 4645544826 DEL MES DE FEBRERO DE 2026</t>
  </si>
  <si>
    <t>MARTHA LUCIA HERNANDEZ</t>
  </si>
  <si>
    <t>Fondo 20 Acta No. 1 contrato interno 2557 de 2026 Secop II No. No 9255192  de fecha 30 de enero de 2026 ANA BELEN GIRALDO ALVAREZ periodo de pago del 10 de Febrero AL 9 de Marzo de 2026 con planilla de seguridad social No. 1079875608 correspondiente al mes de ENERO  de 2026.planilla de seguridad social No 65553263 correspondiente al mes de febrero 2026</t>
  </si>
  <si>
    <t>ANA BELEN GIRALDO ALVAFREZ</t>
  </si>
  <si>
    <t>Fuente 20 Acta No. 03 Contrato No Interno 255 del 2026 - SECOP II No. CO1.PCCNTR.8838457 contratista DANIEL ALEJANDRO COLORADO HERRERA. Periodo de Pago: del 14 de marzo del 2026 al 13 de abril del 2026. Planillas de Seguridad Social No. 36721575 mes de abril 2026</t>
  </si>
  <si>
    <t>Fondo 20- Acta 03, del contrato No 0314 del 13 de enero del 2026-SECOP II N° CO1.PCCNTR.8827997 del periodo de pago comprendido entre el 13 de marzo al 12 de abril del 2026 planilla de pago de seguridad social No. 6011503764 correspondiente al mes marzo del 2026.</t>
  </si>
  <si>
    <t>ANA MARIA GIRALDO TRUJILLO</t>
  </si>
  <si>
    <t>FUENTE 20 ACTA PARCIAL 3, CONTRATO 0083 DE 10 DE ENERO DE 2026, COMPRENDIDO ENTRE 11 DE MARZO AL 10 DE ABRIL DE 2026, CON. PLAN ILLA DE SEGURIDAD 4648782868 DE MARZO DE 2026</t>
  </si>
  <si>
    <t>MAURICIO TORO RAMIREZ</t>
  </si>
  <si>
    <t>PAGO PARCIAL No.2 FUENTE  20 ACTA # 2 DEL CONTRATO 1829 DEL 24 DE ENERO DE 2026 SECOPII CO1.PCCNTR.8989456 CONTRATISTA JAMES RODOLFO QUEBRADA LOZANO POR EL PERIODO COMPRENDIDO ENTRE EL 26 DE FEBRERO AL 25 DE MARZO DE 2026.  PLANILLA DE PAGO DE FEBRERO DE 2026 Nº 4644428822 DEL 2026/02/25 Y PLANILLA DE PAGO DE MARZO DE 2026 Nº 4644430398 DEL 2026/03/26.</t>
  </si>
  <si>
    <t>JAMES RODOLFO QUEBRADA LOZANO</t>
  </si>
  <si>
    <t>FUENTE DE FINANCIACION 39 ACTA PARCIAL No 2 CONTRATO INTERNO No 1146 DEL 20 DE ENERO DE 2026 SECOP II No CO1 PCCNTR 8950576 CONTRATISTA DANIELA GONZALEZ ROJAS PERIODO DE PAGO DEL 02 MARZO AL 01 ABRIL DE 2026 PLANILLA DE SEGURIDAD SOCIAL No 9502092890 DEL MES DE MARZO DE 2026</t>
  </si>
  <si>
    <t>DANIELA GONZALEZ ROJAS</t>
  </si>
  <si>
    <t>FUENTE DE FINANCIACION 39 ACTA PARCIAL No 2 CONTRATO INTERNO No 1143 DEL 20 DE ENERO DE 2026 SECOP II No CO1 PCCNTR 8949227 CONTRATISTA DARIO MAURICIO OSPINA ZAPATA PERIODO DE PAGO DEL 02 MARZO AL 01 ABRIL DE 2026 PLANILLA DE SEGURIDAD SOCIAL No 9502185098 DEL MES DE MARZO DE 2026</t>
  </si>
  <si>
    <t>DARIO MAURICIO OSPINA ZAPATA</t>
  </si>
  <si>
    <t>FUENTE DE FINANCIACION 39 ACTA PARCIAL No 2 CONTRATO INTERNO No 1823 DEL 23 DE ENERO DE 2026 SECOP II No CO1 PCCNTR 9009858 CONTRATISTA JOHANA ANDREA LIEVANO HENAO PERIODO DE PAGO DEL 02 MARZO AL 1 ABRIL DE 2026 PLANILLA DE SEGURIDAD SOCIAL No 36556861 DEL MES DE MARZO DE 2026</t>
  </si>
  <si>
    <t>JOHANA ANDREA LIEVANO HENAO</t>
  </si>
  <si>
    <t>FUENTE 20 ACTA PARCIAL 2, CONTRATO N 776 DE ENERO DE 2026, COMPRENDIDO DESDE 19 DE FEBRERO DE 2026 HASTA 18 DE MARZO DE 2026 CON PLANILLA N 9502700049 DE MARZO DE 2026</t>
  </si>
  <si>
    <t>GUSTAVO ANDRES OSPINA AGUDELO</t>
  </si>
  <si>
    <t>PAE FUENTE 20 ACTA No. 01 Contrato No interno 1542 SECOP II No CO1.PCCNTR.8982326 de fecha 22 de enero de 2026 CONTRATISTA CIELO DEL SOCORRO BEDOYA PUERTA - PERIODO DE PAGO: 24/01/2026 AL 23/02/2026 PLANILLA DE SEGURIDAD SOCIAL No  9497989488  DEL MES DE ENERO.</t>
  </si>
  <si>
    <t>CIELO DEL SOCORRO BEDOYA PUERTA</t>
  </si>
  <si>
    <t>FUENTE 20 ACTA PARCIAL 2, CONTRATO N INTERNO 2136 DE ENERO DE 2026, COMPRENDIDO DEL 28 DE FEBRERO AL 30 DE MARZO DE 2026 CON PLANILLA DE SEGURIDAD 1080809674 DE MARZO DE 2026</t>
  </si>
  <si>
    <t>MARCELA HERNANDEZ GALINDO</t>
  </si>
  <si>
    <t>Fuente 20 Acta No 03 - Contrato No. Interno 0198 del 2025 - Secop II No CO1.PCCNTR.8825387 Contratista MELISSA VALENCIA ACEVEDO período de Pago del 13 DE MARZO AL 12 DE ABRIL del 2026 Planilla de Seguridad Social No 6008322538 correspondiente al mes de MARZO  2026</t>
  </si>
  <si>
    <t>MELISSA VALENCIA ACEVEDO</t>
  </si>
  <si>
    <t>Fuente 20 Acta No 02 - Contrato No. Interno 0470 del 2026 - Secop II No CO1.PCCNTR.8856444 Contratista LEIDY NATALIA TREJOS TIRADO período de Pago del 16 DE FEBRERO AL 15 DE MARZO del 2026 Planilla de Seguridad Social No 9500898246  correspondiente al mes de MARZO  2026</t>
  </si>
  <si>
    <t>LEIDY NATALIA TREJOS TIRADO</t>
  </si>
  <si>
    <t>Fuente 20 Acta No 01 - Contrato No. Interno 1532 del 2026 - Secop II No CO1.PCCNTR.9008320 Contratista DIANA MARCELA FRANCO MONSALVE período de Pago del 24 DE ENERO AL 23 DE FEBRERO del 2026 Planilla de Seguridad Social No 9498742264 Y 9498742264   correspondiente al mes de ENERO Y FEBRERO  2026</t>
  </si>
  <si>
    <t>DIANA MARCELA FRANCO MONSALVE</t>
  </si>
  <si>
    <t>Fuente 20 Acta No 02 - Contrato No. Interno 1960 del 2026 - Secop II No CO1.PCCNTR.9054397 Contratista EDDY ANDREAA DUQUE MARIN período de Pago del 28 DE FEBRERO AL 27 DE MARZO del 2026 Planilla de Seguridad Social No 4643910000  correspondiente al mes de MARZO   2026</t>
  </si>
  <si>
    <t>EDDY ANDREA DUQUE MARIN</t>
  </si>
  <si>
    <t>Fuente 20 Acta No 02 - Contrato No. Interno 1529 del 2026 - Secop II No CO1.PCCNTR.8957721 Contratista FRANCY MILENA VALENCIA PRADA período de Pago del 26 DE FEBRERO AL 25 DE MARZO del 2026 Planilla de Seguridad Social No 9502529099  correspondiente al mes de MARZO 2026</t>
  </si>
  <si>
    <t>FRANCY MILENA VALENCIA PRADA</t>
  </si>
  <si>
    <t>Fuente 20 Acta No 02 - Contrato No. Interno 1092 del 2026 - Secop II No CO1.PCCNTR.8924968 Contratista MELISSA AGUIRRE ARIAS período de Pago del 20 DE FEBRERO AL 19 DE MARZO del 2026 Planilla de Seguridad Social No 9502726041 correspondiente al mes de FEBRERO 2026</t>
  </si>
  <si>
    <t>MELISSA AGUIRRE ARIAS</t>
  </si>
  <si>
    <t>FUENTE 20. PAGO ACTA PARCIAL No. 2 CONTRATO No. INTERNO 2110 DEL 27 DE ENERO DE 2026 SECOP II No. CO1.PCCNTR.8970635, CONTRATISTA JAIME RODRIGUEZ LONDOÑO, PERIODO DE PAGO DEL 28 DE FEBRERO  AL 29 DE MARZO DE 2026. PLANILLA DE SEGURIDAD SOCIAL No. 1079290055 DEL MES DE FEBRERO DE 2026.</t>
  </si>
  <si>
    <t>JAIME RODRIGUEZ LONDOÑO</t>
  </si>
  <si>
    <t>Fuente: 54 Acta Parcial No. 1 del Contrato No. Interno INTERNO 2645 DE FECHA 30 DE ENERO DEL 2026 NUMERO DE CONTRATO SECOP II, 9230687 contratista ALONSO MARULANDA ALVAREZ, periodo de pago: 2 DE FEBRERO DE 2026 HASTA EL 1 DE MARZO DE 2026, Planilla de pago de Seguridad Social y N. 4643840525 Y 5168232252 correspondiente al mes de Enero de 2026</t>
  </si>
  <si>
    <t>ALONSO MARULANDA ALVAREZ</t>
  </si>
  <si>
    <t>Fondo 20 Acta Parcial No. 03 del Contrato No. Interno 0309. Período comprendido entre el 15 de marzo de 2026 al 14 de abril de 2026. Informe Planilla seguridad social No. 6010662133 correspondiente al mes de marzo de 2026.</t>
  </si>
  <si>
    <t>MARIA AMANDA CORREA MARQUEZ</t>
  </si>
  <si>
    <t>FUENTE 50 ACTA No. ,1 CONTRATO DE APOYO No, INTERNO 2588 DE FECHA 29, DE ENERO DE 2026 NÚMERO DE CONTRATO SECOP II. C01.PCCNTR. 9143884- CONTRATISTA LIGA RISARALDENSE DE TENIS. PERIODO DE PAGO DESDE 4/02/2026 HASTA 28/02/2026</t>
  </si>
  <si>
    <t>LIGA RISARALDENSE DE TENIS</t>
  </si>
  <si>
    <t>Fuente 32 Acta Parcial No. 02 Contrato Interno 1642 del 26 de enero de 2026 SECOP II CO1.PCCNTR. No 8961100 contratista ANA MARIA VALENCIA MONTOYA. Período de Pago: del 28 de febrero al 27 de marzo Planilla de Seguridad Social No. 36928043 de marzo de 2026</t>
  </si>
  <si>
    <t>ANA MARIA VALENCIA MONTOYA</t>
  </si>
  <si>
    <t>Fuente 683, acta parcial No. 2, contrato de prestación de servicios profesionales No. Interno 2068, SECOP II CO1.PCCNTR.8972511 de enero 26 de 2026, contratista Cesar Augusto Castañeda Pino, CC 9.862.337, periodo de pago comprendido entre marzo 02 a abril 01 de 2026, planilla de pago seguridad social Nº 6014294503, marzo de 2026</t>
  </si>
  <si>
    <t>CESAR AUGUSTO CASTAÑEDA PINO</t>
  </si>
  <si>
    <t>ACTA PARCIAL No. 3 PAGO CORRESPONDIENTE AL CONTRATO No. 0227 DE FECHA 13 DE ENERO DE 2026 No. DE CONTRATO SECOP II CO1.PCCNTR. 8833534  PERIODO DEL 13 DE MARZO AL 12 DE ABRIL DE 2026, SE ANEXA PLANILLA DE PAGO No. 4644937077  DE MARZO CONTRATISTA ANGIE MARCELA ROSERO BERMUDEZ</t>
  </si>
  <si>
    <t>ANGIE MARCELA ROSERO BERMUDEZ</t>
  </si>
  <si>
    <t>FUENTE 20 CONTRATO DE PRESTACIÓN DE SERVICIOS NO INTERNO  0419 DE FECHA 13/01/2026 NUMERO DE CONTRATO SECOP II. CO1.PCCNTR.8828054 CONTRATISTA GLORIA INES OREJUELA RODRIGUEZ PERIODO COMPRENDIDO ENTRE EL 16 DE MARZO AL 15 DE ABRIL DE 2026 CON SEGURIDAD SOCIAL NÚMERO 36339855 DEL MES DE FEBRERO DE 2026</t>
  </si>
  <si>
    <t>GLORIA INES OREJUELA RODRIGUEZ</t>
  </si>
  <si>
    <t>FUENTE 20 - ACTA 02 - CONTRATO INTERNO 1696 DE 2026 - SECOP II No 9028623 - CONTRATISTA GERARDO ELID CALDERON OSORIO - PERIODO COMPRENDIDO ENTRE EL 27 DE FEBRERO AL 26 DE MARZO DE 2026 - PLANILLA DE APORTES 11078770202 DE FEBRERO 2026</t>
  </si>
  <si>
    <t>GERARDO ELID CALDERON OSORIO</t>
  </si>
  <si>
    <t>Fuente 20 Acta No 02 - Contrato No. Interno 1869 del 2026 - Secop II No CO1.PCCNTR.9057583 Contratista CESAR AUGUSTO ALZATE FRANCO período de Pago del 27 DE FEBRERO AL 26 DE MARZO del 2026 Planilla de Seguridad Social No 6005822211  correspondiente al mes de  FEBRERO  2026</t>
  </si>
  <si>
    <t>CESAR AUGUSTO ALZATE FRANCO</t>
  </si>
  <si>
    <t>RESOLUCION DEVOLUCIÓN No. 02230 DEL 13/04/2026, DEVOLUCIÓN POR PAGO EN EXCESO DE IMPUESTO VEHICULAR PLACA Nro. EPX-752, A FAVOR DE LUIS FELIPE VILLEGAS ALVARAN CON CC 1.089.746.620, VIGENCIA 2025 $1.035.200 FAVOR DEVOLVER A LA CUENTA DE AHORROS BANCOLOMBIA Nro. 27043456763.</t>
  </si>
  <si>
    <t>LUIS FELIPE VILLEGAS ALVARAN</t>
  </si>
  <si>
    <t>Doscientos Cincuenta Y Cinco Mil Doscientos Cincuenta Pesos M/Cte.
FACTURA ACUEDUCTO NO. 60195172 MATRÍCULA 1236686 CORRESPONDIENTE AL EDIFICIO
ABADIA PLAZA CR 10 17-15 PERÍODO FACTURADO 07-MAR-2026 AL 07-ABR-2026.</t>
  </si>
  <si>
    <t>RESOLUCION DEVOLUCIÓN No. 02229 DEL 13/04/2026, DEVOLUCIÓN POR PAGO EN EXCESO DE IMPUESTO VEHICULAR PLACA Nro. MUW-740, A FAVOR DE JORGE IVAN GARCIA ARENAS CON CC 10.094.531, VIGENCIA 2026 $56.000 FAVOR DEVOLVER A LA CUENTA DE AHORROS BANCO DAVIVIENDA Nro. 127370005671.</t>
  </si>
  <si>
    <t>JORGE IVAN GARCIA ARENAS</t>
  </si>
  <si>
    <t>Acta parcial 3 Contrato de Prestación de servicios, Rafael Camilo Gomez Idarraga, periodo del 14 de marzo 13 de abril del 2026, Planilla de pago de aportes No. 36591964 correspondiente al mes de marzo de 2026.</t>
  </si>
  <si>
    <t>RAFAEL CAMILO GOMEZ IDARRAGA</t>
  </si>
  <si>
    <t>FUENTE 20- ACTA 01- CONTRATO INTERNO 1253 DE 2026 - SECOP II No 8954210 - CONTRATISTA LUISA FERNANDA RUIZ GUTIERREZ - PERIDO COMPRENDIDO ENTRE EL 27 DE ENERO AL 26 DE FEBRERO DE 2026 - PLANILLA DE APORTES 9501504479 DE MARZO</t>
  </si>
  <si>
    <t>LUISA FERNANDA RUIZ GUTIERREZ</t>
  </si>
  <si>
    <t>ACTA PARCIAL No. 3 PAGO CORRESPONDIENTE AL CONTRATO No. 0380 DE FECHA 13 DE ENERO DE 2026 No. DE CONTRATO SECOP II CO1.PCCNTR. 8836915 PERIODO DEL 15 DE MARZO AL 14 DE ABRIL DE 2026, SE ANEXA PLANILLA DE PAGO No. 9502586682 DE MARZO CONTRATISTA LUIS ENRIQUE RENDÓN DIOS</t>
  </si>
  <si>
    <t>LUIS ENRIQUE RENDON DIOSA</t>
  </si>
  <si>
    <t>PAGO ACTA DE SEGUIMIENTO NRO 03 DE ABRIL 14 DE 2026. RESOLUCION 1050 DE FEBRERO 17 DE 2026. GASTOS CORRESPONDIENTES AL MES DE MARZO DE 2026.</t>
  </si>
  <si>
    <t>AC MEDIANTE RESOLUCION No. 2190 DEL 10 DE ABRIL DE 2026 POR MEDIO DE LA CUAL SE AUTORIZA EL REINTEGRO DE UNOS RENDIMIENTOS FINANCIEROS DE LOS RECURSOS ASIGNADOS MEDIANTE LA RESOLUCIÓN MINSALUD 281 DEL 18 DE FEBRERO DE 2025 - INIMPUTABLES ¿ PERIODO ENERO 1 HASTA EL 10 DE FEBRERO DE 2026.</t>
  </si>
  <si>
    <t>MINISTERIO DE SALUD Y PROTECCION SOCIAL</t>
  </si>
  <si>
    <t>FUENTE 20- ACTA 02 - CONTRATO INTERNO 1254 DE 2026 - SECOP II No 8976644 - CONTRATISTA HECTOR DAVID MESA SANTA - PERIDO  COMPRENDIDO ENTRE EL 28 DE FEBRERO AL 27 DE MARZO DE 2026 - PLANILLA DE APORTES 9501450633.</t>
  </si>
  <si>
    <t>HECTOR DAVID MESA SANTA</t>
  </si>
  <si>
    <t>Fuente 20 Acta No. 03 Contrato No Interno 344 del 2026 - SECOP II No. CO1.PCCNTR.8838768 contratista STEVEN MEJIA ARISTIZABAL. Periodo de Pago: del 14 de marzo del 2026 al 13 de abril del 2026. Planillas de Seguridad Social No. 74194572 mes de marzo 2026</t>
  </si>
  <si>
    <t>STEVEN MEJIA ARISTIZABAL</t>
  </si>
  <si>
    <t>FUENTE 20- ACTA 02 - CONTRATO INTERNO 2066 DE 2026 - SECOP II No 9138325 - CONTRATISTA DAVID MAURICIO RIAÑO PEREZ - PERIDO  COMPRENDIDO ENTRE EL 28 DE FEBRERO AL 27 DE MARZO DE 2026 - PLANILLA DE APORTES 6012025531.</t>
  </si>
  <si>
    <t>DAVID MAURICIO RIAÑO PEREZ</t>
  </si>
  <si>
    <t>FUENTE 20 ACTA 3 CONTRATO 396 DEL 15 DE ENERO DEL 2026 , SECOP 8842286,CONTRATISTA MARIA CELENE GIRALDO , PERIODO DE PAGO COMPRENDIDO ENTRE EL 15/03/2026 AL 14/04/2026, PLANILLA DE SEGURIDAD SOCIAL 4650347281 CORRESPONDIENTE AL MES DE MARZO</t>
  </si>
  <si>
    <t>MARIA CELENE GIRALDO ARCILA</t>
  </si>
  <si>
    <t>Acta parcial 3 Contrato de Prestación de servicios, Carlos Andrés Sánchez Bonilla, periodo del 14 de marzo 13 de abril del 2026, Planilla de pago de aportes No. 4646604849 correspondiente al mes de marzo.</t>
  </si>
  <si>
    <t>CARLOS ANDRES SANCHEZ BONILLA</t>
  </si>
  <si>
    <t>Fuente: 20. Acta 002 Contrato Interno No 2708 de 2026 - SECOP II No CO1.PCCNTR. 9252377. Contratista: JUANA SOFIA ANGEL DUQUE. Período de Pago: 02/03/2026 al 01/04/2026. Planilla de pago: 4646810414</t>
  </si>
  <si>
    <t>JUANA SOFIA ANGEL DUQE</t>
  </si>
  <si>
    <t>ACTA PARCIAL No. 2 PAGO CORRESPONDIENTE AL CONTRATO No. 1429  DE FECHA 23 DE ENERO  DE 2026 No. DE CONTRATO SECOP II CO1.PCCNTR. 8936167 PERIODO DEL 23 DE FEBRERO AL 22 DE MARZO  DE 2026, SE ANEXA PLANILLA DE PAGO No. 1079375905   DE FEBRERO CONTRATISTA CLAUDIA MILENA CARDENAS BURBANO</t>
  </si>
  <si>
    <t>CLAUDIA MILENA CARDENAS BURBANO</t>
  </si>
  <si>
    <t>FUENTE DE FINANCIACION 39 ACTA PARCIAL No 2 CONTRATO INTERNO No 1403 DEL 20 DE ENERO DE 2026 SECOP II No CO1 PCCNTR 8947465 CONTRATISTA LUZ ANGELA GARCIA ARENAS PERIODO DE PAGO DEL 26 FEBRERO AL 25 MARZO DE 2026 PLANILLA DE SEGURIDAD SOCIAL No 9502193231 DEL MES DE MARZO DE 2026</t>
  </si>
  <si>
    <t>LUZ ANGELA GARCIA ARENAS</t>
  </si>
  <si>
    <t>Fuente 175. C.costos 1101, FDS-SALUD PÚBLICA COLECTIVA, Acta -02- Contrato No. Interno 1901 del 24 de enero de 2026 SECOP II. CO1.PCCNTR. 9082444 Contratista ALEXANDER ZAPATA LARGO Periodo de pago del 03 de marzo al 02 de abril Planilla se Seguridad Social No. 36407886  del mes de marzo de 2026</t>
  </si>
  <si>
    <t>ALEXANDER ZAPATA LARGO</t>
  </si>
  <si>
    <t>NOMINA FUNCIONARIOS 1RA QUINCENA ABRIL ASAMBLEA 6</t>
  </si>
  <si>
    <t>FUENTE 20 ACTA No.2 CONTRATO INTERNO 2037 CONTRATO SECOP II CO1.PCCNTR.9124533 LUZ MARINA POLANIA ORDOÑEZ PERIODO DE PAGO 27 DE FEBRERO AL 26 DE MARZO NUMERO DE PLANILLA SEGURIDAD SOCIAL 4644890364 DEL MES DE FEBRERO</t>
  </si>
  <si>
    <t>LUZ MARINA POLANIA ORDOÑEZ</t>
  </si>
  <si>
    <t>FUENTE N° 20 VALOR CANCELACION ACTA No. 3 - PARCIAL CORRESPONDIENTE AL CONTRATO N° INTERNO 0379 NUMERO DE CONTRATO SECOP II. CO1.PCCNTR.8825676 DE FECHA 13/01/2026 CONTRATISTA JHON FREDY CARDONA SANCHEZ, DEL PERIODO 15 DE MARZO AL 14 DE ABRIL DE 2026 CON PAGO DE SEGURIDAD SOCIAL N° 4647248604 CORRESPONDIENTE AL MES DE MARZO DE 2026.</t>
  </si>
  <si>
    <t>JHON FREDY CARDONA SANCHEZ</t>
  </si>
  <si>
    <t>Fuente  20.   Acta No.  02      contrato No. Interno 284 del   2026 - Secop II No.  CO1.PCCNTR. 8822454 Contratista  ALEXANDER RESTREPO BARTOLO Período de Pago: del 16 febrero  hasta el 15 marzo  2026.  Planilla de Seguridad Social No. 4644191172  meses de febrero 2026</t>
  </si>
  <si>
    <t>ALEXANDER RESTREPO BARTOLO</t>
  </si>
  <si>
    <t>Fuente 20 Acta No. 02   Contrato No. Interno 2219 del 27 de enero de 2026 Secop II No. CO1.PCCNTR9166305 Contratista MARIANA VELEZ TINOCO periodo de pago desde el 01 de FEBRERO al 30 de MARZO, Planilla de Seguridad Social No. 4644321777 del mes de FEBRERO de 2026.</t>
  </si>
  <si>
    <t>MARIANA VELEZ TINOCO</t>
  </si>
  <si>
    <t>Fuente 20, acta 03 Contrato de prestación de servicios Nro. Interno 0135 SECOP II No CO1.PCCNTR 8812661 de fecha 11 de enero de 2026 Periodo del 12 de marzo del 2026 al 11 de abril del 2026, planilla de seguridad social de pago No 6010962579 del mes de marzo de 2026.</t>
  </si>
  <si>
    <t>CRISTIAN CAMILO CONTRERAS CASTRO</t>
  </si>
  <si>
    <t>Fuente  20.   Acta No.  03     Contrato No. Interno  311  del   2026 - Secop II No.  CO1.PCCNTR. 8807823	Contratista  CHRISTIAN DAVID CASTAÑEDA BERMUDEZ Período de Pago: del 15 marzo  hasta el 14 abril 2026.  Planilla de Seguridad Social No. 9500095403 meses de marzo 2026</t>
  </si>
  <si>
    <t>CHRISTIAN DAVID CASTAÑEDA BERMUDEZ</t>
  </si>
  <si>
    <t>Fuente 20 Acta No. 3 Contrato No Interno 477 del 2026 Secop II No. CO1.PCCNTR. 8870227 contratista Daniel Gutiérrez Isaza. Periodo de Pago: del 16 de marzo al 15 de abril del 2026. Planilla de Seguridad Social No. 1080478885 del mes de marzo.</t>
  </si>
  <si>
    <t>DANIEL GUTIERREZ ISAZA</t>
  </si>
  <si>
    <t>Fuente 20 Acta N° 03 Contrato No. Interno 0525 del 14 de enero de 2026 - Secop II No. CO1.PCCNTR. 8864865 Contratista Yuleidi Pacheco Castaño. Período de Pago: del 16 de febrero al 15 marzo.  Planilla de Seguridad Social No. 4646848551 del mes de abril de 2026.</t>
  </si>
  <si>
    <t>YULEIDI PACHECO CASTAÑO</t>
  </si>
  <si>
    <t>Fuente: 20  PAGO ACTA PARCIAL No 3  DEL CONTRATO DE PRESTACION DE SERVICIOS PROFESIONALES NO. 0290 DE FECHA 12 DE ENERO DE 2026 NUMERO DE CONTRATO SECOP II. CO1.PCCNTR. 8831554, PERIODO CORRESPONDIENTE DEL 14 de marzo al 13 de abril de 2026, PLANILLA DE SEGURIDAD SOCIAL No 9502011471 correspondiente al mes de MARZO de 2026</t>
  </si>
  <si>
    <t>CAMILA URIBE GIRALDO</t>
  </si>
  <si>
    <t>FUENTE 20 CONTRATO DE PRESTACIÓN DE SERVICIOS NO INTERNO 0084 DE FECHA 10/01/2026 NUMERO DE CONTRATO SECOP II. CO1.PCCNTR.8805787 DE FECHA 10/01/2026 PERIODO COMPRENDIDO ENTRE EL 14 DE MARZO AL 13 DE ABRIL DEL 2026 CON SEGURIDAD SOCIAL NÚMERO 4650410366 DEL MES DE MARZO DE 2026.</t>
  </si>
  <si>
    <t>LUZ DARY SANTIAGO HERNANDEZ</t>
  </si>
  <si>
    <t>FUENTE 20. PAGO ACTA PARCIAL No. 2 CONTRATO No. INTERNO 1301 DEL 20 DE ENERO DE 2026 SECOP II No. CO1.PCCNTR.8947354, CONTRATISTA CARLOS ALBERTO MORALES AGUDELO, PERIODO DE PAGO DEL 22 DE FEBRERO AL 21 DE MARZO DE 2026. PLANILLA DE SEGURIDAD SOCIAL No. 36422807 DEL MES DE FEBRERO DE 2026.</t>
  </si>
  <si>
    <t>CARLOS ALBERTO MORALES AGUDELO</t>
  </si>
  <si>
    <t>ACTA PARCIAL NO. 3 - CONTRATO NO INTERNO. 0485 - SECOP II NO. CO1.PCCNTR.8866748 FECHA 14 DE ENERO DE 2026 ¿ CONTRATISTA EDISON JARAMILLO MARTINEZ, PERIODO DESDE EL 16 DE MARZO AL 15 DE ABRIL DE 2026, PLANILLA DE SEGURIDAD SOCIAL No 6011488668</t>
  </si>
  <si>
    <t>EDISON JARAMILLO MARTINEZ</t>
  </si>
  <si>
    <t>Fuente 20 Acta No 02 - Contrato No. Interno 2334 del 2026 - Secop II No CO1.PCCNTR.9105659 Contratista YERIBETH DINORAH HENAO MARTINEZ período de Pago del 01 DE MARZO AL 30 DE MARZO del 2026 Planilla de Seguridad Social No 84818311 correspondiente al mes de FEBRERO 2026</t>
  </si>
  <si>
    <t>YERIBETH DINORAH HENAO MARTINEZ</t>
  </si>
  <si>
    <t>Fuente  20.   Acta No.  02     contrato No. Interno 1246 del   2026 - Secop II No.  CO1.PCCNTR. 8931102 Contratista  MARIA ELENA CARDOSAMA GIRALDO Período de Pago: del 24 febrero  hasta el 23 marzo 2026.  Planilla de Seguridad Social No. 49321520 meses de febrero 2026</t>
  </si>
  <si>
    <t>MARIA ELENA CARLOSAMA GIRALDO</t>
  </si>
  <si>
    <t>Fuente 20 Acta No.03 Contrato No interno 0526 del 14 de enero de 2026 Secop II No. CO1.PCCNTR  8865726 Contratista SANTIAGO GUTIERREZ GIRALDO  periodo de pago desde el 16 de Marzo  al 15 de abril , Planilla de Seguridad Social No 36635827del mes de marzo  de 2026.</t>
  </si>
  <si>
    <t>SANTIAGO GUTIERREZ GIRALDO</t>
  </si>
  <si>
    <t>Acta No. 03 contrato No. Interno 205 de fecha 11/01/2026, número de contrato SECOP II. CO1.PCCNTR.8799286, contratista Ángela María Castañeda Sepúlveda, periodo de pago desde el 13 de marzo 2026 hasta 12 de abril 2026, Planilla de pago Nº 36636021 correspondiente al mes de marzo.</t>
  </si>
  <si>
    <t>ANGELA MARIA CASTAÑEDA SEPULVEDA</t>
  </si>
  <si>
    <t>FUENTE 20. ACTA No.02 CONTRATO No. INTERNO 1156 DEL 2026 - SECOP II No.CO1.PCCNTR 8917247 CONTRATISTA CARLOS DARIO BERMUDEZ PINEDA, PERÍODO DE PAGO DEL 01 AL 30 DE MARZO. PLANILLA DE SEGURIDAD SOCIAL No.1079959989 MES DE FEBRERO DE 2026.</t>
  </si>
  <si>
    <t>CARLOS DARIO BERMUDEZ PINEDA</t>
  </si>
  <si>
    <t>FUENTE 20 CONTRATO DE PRESTACIÓN DE SERVICIOS NO INTERNO 0128 NUMERO DE CONTRATO SECOP II. CO1PCCNTR 8813983 DE FECHA 15/01/2026 PERIODO COMPRENDIDO ENTRE EL 15 DE MARZO AL 14 DE ABRIL DEL 2026 CON SEGURIDAD SOCIAL NÚMERO 36733747 DEL MES DE MARZO DE 2026</t>
  </si>
  <si>
    <t>JUAN DAVID BETANCUR BEDOYA</t>
  </si>
  <si>
    <t>FUENTE 20-ACTA No. 3 CONTRATO No INTERNO  0371 DE FECHA  13-01-2026  NUMERO  DE CONTRATO SECOP II. CO1.PCCNTR.8801687 CONTRATISTA LUZ STELLA CASTAÑO GALVIS. PERIODO DE PAGO 16/03/2026 AL 15/04/2026. PLANILLA SEGURIDAD SOCIAL 4647152348</t>
  </si>
  <si>
    <t>LUZ STELLA CASTAÑO GALVIS</t>
  </si>
  <si>
    <t>FUENTE 20, ACTA PARCIAL N°02, CONTRATO INTERNO N °0931 DE FECHA 17 DE ENERO DE 2026 , SECOP II N°CO1.PCCNTR. 8877334, PERIODO DE PAGO ENTRE EL 21 DE FEBRER0 DEL 2026, AL 20 DE MARZO DE 2026 CONTRATISTA LUDIBIA LOPEZ MARIN, PAGO SEGURIDAD SOCIAL DEL MES DE FEBRERO NO 4643722980</t>
  </si>
  <si>
    <t>LUDIBIA LOPEZ MARIN</t>
  </si>
  <si>
    <t>FUENTE 20, ACTA DE PAGO 2 AL CONTRATO DE PRESTACION DE SERVICIOS NÚMERO INTERNO 2229  NÚMERO SECOP II CO1.PCCNTR. 9117144  DE ENERO 28 DE 2026, PERIODO DE PAGO DEL 1 DE MARZO DE 2026 AL 31 DE MARZO DE 2026, PLANILLA DE PAGO NUMERO 36972614 DE MARZO DE 2026 MAURICIO ANTONIO RAMÍREZ CADAVID</t>
  </si>
  <si>
    <t>MAURICIO ANTONIO RAMIREZ CADAVID</t>
  </si>
  <si>
    <t>Fuente 20 Acta No 02 - Contrato No. Interno 0343 del 2026 - Secop II No CO1.PCCNTR.8828975 Contratista EDITH NATALIA AGUIRRE BEDOYA período de Pago del 16 DE FEBRERO AL 15 DE MARZO del 2026 Planilla de Seguridad Social No  6006034438  correspondiente al mes de FEBRERO 2026</t>
  </si>
  <si>
    <t>EDITH NATALIA AGUIRRE BEDOYA</t>
  </si>
  <si>
    <t>. Acta de pago 2   contrato No 2514     de 29   de ENERO       de del 2026 SECOP   CO1.PCCNTR 9209524, pago comprendido entre el 04     de marzo       al 03   de abril         del 2026, planilla pago ss 9502322599    correspondiente al mes de marzo 2026</t>
  </si>
  <si>
    <t>LAURA KATHERINE GIL LOPEZ</t>
  </si>
  <si>
    <t>FUENTE 60. ACTA No.02 CONTRATO No. INTERNO 1583 DEL 2026 - SECOP II No.CO1.PCCNTR 8998979 CONTRATISTA JAIME LEON AGUDELO ORTIZ. PERÍODO DE PAGO DEL 01 AL 30 DE MARZO. PLANILLA DE SEGURIDAD SOCIAL No.4638876597 MES DE FEBRERO DE 2026.</t>
  </si>
  <si>
    <t>FUENTE DE FINANCIACIÓN 20 - ACTA PARCIAL No. 2 CONTRATO INTERNO NO. 2625. SECOP II N°. CO1.PCCNTR.9249972 DEL 29 DE ENERO DE 2026.- CONTRATISTA DIEGO FERNANDO IZQUIERDO BURITICA- PERIODO DE PAGO DEL 6 DE MARZO AL 5 DE ABRIL DE  2026- PLANILLA DE SEGURIDAD SOCIAL No. 6011432530 DEL MES DE MARZO DE 2026</t>
  </si>
  <si>
    <t>DIEGO FERNANDO IZQUIERDO BURITICA</t>
  </si>
  <si>
    <t>ACTA PARCIAL No. 03 PAGO CORRESPONDIENTE AL CONTRATO NO. 0252 SECOP II NO CO1.PCCNTR. 8835266 DE FECHA 12 DE ENERO DEL 2026  PERIODO DEL 14 DE MARZO  AL 13 ABRIL DE 2026, SE ANEXA PLANILLA DE PAGO N° 8640783538 DE MARZO  DE 2026.</t>
  </si>
  <si>
    <t>ERIKA JOHANNA VARGAS VANEGAS</t>
  </si>
  <si>
    <t>FUENTE 20 ACTA PARCIAL N03 CONTRATO NO INTERNO: 0468 DE FECHA 14 DE ENERO DE 2026 SECOP II. 8866403  CONTRATISTA VALENTINA GUARIN GIRALDO  PERIODO DE PAGO COMPRENDIDO ENTRE EL 15/03/2026 AL 14/04/2026 , PLANILLA DE SEGURIDAD SOCIAL 36733800 CORRESPONDIENTE AL MES DE MARZO.</t>
  </si>
  <si>
    <t>VALENTINA GUARIN GIRALDO</t>
  </si>
  <si>
    <t>ACTA PARCIAL No.3 PAGO CORRESPONDIENTE AL CONTRATO NO. 210 DE FECHA 214 DE ENERO 2026, NUMERO DE CONTRATO SECOP II. CO1.PCCNTR. 833611 PERIODO DEL 14 DE MARZO AL 13 DE BRIL DE 2026, SE ANEXA PLANILLA DE PAGO No. 36849380 DE MARZO DE 2026 RUBEN DAVID ARANGO LÓPEZ</t>
  </si>
  <si>
    <t>RUBEN DAVID ARANGO LOPEZ</t>
  </si>
  <si>
    <t>FUENTE 20. PAGO ACTA PARCIAL No. 2 CONTRATO No. INTERNO 2143 DEL 27 DE ENERO DE 2026 SECOP II No. CO1.PCCNTR.9085019, CONTRATISTA MARIANA NARVAEZ JIMENEZ, PERIODO DE PAGO DEL 28 DE FEBRERO AL 27 DE MARZO DE 2026. PLANILLA DE SEGURIDAD SOCIAL No. 6009097880 DEL MES DE MARZO DE 2026</t>
  </si>
  <si>
    <t>MARIANA NARVAEZ JIMENEZ</t>
  </si>
  <si>
    <t>FUENTE 197, ACTA DE RECIBO PARCIAL N 6 AL CONTRATO DE OBRA N.2518 DEL 2025, SECOP II CO1.PCCNTR8134463, CONTRATISTA AGREGADOS DEL OCCIDENTE DE RISARALDA SAS</t>
  </si>
  <si>
    <t>AGREGADOS DEL OCCIDENTE DE RISARALDA SAS</t>
  </si>
  <si>
    <t>Fuente:20 Acta No 1, Contrato interno 0095 del 09 de enero 2026 SECOP ll No CO1.PCCNTR. 8805782 contratista Marcela Hoyos Toro , periodo de pago el 12 de enero  del 2026 hasta  el 11 de febrero  del 2026 planilla de pago del mes de agosto 2025 Nº 6001154095 de enero  del 2026.</t>
  </si>
  <si>
    <t>MARCELA HOYOS TORO</t>
  </si>
  <si>
    <t>FUENTE 20. ACTA PARCIAL 02 CONTRATO INTERNO 2446 DEENERO DE 2026 SECOP II No. 9213906. CONTRATISTA CESAR AUGUSTO OSORIO GIRALDO. PERIODO DE PAGO: DEL 02/03/2026 AL 01/04/2026. PLANILLA DE SEGURIDAD SOCIAL No. 1086752130 DEL MES MARZO  DEL 2026</t>
  </si>
  <si>
    <t>CESAR AUGUSTO OSORIO GIRALDO</t>
  </si>
  <si>
    <t>FUENTE 20 ACTA N°2 PARCIAL CONTRATO INTERNO NO. 1801 SECOP II No. 8997748 de fecha 24 de enero de 2026 CONTRATISTA PAOLA ANDREA CARDONA HERRERA. PERIODO DE PAGO: DEL 28 DE FEBRERO AL 28 DE FEBRERO DE 2026. PLANILLA DE SEGURIDAD SOCIAL N°36511177 Y 36812829 CORRESPONDIENTE AL MES DE FEBRERO  Y MARZO DE 2026</t>
  </si>
  <si>
    <t>PAOLA ANDREA CARDONA HERRERA</t>
  </si>
  <si>
    <t>Pago Acta Parcial N°3 Fuente 20.  Contrato N°405 SECOP II N°CO1.PCCNTR.8850419 con Fecha del 13 de enero del 2026. Contratista NELSON VILLOTA ECHEVERRY Periodo de Pago 15 de marzo al 14 de abril de 2026 Planilla de Pago Seguridad Social marzo N°6012302002, correspondiente al mes de marzo 2026</t>
  </si>
  <si>
    <t>NELSON VILLOTA ECHEVERRY</t>
  </si>
  <si>
    <t>Fuente 32. Acta 02 Contrato No. Interno 2486 del 2026 - SECOP II COL.PCCNTR.9033449. Contratista YULIANA CALDERON TORRES. Período de Pago: del 02 de marzo y el 01 de abril de 2026. Planilla de pago No 4647673682, correspondiente al mes de marzo de 2026</t>
  </si>
  <si>
    <t>YULIANA CALDERON TORRES</t>
  </si>
  <si>
    <t>FUENTE DE FINANCIACION 20. ACTA N° 2 CONTRATO INTERNO No 1543 de fecha 24 DE ENERO DEL 2026 - SECOP II No.CO1.PCCNTR. 8904830 CONTRATISTA JOHAN STIVEN LARGO BEDOYA, PERIODO DE PAGO: 24 DE FEBRERO AL 23 DE MARZO DE 2026 PLANILLA DE SEGURIDAD SOCIAL No 9497637970 DEL MES DE FEBRERO DE 2026.</t>
  </si>
  <si>
    <t>JOHAN STIVEN LARGO BEDOYA</t>
  </si>
  <si>
    <t>FUENTE 20. PAGO ACTA PARCIAL No .2 CONTRATO No. INTERNO 1088 SECOP II No. SECOP II CO1.PCCNTR.8944955 DE FECHA 19 DE ENERO DE 2026, CONTRATISTA KATHERINE CASTAÑO RODRIGUEZ, PERIODO DE PAGO DEL 21 DE FEBRERO AL 20 DE MARZO DE 2026. PLANILLA DE SEGURIDAD SOCIAL No. 84639903 DEL MES DE MARZO DE 2026</t>
  </si>
  <si>
    <t>KATHERINE CASTAÑO RODRIGUEZ</t>
  </si>
  <si>
    <t>fondo 20, centro de costos 01, pago parcial 2   del contrato de prestación de servicios  006 de 2026 secop 8989419  20/01/2026; contratista: DAVID MAURICIO RIAÑO PEREZ, ASAMBLEA;  periodo de pago  de febrero 22    a marzo 21 de 2026; planilla de pago 6008139350 del mes de febrero de 2026.</t>
  </si>
  <si>
    <t>Pago Acta Parcial N°2 Fuente 20.  Contrato N°2324 SECOP II No COL1.PCCNTR. 9197354 con Fecha del 28 de enero del 2026. Contratista ADRIANA CAICEDO PADILLA Periodo de Pago 1 de marzo al 30 de marzo de 2026 Planilla de pago N°6007553196d mes de marzo del 2026</t>
  </si>
  <si>
    <t>ADRIANA CAICEDO PADILLA</t>
  </si>
  <si>
    <t>ACTA No. 2 Contrato No interno 1281 SECOP II No CO1.PCCNTR.8923364 de fecha 21/01/2026.JUAN SEBASTIAN DUCUARA PERIODO DESDE EL 23 DE FEBRERO AL 22 DE MARZO DE 2022</t>
  </si>
  <si>
    <t>JUAN SEBASTIAN DUCUARA SANCHEZ</t>
  </si>
  <si>
    <t>CARLOS ALBERTO LOAIZA PEÑUELA ACTA DE PAGO 2 CONTRATO 2513 DEL 29 DE ENERO DEL 2026 PERIODO DE PAGO COMPRENDIDO ENTRE EL 5 DE MARZO  AL 4 DE ABRIL  DE 2026, PLANILLA DE PAGO 4644966514 CORRESPONDIENTE AL MES DE MARZO DE 2026</t>
  </si>
  <si>
    <t>CARLOS ALBERTO LOAIZA  PEÑUELA</t>
  </si>
  <si>
    <t>PAGO ACTA PARCIAL No 2 DE PRESTACION DE SERVICIOS PROFESIONALES 1173, PERIODO CORRESPONDIENTE AL 23 DE FEBRERO AL 22 DE MARZO DE 2026, PLANILLA DE SEGURIDAD SOCIAL 4643716514 CORRESPONDIENTE AL MES DE FEBRERO DE LA VIGENCIA</t>
  </si>
  <si>
    <t>JUAN CARLOS CASTAÑO SEPULVEDA</t>
  </si>
  <si>
    <t>Fuente 20 Acta No. 1 Contrato INTERNO No. 2409 DE FECHA 28/01/2026 NUMERO DE CONTRATO SECOP II. CO1.PCCNTR.9196934, ADRIANA SALAZAR CARMONA Periodo de pago: del 30/01/2026 al 28/02/2026. Planilla de seguridad social N°6001429205 y No 6005326648 del mes de  enero y febrero de 2026.</t>
  </si>
  <si>
    <t>FUENTE 58 ACTA N°2 PARCIAL CONTRATO INTERNO NO. 0729 SECOP II No. 8846280 de fecha 15 de enero de 2026 CONTRATISTA CLAUDIA LORENA MORALES PARRA. PERIODO DE PAGO: DEL 26 DE FEBRERO AL 25 DE MARZO DE 2026. PLANILLA DE SEGURIDAD SOCIAL N°4647398681 CORRESPONDIENTE AL MES DE FEBRERO DE 2026</t>
  </si>
  <si>
    <t>CLAUDIA LORENA MORALES PARRA</t>
  </si>
  <si>
    <t>ACTA PARCIAL No. 3 PAGO CORRESPONDIENTE AL CONTRATO No. 0179 DE FECHA 11 DE ENERO DE 2026 No. DE CONTRATO SECOP II CO1.PCCNTR. 8833148 PERIODO DEL 12 DE MARZO  AL 11 DE ABRIL DE 2026, SE ANEXA PLANILLA DE PAGO No. 36991857 DE MARZO  CONTRATISTA LAURA LUCIA ORTIZ CORREA</t>
  </si>
  <si>
    <t>LAURA LUCIA ORTIZ CORREA</t>
  </si>
  <si>
    <t>FUENTE 20- ACTA 02 - CONTRATO INTERNO 1629 DE 2026 - SECOP II No 9030143 - CONTRATISTA JOSE EDIER MORENO HERRERA - PERIDO  COMPRENDIDO ENTRE EL 27 DE FEBRERO AL 26 DE MARZO DE 2026 - PLANILLA DE APORTES 83996346.</t>
  </si>
  <si>
    <t>JOSE EDIER MORENO HERRERA</t>
  </si>
  <si>
    <t>FUENTE 20. PAGO ACTA PARCIAL No. 3 CONTRATO No. INTERNO 336 DEL 12 DE ENERO DE 2026 SECOP II No. CO1.PCCNTR.8838317, CONTRATISTA ROCIO VARELA YUSTI , PERIODO DE PAGO DEL 14 DE MARZO AL 13 DE ABRIL DE 2026. PLANILLA DE SEGURIDAD SOCIAL No. 6012573642 DEL MES DE MARZO DE 2026</t>
  </si>
  <si>
    <t>ROCIO VARELA YUSTI</t>
  </si>
  <si>
    <t>FUENTE 20 - ACTA No 03 -  CONTRATO No. INTERNO 187 DEL 2026 - SECOP II No 8833052 CONTRATISTA JOHAN ALEJANDRO GARCIA  ARANGO - PERIODO COMPRENDIDO ENTRE EL 13 DE MARZO AL 12 DE ABRIL DE 2026 - PLANILLA DE APORTES No 36336304 DE MARZO</t>
  </si>
  <si>
    <t>JOHAN ALEJANDRO GARCIA ARANGO</t>
  </si>
  <si>
    <t>FUENTE 20, ACTA DE PAGO 3 AL CONTRATO DE PRESTACION DE SERVICIOS NÚMERO INTERNO 0242   NÚMERO SECOP II CO1.PCCNTR. 8835777 DE ENERO 12 DE 2026, PERIODO DE PAGO DEL 13 DE MARZO DE 2026 AL 12 DE ABRIL DE 2026, PLANILLA DE PAGO NUMERO 1081216319 DE MARZO DE 2026 SANTIAGO ZAPATA GONZALEZ</t>
  </si>
  <si>
    <t>SANTIAGO ZAPATA GONZALEZ</t>
  </si>
  <si>
    <t>Fuente 20 Acta No. 03    Contrato No. Interno 0489 del   2026 - Secop II No. 8844935 Contratista GUSTAVO DE JESUS RAMIREZ LOPEZ Período de Pago: del   16 de marzo al 15 de abril de 2026.  Planilla de Seguridad Social No. 6011325912 mes pagado abril 2026, en abril 06  de 2026</t>
  </si>
  <si>
    <t>GUSTAVO DE JESUS RAMIREZ LOPEZ</t>
  </si>
  <si>
    <t>Fuente:20 Acta No 3, Contrato interno 0021 del 07 de enero de 2026 SECOP ll No CO1.PCCNTR. 8784315 contratista Dayan Nieto Herrera , periodo de pago 14 de marzo del 2026 al 13 de abril  de 2026. Planilla de Seguridad Social No 36998691  del mes de marzo  de 2026.</t>
  </si>
  <si>
    <t>DAYAN NIETO HERRERA</t>
  </si>
  <si>
    <t>FUENTE DE FINANCIACIÓN 20 - ACTA PARCIAL No. 02. CONTRATO INTERNO N°1717 SECOP II No CO1.PCCNTR.9052883.- CONTRATISTA JUAN CAMILO HENAO SÁNCHEZ - PERIODO DE PAGO 27 DE FEBRERO AL 26 DE MARZO DE 2026 - PLANILLA DE SEGURIDAD SOCIAL NO.6009627189 DEL MES DE MARZO DE 2026</t>
  </si>
  <si>
    <t>JUAN CAMILO HENAO SANCHEZ</t>
  </si>
  <si>
    <t>ACTA No. 02 Contrato No interno 1613 SECOP II No 8991904 de fecha 23 de enero de 2026, YENY BEATRIZ VILLAMAR BAENA, planilla de pago No 4641116651 correspondiente al mes de febrero y planilla No 4642531553 correspondiente al mes de marzo.</t>
  </si>
  <si>
    <t>YENY BEATRIZ VILLAMAR BAENA</t>
  </si>
  <si>
    <t>FUENTE DE FINANCIACIÓN 20 - ACTA PARCIAL NO. 003. CONTRATO INTERNO N° 100 CO1. PCCNTR. 8794836 DEL 10 DE ENERO DE 2026 - CONTRATISTA YULIETH ALEJANDRA OSORIO BONILLA - PERIODO DE PAGO DEL 13 DE MARZO AL 12 DE ABRIL DE 2026 - PLANILLA DE SEGURIDAD SOCIAL NO 60010061067 de marzo de 2026</t>
  </si>
  <si>
    <t>YULIETH ALEJANDRA OSORIO BONILLA</t>
  </si>
  <si>
    <t>ACTA No. 03 Contrato No interno 455 SECOP II No. CO1.PCCNTR.8838389 de fecha 14/01/2026, contratista Diana Milena Andica Bueno, periodo de pago desde 15/03/2026 hasta 14/04/2026, planilla de pago No. 1079834853 pagada el 23 de marzo del 2026.</t>
  </si>
  <si>
    <t>DIANA MILENA ANDICA BUENO</t>
  </si>
  <si>
    <t>FUENTE 20-ACTA 3 CONTRATO 0372 SEPOP II CO1.PCCNTR.8825396 CONTRATISTA ELIANA MARTINEZ FRANCO. PERIODO DE PAGO 15/03/2026 AL 14/04/2026 PLANILLA SEGURIDAD SOCIAL 6011931952.</t>
  </si>
  <si>
    <t>ELIANA MARTINEZ FRANCO</t>
  </si>
  <si>
    <t>PAGO ACTA PARCIAL No 2 DE PRESTACION DE SERVICIOS DE APOYO 2162, PERIODO CORRESPONDIENTE AL 29 DE FEBRERO AL 28 DE MARZO DE 2026, PLANILLA DE SEGURIDAD SOCIAL 1078510686 CORRESPONDIENTE AL MES DE FEBRERO DE LA VIGENCIA</t>
  </si>
  <si>
    <t>JULIA FRANCO CASTAÑO</t>
  </si>
  <si>
    <t>Wendy Vanessa Valencia Ruiz pago acta parcial 2 contrato 1797 del 24 de enero del 2026 periodo comprendido entre el 2 de marzo  hasta el 1 de abril del 2026 planilla de pago 1113399891 correspondiente al mes de marzo del 2026</t>
  </si>
  <si>
    <t>WENDY VANESSA VALENCIA RUIZ</t>
  </si>
  <si>
    <t>FUENTE 20 ACTA N°2 PARCIAL CONTRATO INTERNO NO. 2121 SECOP II No. 9044229 de fecha 26 de enero de 2026 CONTRATISTA CARLOS ARTURO MOLINA OSORNO. PERIODO DE PAGO: DEL 28 DE FEBRERO AL 27 DE MARZO DE 2026. PLANILLA DE SEGURIDAD SOCIAL N°6011321879 CORRESPONDIENTE AL MES DE FEBRERO DE 2026</t>
  </si>
  <si>
    <t>CARLOS ARTURO MOLINA OSORNO</t>
  </si>
  <si>
    <t>FUENTE 20. PAGO ACTA PARCIAL No. 3 CONTRATO No. INTERNO 328 DEL 13 DE ENERO DE 2026 SECOP II No. CO1.PCCNTR. 8844590, CONTRATISTA LUZ ADRIANA LOPEZ LONDOÑO, PERIODO DE PAGO DEL 14 DE MARZO AL 13 DE ABRIL DE 2026. PLANILLA DE SEGURIDAD SOCIAL No. 36637405 DEL MES DE ABRIL DE 2026.</t>
  </si>
  <si>
    <t>FUENTE 20 Acta parcial N°2 Contrato Interno N° 2698 de 30 de enero de 2026 SECOP II No 9266633. Contratista MARIA CAMILA URIBE PEREZ. PERIODO DE PAGO: 4 de Marzo 3 de abril 2026. Planilla de pago: N° 1079706265 del 08 de Abril del 2026</t>
  </si>
  <si>
    <t>Fuente 20 - Acta No 02 CONTRATO NO. INTERNO 1577 DEL 22/01/2026 - SECOP II No. CO1.PCCNTR. 9026094_CONTRATISTA MONICA ANDREA MARTINEZ GALLEGO.  Período de Pago: Desde el 24 de febrero hasta el 23 de marzo de 2026. Se anexa la Planilla de pago de SS No 6004151437 del mes de febrero y 6010783968 correspondiente al mes de marzo.</t>
  </si>
  <si>
    <t>MONICA ANDREA MARTINEZ GALLEGO</t>
  </si>
  <si>
    <t>ACTA PARCIAL No. 2 PAGO CORRESPONDIENTE AL CONTRATO No. 2203  DE FECHA 27 DE ENERO DE 2026 No. DE CONTRATO SECOP II CO1.PCCNTR. 9127819 PERIODO DEL 02 DE MARZO AL 01 DE ABRIL  DE 2026, SE ANEXA PLANILLA DE PAGO No. 6007969198 DE FEBRERO CONTRATISTA GABRIEL ADOLFO BETANCOURT TOVAR</t>
  </si>
  <si>
    <t>GABRIEL ADOLFO BETANCOURT TOVAR</t>
  </si>
  <si>
    <t>FUENTES 20 ACTA No. 2 contrato No interno 1387 de fecha 17 de enero de 2026 SECOP II CO1.PCCNTR.  8851222- Contratista GABRIEL EDUARDO CAMPANO JIMENEZ, PERIODO DE PAGO ENTRE EL 22/02/2026 al 21/03/2026 CON PLANILLA DE PAGO  1080091479 PERIODO MARZO.</t>
  </si>
  <si>
    <t>GABRIEL EDUARDO CAMPANO JIMENEZ</t>
  </si>
  <si>
    <t>Fuente 20. Acta 3. Contrato interno No.138 de enero de 2026. SECOP II No CO1.PCCNTR.8823119. CARLOS ALBERTO DIAZ VALLEJO. Periodo de pago del 12 de marzo al 11 de abril de 2026. Planilla de pago No. 6010316723 del mes de marzo de 2026.</t>
  </si>
  <si>
    <t>CARLOS ALBERTO DIAZ VALLEJO</t>
  </si>
  <si>
    <t>FUENTE. 20. ACTA PARCIAL 3. CONTRATO DE PRESTACIÓN DE SERVICIOS No 0427 DE FECHA  13 ENERO 2026 NÚMERO DE CONTRATO SECOP II.CO 1.PC CNTR. 8844211  CONTRATISTA GLORIA STEFANIA GALLEGO DUQUE PERIODO DE PAGO COMPRENDIDO DEL 16 DE MARZO AL 15 DE ABRIL DE 2026. Planilla de pago Nº 9500386312 del Contratista mes MARZO de 2026</t>
  </si>
  <si>
    <t>GLORIA STEFANIA GALLEGO DUQUE</t>
  </si>
  <si>
    <t>ACTA PARCIAL N°2 PAGO CORRESPONDIENTE AL CONTRATO N° 2420 DE FECHA 06 DE ENERO 2026, NUMERO DE CONTRATO SECOP II CO1.PCCNTR.9169987  PERIODO INFORMADO DEL 6 DE MARZO AL 5 DE ABRIL DE 2026, SE ANEXA PLANILLA DE PAGO No. 9502891665 CORRESPONDIENTE AL MES DE MARZO 2026 CONTRATISTA SINTIA VANESSA RIVAS</t>
  </si>
  <si>
    <t>SINTIA VANESSA RIVAS RAMIREZ</t>
  </si>
  <si>
    <t>BLANCA ELLICELY ALZATE HOYOS ACTA DE PAGO 2 CONTRATO 1837 DEL 24 DE ENERO DEL 2026 PERIODO DE PAGO COMPRENDIDO ENTRE EL 3 DE MARZO  AL 2 DE ABRIL DE 2026, PLANILLA DE PAGO 4645652033 CORRESPONDIENTE AL MES DE MARZO DE 2026.</t>
  </si>
  <si>
    <t>BLANCA ELLICELY ALZATE HOYOS</t>
  </si>
  <si>
    <t>NUMERO DE CONTRATO INTERNO 2153 SECOP II NO. CO1.PCCNTR.9121656 DE FECHA 27  DE ENERO DE 2026,CONTRATISTA  JUAN STIVEN MESA LÓPEZ PERIODO DE PAGO DESDE EL 02 DE MARZO DE 2026 HASTA EL 01 DE ABRIL DE 2026, PLANILLA DE SEGURIDAD SOCIAL 5168197961 PAGO DEL MES DE MARZO DE 2026</t>
  </si>
  <si>
    <t>JUAN STIVEN MESA LOPEZ</t>
  </si>
  <si>
    <t>FUENTE DE FINANCIACIO¿N 20 - ACTA PARCIAL N°. 03. CONTRATO INTERNO N° 548. SECOP II N° 8878468 DEL 12 DE ENERO DE 2026.- CONTRATISTA MANUELA RESTREPO GIRALDO - PERIODO DE PAGO DEL 16 DE MARZO AL 15 INCLUSIVE DE ABRIL DE 2026 - PLANILLA DE SEGURIDAD SOCIAL N°. 9501918629 DEL MES MARZO DE 2026.</t>
  </si>
  <si>
    <t>MANUELA RESTREPO GIRALDO</t>
  </si>
  <si>
    <t>FUENTE 20 ACTA PARCIAL N°2 CONTRATO No. INTERNO 1810 DEL 23 DE ENERO 2026 - CO1.PCCNTR. 8856206 PERIODO COMPRENDIDO ENTRE EL 27 DE FEBRERO AL 26 DE MARZO DEL 2026 Y PLANILLA DE SEGURIDAD SOCIAL N.º 4644149982 DEL MES DE MARZO DE 2026. CONTRATISTA ANA FERNANDA PERDOMO OSPINA.</t>
  </si>
  <si>
    <t>ANA FERNANDA PERDOMO OSPINA</t>
  </si>
  <si>
    <t>Fuente 683, acta parcial No. 2, contrato de prestación de servicios profesionales No. Interno 1511, SECOP II CO1.PCCNTR.8971995 de enero 22 de 2026, contratista Daniela Bedoya Quintero, CC 1088538525, periodo de pago comprendido entre febrero 27 a marzo 26 de 2026, planillas de pago seguridad social Nº 9500079999 y 9501821718, febrero y marzo de 2026.</t>
  </si>
  <si>
    <t>DANIELA BEDOYA QUINTERO</t>
  </si>
  <si>
    <t>Fuente 32. Acta N° 3. Contrato No. Interno 0600 de fecha 15 de enero de 2026. Número de Contrato SECOP II. CO1.PCCNTR.8868198 Contratista Ilda Nora Cataño Pereira Periodo del 16 de marzo al 15 de abril de 2026. Planilla de pago N° 6008197059 Tipo I del mes de marzo de 2026</t>
  </si>
  <si>
    <t>ILDA NORA CATAÑO PEREIRA</t>
  </si>
  <si>
    <t>Pago Acta Parcial N°3 Fuente 20.  Contrato N°576 576 SECOP II No CO1.PCCNTR.8838629 de fecha 15/01/2026 Contratista JUAN ESTEBAN DAVILA HOLGUIN Periodo de Pago 16 de marzo al 15 de abril del 2026 Planilla de Pago Seguridad Social N°84344537 correspondiente al mes de marzo con fecha de pago 08/04/2026.</t>
  </si>
  <si>
    <t>JUAN ESTEBAN DAVILA HOLGUIN</t>
  </si>
  <si>
    <t>FUENTE. 20. ACTA PARCIAL 3 CONTRATO DE PRESTACIÓN DE SERVICIOS No 0429 DE FECHA 13 ENERO DEL 2026 NÚMERO DE CONTRATO SECOP II.CO1.PCCNT.8838462 CONTRATISTA CARLOS ANDRES HERRERA PERÍODO DE PAGO COMPRENDIDO DEL  16 DE MARZO DE 2026. HASTA 15 DE ABRIL DE 2026. Planilla de pago Nº. 9501871336  del Contratista mes MARZO de 2026</t>
  </si>
  <si>
    <t>CARLOS ANDRES HERRERA VALENCIA</t>
  </si>
  <si>
    <t>FUENTE 42. ACTA NO. 02 CONTRATO NO. INTERNO 2022 DEL 2026 - SECOP II NO. CO1.PCCNTR.9075226 MARIA GLORIA GALVEZ MOLINA. PERÍODO DE PAGO: DEL 27 DE FEBRERO AL 26 DE MARZO. PLANILLA DE SEGURIDAD SOCIAL NO. 4644757710 DEL MES DE FEBRERO.</t>
  </si>
  <si>
    <t>MARIA GLORIA GALVEZ MOLINA</t>
  </si>
  <si>
    <t>.FUENTE 20 ACTA NO. 03 CONTRATO NO INTERNO 408 DEL 14 DE ENERO DE 2026, SECOP II. CO1.PCCNTR.8838424 CONTRATISTA CATALIA OCAMPO MORALES, 15 de MARZO de 2026 Hasta 14 de ABRIL de 2026 PAGO DE SEGURIDAD SOCIAL 36407939 MARZO  DE 2026</t>
  </si>
  <si>
    <t>FUENTE 42. ACTA NO. 02 CONTRATO NO. INTERNO 2680 DEL 2026 - SECOP II NO. CO1.PCCNTR. 92808005. JUAN CAMILO FRANCO RAMIREZZ. PERÍODO DE PAGO: DESDE EL 02 DE MARZO DE 2026 AL 01 DE ABRIL DE 2026. PLANILLA DE SEGURIDAD SOCIAL NO. 1080147194 DEL MES DE MARZO DE 2026.</t>
  </si>
  <si>
    <t>JUAN CAMILO FRANCO RAMIREZ</t>
  </si>
  <si>
    <t>FUENTE 20 ACTA PARCIAL N°3 CONTRATO No. INTERNO 224 DEL 12 DE ENERO 2026 - CO1.PCCNTR.8828873 PERIODO COMPRENDIDO ENTRE EL 12 DE MARZO AL 11 DE ABRIL DEL 2026 Y PLANILLA DE SEGURIDAD SOCIAL N.º. 6008747636 DEL MES DE MARZO DE 2026 CONTRATISTA YADY JULIETA ALARCÓN GAÑÁN</t>
  </si>
  <si>
    <t>YADY JULIETA ALARCON GAÑAN</t>
  </si>
  <si>
    <t>FUENTE 42. ACTA PARCIAL 01 CONTRATO NO. INTERNO 2599 DEL 2026 - SECOP II NO. CO1.PCCNTR.9198246. CARLOS MARIO VELEZ OCAMPO. PERÍODO DE PAGO: DEL 30 DE ENERO AL 28 DE FEBRERO. PLANILLA DE SEGURIDAD SOCIAL NO. 1079696325 Y 1079757078 DEL MES DE ENERO Y FEBRERO.</t>
  </si>
  <si>
    <t>CARLOS MARIO VELEZ OCAMPO</t>
  </si>
  <si>
    <t>Cuarenta Y Tres Mil Cuarenta Y Ocho Pesos M/Cte.
FACTURA NO. 115875320 CUENTA 207853383 CENTRO DE DESARROLLO INFANTIL (CDI) IRRA
PERÍODO FACTURADO 10/FEB/2026 - 09/ABR/2026.</t>
  </si>
  <si>
    <t>Fuente:20, Acta No 3 ,Contrato interno 0014 del 07 de enero del 2026 SECOP ll No CO1.PCCNTR. 8783015 .Contratista MARIA CECILIA GUZMAN MONTOYA , periodo de pago 13  de marzo de 2026 al 12 de abril   de 2026	. Planilla de Seguridad Social No  6005993458   de enero de 2026</t>
  </si>
  <si>
    <t>MARIA CECILIA GUZMAN MONTOYA</t>
  </si>
  <si>
    <t>FUENTE 20. PAGO ACTA PARCIAL No. 3 CONTRATO No. INTERNO 422 DEL 14 DE ENERO DE 2026 SECOP II No. CO1.PCCNTR. 8854790, CONTRATISTA ANYELI JARAMILLO SOTO, PERIODO DE PAGO DEL 15 DE MARZO AL 14 DE ABRIL DE 2026. PLANILLAS DE SEGURIDAD SOCIAL No. 601006360 DEL MES DE MARZO DE 2026.</t>
  </si>
  <si>
    <t>ANYELI JARAMILLO SOTO</t>
  </si>
  <si>
    <t>Fondo 20- Acta 03, del contrato No 0389 del 13 de enero del 2026-SECOP II N° CO1.PCCNTR.8842470 del periodo de pago comprendido entre el 15 de marzo al 14 de abril del 2026 planilla de pago de seguridad social No. 6010996732correspondiente al mes marzo del 2026.</t>
  </si>
  <si>
    <t>LIZETH PAOLA VILLADA MONTOYA</t>
  </si>
  <si>
    <t>FUENTE 20. PAGO ACTA PARCIAL No. 2 CONTRATO No. INTERNO 983 DEL 19 DE ENERO DE 2026 SECOP II No. CO1.PCCNTR. 8948509, CONTRATISTA JOHN JAIRO OCAMPO MORALES, PERIODO DE PAGO DEL 19 DE FEBRERO  AL 18 DE MARZO DE 2026. PLANILLA DE SEGURIDAD SOCIAL No. 8640218224 DEL MES DE FEBRERO  DE 2026</t>
  </si>
  <si>
    <t>JOHN JAIRO OCAMPO MORALES</t>
  </si>
  <si>
    <t>ACTA DE PAGO NRO 3 CONTRATO DE PRESTACION DE SERVICIOS NRO 123 DEL 11012026 PERIODO DE PAGO COMPRENDIDO ENTRE EL 13032026 AL 12042026 PLANILLA DE PAGO DE SEGURIDAD SOCIAL NRO 36905032</t>
  </si>
  <si>
    <t>LUZ ADRIANA ALZATE CRUZ</t>
  </si>
  <si>
    <t>FUENTE 42. ACTA NO. 02 CONTRATO NO. INTERNO 2386 DEL 2026 - SECOP II NO. CO1.PCCNTR.9145194 MIGUEL ANGEL MORENO ASPRILLA. PERÍODO DE PAGO: DEL 01 DE MARZO AL 28 DE MARZO. PLANILLA DE SEGURIDAD SOCIAL NO. 6008674310 DEL MES DE FEBRERO.</t>
  </si>
  <si>
    <t>MIGUEL ANGEL MORENO ASPRILLA</t>
  </si>
  <si>
    <t>Fondo 20 Acta Parcial No. 03 del Contrato No. Interno 0309. Período comprendido entre el 16 de marzo de 2026 al 15 de abril de 2026. Informe Planilla seguridad social No. 6012082193 correspondiente al mes de marzo de 2026.</t>
  </si>
  <si>
    <t>LAURA MARCELA ECHEVERRI AGUIRRE</t>
  </si>
  <si>
    <t>Tres Millones Ciento Ocho Mil Sesenta Pesos M/Cte.
FACTURA NO 60229023 MATRÍCULA 1235563 CORRESPONDIENTE AL ACUEDUCTO,
ALCANTARILLADO Y ASEO DEL PALACIO DEPARTAMENTAL PERÍODO FACTURADO 10-MAR-
2026 AL 10-ABR-2026</t>
  </si>
  <si>
    <t>FUENTE. 20. ACTA PARCIAL 3  CONTRATO DE PRESTACIÓN DE SERVICIOS No.  0221  DE FECHA  11 ENERO 2026  NÚMERO  DE CONTRATO SECOP II. CO1.PCCNT.8827471 CONTRATISTA  MARIANELA ALZATE MURILLO   PERIODO DE PAGO COMPRENDIDO DEL 15 DE MARZO AL 14 DE   de 2026. Planilla de pago Nº. 6009089561 correspondiente al mes de MARZO de 2026.</t>
  </si>
  <si>
    <t>MARIANELA ALZATE MURILLO</t>
  </si>
  <si>
    <t>FUENTE 20 - ACTA No.03 CONTRATO INTERNO No.607 SECOP II CO1.PCCNTR 8874241 DEL , POR EL PERIODO COMPRENDIDO ENTRE EL 16 DE MARZO AL 15 DE ABRIL, CON PLANILLA No.9501719235.</t>
  </si>
  <si>
    <t>MAXIMILIANO ARANGO ROLDAN</t>
  </si>
  <si>
    <t>DEVOLUCION DE RENDIMIENTOS FINANCIEROS GENERADOS EN LOS MESES DE FEBRERO Y MARZO DE 2026 CTA CTE 601005655 SUDAMERIS CONVENIO 1120/2021 SANTA ROSA DE CABAL.</t>
  </si>
  <si>
    <t>Pago acta parcial 2 del contrato de prestación de servicios No interno 1959 y número SECOP II. CO1.PCCNTR.  8995705  de fecha 25 de enero de 2026, Contratista ROSMARY ELVIRA BERNAL RUIZ período comprendido entre 02 de marzo y 01 de abril de 2026, planilla No  4644622531  correspondiente al mes de marzo.</t>
  </si>
  <si>
    <t>ROSMARY ELVIRA BERNAL RUIZ</t>
  </si>
  <si>
    <t>Fuente 20 Acta No 02 - Contrato No. Interno 2569 del 2026 - Secop II No CO1.PCCNTR.9228564 Contratista MANUELA JARAMILLO OSORIO período de Pago del 30 DE FEBRERO AL 28 DE MARZO del 2026 Planilla de Seguridad Social No 4644013479  correspondiente al mes de MARZO 2026</t>
  </si>
  <si>
    <t>MANUELA JARAMILLO OSORIO</t>
  </si>
  <si>
    <t>FUENTE 96 PAGO ACTA PARCIAL No. 2 ACTA No. 01 Contrato No interno 2605 SECOP II No 9250599 de fecha 30 de enero, CONTRATISTA Claudia Andrea Pérez Cardona, PERIODO DE PAGO 01 DE MARZO DE 2026 HASTA 30 DE MARZO DE 2026. PLANILLAS DE SEGURIDAD SOCIAL No. 6012095902 DEL MES MARZO  DE 2026</t>
  </si>
  <si>
    <t>FUENTE 20 - PAGO NO. 5 ORDEN DE COMPRA NO 156038 NO INTERNO 3760 DE FECHA 24 DE NOVIEMBRE DE 2025 CONTRATISTA ZV SERVIASEAMOS UNION TEMPORAL PERIODO DE PAGO DEL 01 AL 30 DE MARZO DE 2026. PLANILLA SS 9502738093, SALUD MES DE ABRIL Y PENSIÓN MES DE MARZO DE 2026 Y CERTIFICACION DEL REPRESENTANTE LEGA</t>
  </si>
  <si>
    <t>ZV SERVIASEAMOS UNION TEMPORAL</t>
  </si>
  <si>
    <t>FUENTE 20 RUBRO NO 2.3.2.02.02.008- - ACTA PARCIAL  N 2 CONTRATO NO INTERNO NO NO INTERNO 2175 de 2026. SECOP ll CO1.PCCNTR.9137509    CONTRATISTA JULIETH NATALIA TORRES MOSQUERA  PERIODO DE PAGO DESDE EL 02 DE MARZO  DE 2026 HASTA 01 DE ABRIL   DE 2026 -planilla  No 4644889501  del 06 de ABRIL  de 2026   (periodo de pago Marzo /2026).</t>
  </si>
  <si>
    <t>JULIETH NATALIA TORRES MOSQUERA</t>
  </si>
  <si>
    <t>ACTA DE PAGO NRO 3 CONTRATO DE PRESTACION DE SERVICIOS NRO 99 DEL 13012026 PERIODO DE PAGO COMPRENDIDO ENTRE EL 13032026 AL 12042026 PLANILLA DE PAGO DE SEGURIDAD SOCIAL NRO 4645018237</t>
  </si>
  <si>
    <t>SEBASTIAN RUBIO VILLA</t>
  </si>
  <si>
    <t>PAGO ACTA PARCIAL No 3 DE PRESTACION DE SERVICIOS PROFESIONALES 0208, PERIODO CORRESPONDIENTE AL 14 DE MARZO AL 13 DE ABRIL DE 2026, PLANILLA DE SEGURIDAD SOCIAL 4650319059 CORRESPONDIENTE AL MES DE MARZO DE LA VIGENCIA</t>
  </si>
  <si>
    <t>ANDREA DIAZ GRAJALES</t>
  </si>
  <si>
    <t>ACTA DE PAGO NRO 3 CONTRATO DE PRESTACION DE SERVICIOS NRO 129 DEL 10012026 PERIODO DE PAGO COMPRENDIDO ENTRE EL 13032026 AL 12042026 PLANILLA DE PAGO DE SEGURIDAD SOCIAL NRO 9502206701</t>
  </si>
  <si>
    <t>SEBASTIAN GALLEGO SANCHEZ</t>
  </si>
  <si>
    <t>FUENTES 20 ACTA PARCIAL NO. 02 Contrato No interno 2608 SECOP II CO1.PCCNTR.9153215 de fecha 30 de enero de 2026 CONTRATISTA STEPHANIE PAOLA ASCANIO ARÉVALO, PERIODO DE PAGO ENTRE EL 05/03/2026 al 4/04/2026 CON PLANILLA DE PAGO 4647384745 PERIODO MARZO 2026</t>
  </si>
  <si>
    <t>STEPHANIE PAOLA ASCANIO AREVALO</t>
  </si>
  <si>
    <t>FUENTE 20. PAGO ACTA PARCIAL No. 3 CONTRATO No. INTERNO 0174 DEL12 DE ENERO DE 2026 SECOP II No. CO1.PCCNTR. 8830421, CONTRATISTA ROSEMBERG SERRANO HERNANDEZ, PERIODO DE PAGO DEL 13 DE MARZO AL 12 DE ABRIL DE 2026. PLANILLA DE SEGURIDAD SOCIAL No. 6011550452 DEL MES MARZO DE 2026</t>
  </si>
  <si>
    <t>ROSEMBERG SERRANO HERNANDEZ</t>
  </si>
  <si>
    <t>FUENTE. 20. ACTA PARCIAL 3  CONTRATO DE PRESTACIÓN DE SERVICIOS No 0157 DE FECHA 11 DE ENERO DE 2025 SECOP II. CO1.PCCNT.8830428 CONTRATISTA RAFAEL EDUARDO GÓMEZ VALENCIA PERIODO DE PAGO COMPRENDIDO DEL 14 de MARZO HASTA 13 de ABRIL de 2026. Planilla de pago Nº. 36515698 del Contratista mes MARZO  de 2026</t>
  </si>
  <si>
    <t>RAFAEL EDUARDO GOMEZ VALENCIA</t>
  </si>
  <si>
    <t>Fuente: 54 PAGO ACTA PARCIAL No 2  DEL CONTRATO DE PRESTACION DE SERVICIOS PROFESIONALES NO. 1170 DE FECHA 19 DE ENERO DEL 2026 NUMERO DE CONTRATO SECOP II. 8895119, CONTRATISTA WILLIAN FERNANDO ORTIZ PEREZ, PERIODO CORRESPONDIENTE Del 01 de marzo al 31 de marzo de 2026, Planilla de pago de Seguridad Social No 9501155265 correspondiente al mes de febrero y Planilla de pago 9 501155265 del mes de marzo   de 2026</t>
  </si>
  <si>
    <t>WILLIAN FERNANDO ORTIZ PEREZ</t>
  </si>
  <si>
    <t>Pago Acta Parcial N°2 Fuente 20.  Contrato N°1348 del 21 de enero SECOP II No COL1.PCCNTR. 8984314 de fecha 19 de enero del 2026. Contratista JORGE MARIO LONDOÑO GONZALEZ Periodo de Pago 23 febrero al 22 marzo de 2026 Planillas de pago N°9501831791 correspondiente al mes de marzo del 2026</t>
  </si>
  <si>
    <t>JORGE MARIO LONDOÑO GONZALEZ</t>
  </si>
  <si>
    <t>Fuente 20 Acta No. 03  Contrato No. Interno 0388 del   2026 - Secop II No. 8842978 Contratista CARLOS ALBERTO OCAMPO LONDOÑO Período de Pago: del   15 de marzo al 14 de abril de 2026.  Planilla de Seguridad Social No. 6008413788 mes pagado marzo de 2026, en 24 marzo de 2026</t>
  </si>
  <si>
    <t>CARLOS ALBERTO OCAMPO LONDOÑO</t>
  </si>
  <si>
    <t>Fondo 20 ACTA No. 03 Contrato No interno 0264 del 8 enero del 2026 SECOP II No 8838193 del 11/01/2026, periodo 15 marzo del 2026 HASTA 14 abril del 2026, Planilla de pago N.º 9501580061 correspondiente al mes de marzo del 2026</t>
  </si>
  <si>
    <t>JULIANA ARBELAEZ GAVIRIA</t>
  </si>
  <si>
    <t>FUENTE 20. PAGO ACTA PARCIAL No. 2 CONTRATO No. INTERNO 2604 DEL 29 DE ENERO DE 2026 SECOP II No. CO1.PCCNTR. 9206760, CONTRATISTA MARIA CAMILA LOPEZ GALEGO, PERIODO DE PAGO DEL 2 DE MARZO AL 1 DE ABRIL DE 2026. PLANILLA DE SEGURIDAD SOCIAL No. 69691505 DEL MES DE MARZO DE 2026.</t>
  </si>
  <si>
    <t>MARIA CAMILA LOPEZ GALLEGO</t>
  </si>
  <si>
    <t>FUENTES 20 ACTA No. 2 contrato No interno 2195 de fecha 28 de enero de 2026 SECOP II CO1.PCCNTR. 9171185- Contratista JÁROL VÁSQUEZ ESCOBAR, PERIODO DE PAGO ENTRE EL 01/03/2026 al 30/03/2026 CON PLANILLAS DE PAGO 9500193293 PERIODOS MARZO 2026.</t>
  </si>
  <si>
    <t>JAROL VASQUEZ ESCOBAR</t>
  </si>
  <si>
    <t>Fondo 20 Acta Nro. 1 PARCIAL del Contrato No. interno 2137. Período comprendido entre el 9 de marzo al 8 de abril de 2026. Informe Planilla seguridad social No. 1079386848  del mes de febrero de 2026.</t>
  </si>
  <si>
    <t>ANGELA MARIA HOYOS CARDENAS</t>
  </si>
  <si>
    <t>JENRRY GUAPACHA GUAPACHA ACTA DE PAGO 2 CONTRATO 2213 DEL 27 DE ENERO DEL 2026 PERIODO DE PAGO COMPRENDIDO ENTRE EL 4 DE MARZO AL 3 DE ABRIL  DE 2026, PLANILLA DE PAGO 1750701311 CORRESPONDIENTE AL MES DE MARZO DE 2026.</t>
  </si>
  <si>
    <t>JENRRY DE JESUS GUAPACHA GUAPACHA</t>
  </si>
  <si>
    <t>Pago Acta Parcial N°2 Fuente 20.  Contrato N°2535 SECOP II No C01. PCCNTR 9240803 de fecha 29 de enero del 2026. Contratista DIEGO MAURICIO ZULUAGA DELGADO Periodo de Pago 2 de marzo al 1 de abril de 2026 Planilla de Pago Seguridad Social N°36556290 Fecha de pago 7/04/2026</t>
  </si>
  <si>
    <t>FUENTE DE FINANCIACION 20. ACTA N° 1 CONTRATO INTERNO No 2087 DE FECHA 26 DE ENERO DEL 2026 - SECOP II No.CO1.PCCNTR. .9136245 CONTRATISTA NANCY DUQUE RODRIGUEZ, PERIODO DE PAGO: DEL 28 DE ENERO AL 27 DE FEBRERO DE 2026 PLANILLA DE SEGURIDAD SOCIAL No 36629181 y 36629249 DEL MES DE ENERO Y FEBRERO DE 2026.</t>
  </si>
  <si>
    <t>NANCY DUQUE RODRIGUEZ</t>
  </si>
  <si>
    <t>FUENTES 20 ACTA No. 2 contrato No interno 1563 SECOP II No CO1.PCCNTR. 8943364 de 23 de Enero de 2026¿ Contratista PEDRO PABLO HERNANDEZ HURTADO., PERIODO DE PAGO ENTRE EL 26/02/2026 al 25/03/2026 CON PLANILLA DE PAGO 4646541529 PERIODO MARZO 2026</t>
  </si>
  <si>
    <t>PEDRO PABLO HERNANDEZ HURTADO</t>
  </si>
  <si>
    <t>FUENTE 20 - ACTA No.03 CONTRATO INTERNO No.551 SECOP II CO1.PCCNTR 8849211 DEL , POR EL PERIODO COMPRENDIDO ENTRE EL 15 DE MARZO AL 14 DE ABRIL, CON PLANILLA No.68065449.</t>
  </si>
  <si>
    <t>LAURA MARCELA MUÑOZ TORO</t>
  </si>
  <si>
    <t>Fuente 20 - Acta No 02 CONTRATO NO. INTERNO 2496 DEL 22/01/2026 - SECOP II No. CO1.PCCNTR. 9213980_CONTRATISTA LEIDY YULIANA ARENAS DUQUE.  Período de Pago: Desde el 9 de marzo hasta el 8 de abril de 2026. Se anexa la Planilla de pago de 9500953200 correspondiente al mes de marzo.</t>
  </si>
  <si>
    <t>LEIDY YULIANA ARENAS DUQUE</t>
  </si>
  <si>
    <t>Fuente 20 Acta No. 2 Contrato No Interno 0394  del 2026 Secop II No. CO1.PCCNTR. 8835281    contratista ANDRES FELIPE RAMIREZ CORREDOR Periodo de Pago: del 15 de marzo  al 14 de abril  del 2026.  Planilla de Seguridad Social No. 36615670   mes de  marzo</t>
  </si>
  <si>
    <t>ANDRES FELIPE RAMIREZ CORREDOR</t>
  </si>
  <si>
    <t>Fuente 20 Acta No 01 - Contrato No. Interno 936 del 2026 - Secop II No CO1.PCCNTR.8898318 Contratista JULIAN DE JESUS MONTOYA  período de Pago del 20 DE ENERO AL 19 DE FEBRERO del 2026 Planilla de Seguridad Social No 4637756857 correspondiente al mes de FEBRERO  2026</t>
  </si>
  <si>
    <t>JULIAN DE JESUS MONTOYA VALLADALES</t>
  </si>
  <si>
    <t>FUENTE 20. PAGO ACTA PARCIAL No. 3 CONTRATO No. INTERNO 509 DEL 14 DE ENERO DE 2026 SECOP II No. CO1.PCCNTR. 8858026, CONTRATISTA OLMA LUCIA ROJAS MORA, PERIODO DE PAGO DEL 16 DE MARZO AL 15 DE 15 DE ABRIL DE 2026. PLANILLAS DE SEGURIDAD SOCIAL No. 6011483739 DEL MES DE MARZO DE 2026.</t>
  </si>
  <si>
    <t>FUENTE DE FINANCIACIÓN 20 - ACTA PARCIAL No. 02. CONTRATO INTERNO N°1966 SECOP II No CO1.PCCNTR.9088592.- CONTRATISTA ANA MARIA CASTRO LONDOÑO - PERIODO DE PAGO 01 DE MARZO AL 28 DE MARZO DE 2026 - PLANILLA DE SEGURIDAD SOCIAL NO.9503078818 DEL MES DE MARZO DE 2026</t>
  </si>
  <si>
    <t>ANA MARIA CASTRO LONDOÑO</t>
  </si>
  <si>
    <t>FUENTE 20, ACTA PARCIAL N° 03, CONTRATO INTERNO N° 0105 DEL 2026, SECOP II N° CO1.PCCNTR.881293, CONTRATISTA JHON WILLIAM RODRIGUEZ VILLEGAS, PERIODO DE PAGO DEL 12 DE MARZO AL 11 DE ABRIL, PLANILLA DE SEGURIDAD SOCIAL N° 36718255 MES DE MARZO.</t>
  </si>
  <si>
    <t>JHON WILLIAM RODRIGUEZ VILLEGAS</t>
  </si>
  <si>
    <t>ACTA PARCIAL No. 2 PAGO CORRESPONDIENTE AL CONTRATO No. 22266 DE FECHA 28 DE ENERO  DE 2026 No. DE CONTRATO SECOP II CO1.PCCNTR. 9152757 PERIODO DEL 02 DE MARZO AL 01 DE ABRIL DE 2026, SE ANEXA PLANILLA DE PAGO No. 6006376711 DE MARZO CONTRATISTA CARLOS ARTURO OROZCO GUTIERREZ</t>
  </si>
  <si>
    <t>CARLOS ARTURO OROZCO GUTIERREZ</t>
  </si>
  <si>
    <t>Fondo 20 Acta Nro. 3 PARCIAL del Contrato No. interno 292. Período comprendido entre el 15 de marzo al 14 de abril de 2026. Informe Planilla seguridad social No. 6009796835  del mes de marzo de 2026.</t>
  </si>
  <si>
    <t>MARIA FERNANDA GARCIA JARAMILLO</t>
  </si>
  <si>
    <t>FUENTE 20. ACTA PARCIAL NO. 002 CONTRATO NO. INTERNO 0644 del 15 enero DEL 2026 - SECOP II NO. CO1.PCCNTR..8885424.CARLOS JAVIER LOPEZ LOPEZ. PERIODO DE PAGO: DEL 20 DE FEBRERO AL 19 DE MARZO 2026 PLANILLA DE SEGURIDAD SOCIAL N° 6012408412</t>
  </si>
  <si>
    <t>CARLOS JAVIER LOPEZ LOPEZ</t>
  </si>
  <si>
    <t>Fondo 20- Acta 03, del contrato No 0389 del 13 de enero del 2026-SECOP II N° CO1.PCCNTR.8842470 del periodo de pago comprendido entre el 15 de marzo al 14 de abril del 2026 planilla de pago de seguridad social No. 9502306402 correspondiente al mes marzo del 2026.</t>
  </si>
  <si>
    <t>JENNYFER ARISTIZABAL BANOL</t>
  </si>
  <si>
    <t>ACTA No. 2 Contrato No interno 2370 SECOP II No CO1.PCCNTR.9147968 de fecha 28/01/2026, Contratista VALENTINA RAMÍREZ VANEGAS, Planilla de pago N.º 6013726329 mes de marzo</t>
  </si>
  <si>
    <t>VALENTINA RAMIREZ VANEGAS</t>
  </si>
  <si>
    <t>FUENTE 20, ACTA PARCIAL 03, CONTRATO INTERNO N° 0044 DEL 2026, SECOP II N°CO1.PCCNTR.8791029, CONTRATISTA ISABEL TATIANA ORTIZ GALLEGO, PERIODO DE PAGO DEL 10 DE MARZO AL 09 DE ABRIL, PLANILLA DE SEGURIDAD SOCIAL N° 9500068927 MES DE MARZO.</t>
  </si>
  <si>
    <t>ISABEL TATIANA ORTIZ GALLEGO</t>
  </si>
  <si>
    <t>FUENTE 20 - ACTA No 03 -  CONTRATO No. INTERNO 401 DEL 2026 - SECOP II No 8842306 CONTRATISTA YEISON DIAZ VILLEGAS - PERIODO COMPRENDIDO ENTRE EL 16 DE MARZO AL 15 DE ABRIL DE 2026 - PLANILLA DE APORTES No 6012588283 DE ABRIL</t>
  </si>
  <si>
    <t>YEISON DIAZ VILLEGAS</t>
  </si>
  <si>
    <t>FUENTE 20 ACTA PARCIAL No 02 CONTRATO DE PRESTACIÓN DE SERVICIOS NO INTERNO 2396 NUMERO DE CONTRATO SECOP II. CO1.PCCNTR. 9217712 DE FECHA 29/01/2026 PERIODO COMPRENDIDO ENTRE EL 05 DE MARZO AL 04 DE ABRIL DEL 2026 CON SEGURIDAD SOCIAL NÚMERO 84148886 DEL MES DE MARZO DE 2026.</t>
  </si>
  <si>
    <t>VIOLETA OCAMPO VELEZ</t>
  </si>
  <si>
    <t>PAGO ACTA PARCIAL No 3 DEL CONTRATO DE PRESTACION DE SERVICIOS PROFESIONALES NO. 0843 DE FECHA 17 DE ENERO DE 2026 NUMERO DE CONTRATO SECOP II. CO1.PCCNTR.8888744, PERIODO CORRESPONDIENTE DEL 17 DE MARZO AL 16 DE ABRIL DE 2026, PLANILLA DE SEGURIDAD SOCIAL No 4646266897 CORRESPONDIENTE AL MES DE MARZO 2026.</t>
  </si>
  <si>
    <t>JUAN SEBASTIAN VILLEGAS ALVAREZ</t>
  </si>
  <si>
    <t>Acta No. 2 Contrato No. Interno 2273 del 2026 - SECOP II CO1.PCCNTR.9179820  Contratista OSCAR ORLANDO CORDOBA MARULANDA.  Período de Pago: 02 DE MARZO HASTA 01 DE ABRIL DE 2026 Planilla de Seguridad Social No. 6015284277  pagada el 9 de ABRIL de 2026.</t>
  </si>
  <si>
    <t>OSCAR ORLANDO CORDOBA MARULANDA</t>
  </si>
  <si>
    <t>FUENTE 20 ACTA PARCIAL No. 03 CONTRATO DE PRESTACIÓN DE SERVICIOS NO INTERNO 0089 NUMERO DE CONTRATO SECOP II. CO1.PCCNTR. 8808060 DE FECHA 10/01/2026 PERIODO COMPRENDIDO ENTRE EL 13 DE MARZO AL 12 DE ABRIL DEL 2026 CON SEGURIDAD SOCIAL NÚMERO 4647066042 DEL MES DE MARZO DE 2026.</t>
  </si>
  <si>
    <t>MARIA LUCRECIA SAENZ CARDONA</t>
  </si>
  <si>
    <t>Pago Acta Parcial N°2 Fuente 20.  Contrato N°1188 SECOP II No COL1.PCCNTR. 8934356 de fecha 20 de enero del 2026. Contratista CATALINA ARIAS GIRALDO Periodo de Pago 21 febrero al 20 marzo de 2026 Planilla de pago N°69767852 del mes de marzo 2026</t>
  </si>
  <si>
    <t>CATALINA ARIAS GIRALDO</t>
  </si>
  <si>
    <t>Fuente: 10. Acta 002 Contrato No interno 2318 de 2026. Numero de contrato SECOP II    CO1.PCCNTR. 9128314 contratista JIMENA LOPEZ CARDENAS Período de pago: del 02/03/2026 al 01/04/2026. Planilla de pago:  9500884145</t>
  </si>
  <si>
    <t>JIMENA LOPEZ CARDENAS</t>
  </si>
  <si>
    <t>Fuente 20,  ACTA 06 CONTRATO # 3088 de 06 DE OCTUBRE DE 2025, # DE CONTRATO EN SECOP 2 -CO1.PCCNTR.8410512 CONTRATISTA Alexandra Osorno Valencia, PERIODO DE PAGO  1/03/2026 al 30/03/2026 PLANILLA SEGURIDAD SOCIAL #(6008351384) PARA EL MES DE MARZO DE 2026.</t>
  </si>
  <si>
    <t>ALEXANDRA OSORNO VALENCIA</t>
  </si>
  <si>
    <t>FUENTE DE FINACIACIÓN 20. ACTA PARCIAL N°.3 CONTRATO INTERNO 398 SECOP II No CO1.PCCNTR.8846994, DE FECHA 13 DE ENERO DE 2026. CONTRATISTA ANDRES JULIÁN LOPEZ SALAZAR. PERIODO DE PAGO DEL 14 DE MARZO HASTA EL 13 DE ABRIL DE 2026. PLANILLA DE PAGO DE SEGURIDAD SOCIAL NÚMERO 37049762 DEL MES DE MARZO</t>
  </si>
  <si>
    <t>FUENTE DE FINACIACIÓN 20. ACTA PARCIAL N°.2 CONTRATO INTERNO 2416 SECOP II CO1.PCCNTR.9172147, DE FECHA 28 DE ENERO DE 2026. CONTRATISTA TATIANA RODRIGUEZ CORREA. PERIODO DE PAGO DEL 01 DE MARZO HASTA EL 30 DE MARZO DE 2026. PLANILLA DE PAGO DE SEGURIDAD SOCIAL NÚMERO 4645941140 DEL MES DE MARZO.</t>
  </si>
  <si>
    <t>TATIANA RODRIGUEZ CORREA</t>
  </si>
  <si>
    <t>Fuente 20 - Acta No. 02... - Contrato No. Interno 2335  del 2026 - Secop II No CO1.PCCNTR.9162055 Contratista  YENNY PAOLA MONTES RAMIREZ , - Período de Pago del 01 DE MARZO AL 30 DE MARZO del 2026 Planilla de Seguridad Social No. 4647683314  correspondiente al mes de marzo de 2026.</t>
  </si>
  <si>
    <t>YENNY PAOLA MONTES RAMIREZ</t>
  </si>
  <si>
    <t>PAGO ACTA PARCIAL No 3 DEL CONTRATO DE PRESTACION DE SERVICIOS PROFESIONALES NO. 0522 DE FECHA 14 DE ENERO DE 2026 NUMERO DE CONTRATO SECOP II. CO1.PCCNTR.8833474, PERIODO CORRESPONDIENTE DEL 15 DE MARZO AL 14 DE ABRIL DE 2026, PLANILLA DE SEGURIDAD SOCIAL No  6008177562   CORRESPONDIENTE AL MES DE MARZO 2026.</t>
  </si>
  <si>
    <t>LUIS ALEJANDRO CASTRO RIOS</t>
  </si>
  <si>
    <t>CONTRATO 1684 DE 23 DE ENERO DE 2026, SECOP II 8981402, PERIODO COMPRENDIDO ENTRE EL 2 DE MARZO AL 1 DE ABRIL, SEGURIDAD SOCIAL Nº 4645137449 CORRESPONDIENTE AL MES DE MARZO.</t>
  </si>
  <si>
    <t>JUAN FELIPE SALAZAR BERMUDEZ</t>
  </si>
  <si>
    <t>Fuente 20 Acta No 03 - Contrato No. Interno 00169 del 2025 - Secop II No CO1.PCCNTR.8821790 Contratista LAURA VICTORIA AGUDELO MANGA período de Pago del 13 DE MARZO AL 12 DE ABRIL del 2026 Planilla de Seguridad Social No 4647453348 correspondiente al mes de MARZO  2026</t>
  </si>
  <si>
    <t>LAURA VICTORIA AGUDELO MANGA</t>
  </si>
  <si>
    <t>FUENTE 20 PAGO ACTA PARCIAL NO 3 DEL CONTRATO DE PRESTACION DE SERVICIOS PROFESIONALES NO. INTERNO 0207 DE FECHA 12 DE ENERO DE 2026 NUMERO DE CONTRATO SECOP II. CO1.PCCNTR. 8832295, PERIODO CORRESPONDIENTE DEL 14 de MARZO AL 13 DE ABRIL 2026, PLANILLA DE SEGURIDAD SOCIAL NO 36731899 CORRESPONDIENTE AL MES DE MARZO  2026</t>
  </si>
  <si>
    <t>HORACIO CAICEDO BURBANO</t>
  </si>
  <si>
    <t>PAGO DE VIATICOS KAROL COLORADO DIAS 21 Y 24 DE MARZO SEGUN RES 1821 DE 19 DE MARZO DE 2026</t>
  </si>
  <si>
    <t>KAROL TATIANA COLORADO BARRIOS</t>
  </si>
  <si>
    <t>FUENTE 20  PAGO ACTA PARCIAL NO 1 DEL CONTRATO DE PRESTACION DE SERVICIOS PROFESIONALES NO. 2163 DE FECHA 27 DE ENERO DE 2026 NUMERO DE CONTRATO SECOP II 9025504, CONTRATISTA DIANA CAROLINA OCAMPO LONDOÑO   PERIODO CORRESPONDIENTE DEL 27 FEBRERO DE 2026 AL   27 MARZO DE 2026, PLANILLA DE SEGURIDAD SOCIAL NO. 9502242149 CORRESPONDIENTE AL MES DE MARZO</t>
  </si>
  <si>
    <t>DIANA CAROLINA OCAMPO LONDOÑO</t>
  </si>
  <si>
    <t>Fuente 20. Acta 02 Contrato No. Interno 2444 del 2026 - SECOP II COL.PCCNTR.9165184. Contratista ANGIE NATHALIA LÓPEZ RENDÓN. Período de Pago: del 02 de marzo y el 01 de abril de 2026. Planilla de pago No 1080677272, correspondiente al mes de marzo de 2026.</t>
  </si>
  <si>
    <t>ANGIE NATHALIA LOPEZ RENDON</t>
  </si>
  <si>
    <t>FUENTE 20- ACTA No.3- CONTRATO No INTERNO 203- NUMERO DE CONTRATO SECOP II CO1.PCCNTR.8829709- CONTRATISTA JUAN SEBASTIAN JARAMILLO LONDOÑO- PERIODO DESDE EL 13 DE MARZO DE 2026 HASTA EL 12 DE ABRIL DE 2026- PLANILLA No. 9501752381</t>
  </si>
  <si>
    <t>JUAN SEBASTIAN JARAMILLO LONDOÑO</t>
  </si>
  <si>
    <t>FUENTE DE FINANCIACIÓN 20 - ACTA PARCIAL N°. 03. CONTRATO INTERNO N° 183 SECOP II N° 8834113 DEL 11 DE ENERO DE 2026.- MIGUEL ANGEL LOPEZ MARULANDA - PERIODO DE PAGO DEL 12 DE MARZO AL 11 INCLUSIVE DE ABRIL DE 2026 - PLANILLA DE SEGURIDAD SOCIAL N°. 36765875 DEL MES MARZO/2026.</t>
  </si>
  <si>
    <t>MIGUEL ANGEL LOPEZ MARULANDA</t>
  </si>
  <si>
    <t>FUENTE 20 - ACTA 02 - CONTRATO INTERNO 1723 DE 2026 - SECOP II No 8954010 - CONTRATISTA DANIEL MONTOYA TABARES - PERIODO COMPRENDIDO ENTRE EL 27 DE FEBRERO AL 26 DE MARZO DE 2026 - PLANILLA DE APORTES 70111918 DE FEBRERO DE 2026</t>
  </si>
  <si>
    <t>FUENTE 20- ACTA 02- CONTRATO INTERNO 2028 DE 2026 - SECOP II No 9115283 - CONTRATISTA ALEJANDRA MARIA MEJIA ARBELAEZ- PERIDO COMPRENDIDO ENTRE EL 28 DE FEBRERO AL 27 DE MARZO DE 2026 - PLANILLA DE APORTES 36446692</t>
  </si>
  <si>
    <t>ALEJANDRA MARIA MEJIA ARBELAEZ</t>
  </si>
  <si>
    <t>ACTA Parcial No. 02 DEL CONTRATO No INTERNO  2405 DE FECHA 28 de enero de 2026 NÚMERO DE CONTRATO SECOP II. CO1.PCCNTR. 9172158 CONTRATISTA GILBER GUTIERREZ PEREA, Planlla Seguridad Social No. 6015343321 del mes de Marzo de 2026. Actas Pagadas 01. Periodo de 2 marzo al 1 abril 2026.</t>
  </si>
  <si>
    <t>GILBER GUTIERREZ PEREA</t>
  </si>
  <si>
    <t>ACTA No. 02 Contrato No interno 1584 SECOP II No CO1.PCCNTR.8950748 de fecha 21 DE ENERO DE 2026, CONTRATISTA Juan Sebastián Álvarez Naranjo.</t>
  </si>
  <si>
    <t>JUAN SEBASTIAN ALVAREZ NARANJO</t>
  </si>
  <si>
    <t>FUENTE. 20. ACTA PARCIAL 3 . CONTRATO DE PRESTACIÓN DE SERVICIOS No 0529 DEL 14 DE ENERO DEL 2026. SECOP II No. 8846705 CONTRATISTA JOSE DAVID JARAMILLO AGUDELO PERIODO DE PAGO COMPRENDIDO DEL 16 DE MARZO AL 15 DE ABRIL DE 2026. Planilla de pago Nº.6007573502    correspondiente al mes de MARZO de 2026.</t>
  </si>
  <si>
    <t>JOSE DAVID JARAMILLO AGUDELO</t>
  </si>
  <si>
    <t>FUENTE 20. PAGO ACTA PARCIAL No. 2 CONTRATO No. INTERNO 1367 DEL 21 DE ENERO DE 2026 SECOP II No. CO1.PCCNTR.8947566, CONTRATISTA ANGELA MARIA GALLÓN URIBE, PERIODO DE PAGO DEL 22 DE FEBRERO AL 21 DE MARZO DE 2026. PLANILLA DE SEGURIDAD SOCIAL No. 1079305848 DEL MES DE FEBRERO DE 2026</t>
  </si>
  <si>
    <t>ANGELA MARIA GALLON URIBE</t>
  </si>
  <si>
    <t>Fuente 20. Acta Parcial No. 3 Contrato No. Interno 519 del 15 de enero del 2026 - Secop II No. CO1.PCCNTR.8851951 Contratista ANDRES FELIPE REYES ROBLEDO Período de Pago: del 16 de marzo al 15 de abril de 2026, planilla de seguridad social No. 36614876 mes de marzo de 2026.</t>
  </si>
  <si>
    <t>ANDRES FELIPE REYES ROBLEDO</t>
  </si>
  <si>
    <t>Fuente 20. Acta No. 03 Contrato No. Interno 679 de 2026 - SECOP II No.CO1.PCCNTR.8841810 Contratista CAROLINA RUIZ MENESES Período de Pago: del 17 de marzo al 16 de abril de 2026 Planilla de Seguridad Social No. 6016051292 y 6010468760 del mes de marzo de 2026.</t>
  </si>
  <si>
    <t>FUENTE DE FINANCIACIÓN 20 - ACTA PARCIAL No. 3. CONTRATO INTERNO N° 0413. CO1. PCCNTR. 8823175 DEL 13 DE ENERO DE 2026- CONTRATISTA JULIANA CORREA OSPINA - PERIODO DE PAGO DEL 12 DE MARZO AL 11 DE ABRIL DE 2026 - PLANILLA DE SEGURIDAD SOCIAL NO. 37033058 DEL MES DE MARZO DE 2026.</t>
  </si>
  <si>
    <t>JULIANA CORREA OSPINA</t>
  </si>
  <si>
    <t>FUENTE 20. PAGO ACTA PARCIAL No. 2 CONTRATO No. INTERNO 2115 DEL 27 DE ENERO DE 2026 SECOP II No. CO1.PCCNTR. 8944080, CONTRATISTA ELIZABETH JIMENEZ VALENCIA, PERIODO DE PAGO DEL 1 DE MARZO AL 30 DE MARZO DE 2026. PLANILLA DE SEGURIDAD SOCIAL No. 1080255767 DEL MES DE MARZO DE 2026.</t>
  </si>
  <si>
    <t>ELIZABETH JIMENEZ VALENCIA</t>
  </si>
  <si>
    <t>Fondo 20 Acta Parcial No. 03 del Contrato No. Interno 0295. Período comprendido entre el 15 de marzo de 2026 al 14 de abril de 2026. Informe Planilla seguridad social No. 67347939 correspondiente al mes de marzo de 2026.</t>
  </si>
  <si>
    <t>JULIANA MARIA MUÑOZ RAMIREZ</t>
  </si>
  <si>
    <t>FUENTE DE FINANCIACIÓN 20 - ACTA PARCIAL No. 003. CONTRATO INTERNO N° 0091 CO1. PCCNTR. 8797192 DEL 10 DE ENERO DE 2026- CONTRATISTA ALVARO SEPULVEDA BEDOYA - PERIODO DE PAGO DEL 14 DE MARZO AL 13 DE ABRIL DE 2026 - PLANILLA DE SEGURIDAD SOCIAL NO. 6011987400 DE MARZO DE 2026.</t>
  </si>
  <si>
    <t>ALVARO SEPULVEDA BEDOYA</t>
  </si>
  <si>
    <t>PAGO PARCIAL 3 ACTA N. 3 CONTRATO N. INTERNO 0664 SECOP II NO CO1.PCCNTR.8875387 DE FECHA 15 DE ENERO DE 2026. PERIODO DEPAGO DEL 17 DE MARZO AL 16 DE ABRIL DE 2026. PLANILLA DE PAGO N° 6015922362</t>
  </si>
  <si>
    <t>ELIANA SANCHEZ CORREA</t>
  </si>
  <si>
    <t>FUENTE 58 ACTA N°2 PARCIAL CONTRATO INTERNO NO. 0900 SECOP II No.8871524 de fecha 06 de enero de 2026 CONTRATISTA MARIA ANDREA GARCIA VELEZ. PERIODO DE PAGO: DEL 26 DE FEBRERO AL 25 DE MARZO DE 2026. PLANILLA DE SEGURIDAD SOCIAL N°6007907397 CORRESPONDIENTE AL MES DE FEBRERO DE 2026</t>
  </si>
  <si>
    <t>MARIA ANDREA GARCIA VELEZ</t>
  </si>
  <si>
    <t>Fuente 20 Acta No 02 - Contrato No. Interno 2101 del 2026 - Secop II No CO1.PCCNTR.9123127 Contratista LUIS ALEJANDRO OBANDO período de Pago del 28 DE FEBRERO AL 27 DE MARZO del 2026 Planilla de Seguridad Social No 36558600 correspondiente al mes de MARZO 2026</t>
  </si>
  <si>
    <t>LUIS ALEJANDRO OBANDO CATAÑO</t>
  </si>
  <si>
    <t>FUENTE 20. PAGO ACTA PARCIAL No. 2 CONTRATO No. INTERNO 1620 DEL 23 DE ENERO DE 2026 SECOP II No. CO1.PCCNTR. 8967116, CONTRATISTA BRAYNNER SUAREZ ARIAS, PERIODO DE PAGO DEL 26 DE FEBRERO AL 25 DE MARZO DE 2026. PLANILLA DE SEGURIDAD SOCIAL No. 36552881 DEL MES DE FEBRERO DE 2026</t>
  </si>
  <si>
    <t>BRAYNNER SUAREZ ARIAS</t>
  </si>
  <si>
    <t>Fuente 20 Acta No 02 - Contrato No. Interno 1873 del 2026 - Secop II No CO1.PCCNTR.9072652 Contratista GLORIA INES FLOREZ GUERRERO período de Pago del 27 DE FEBRERO AL 26 DE MARZO del 2026 Planilla de Seguridad Social No 4642284319 correspondiente al mes de FEBRERO 2026</t>
  </si>
  <si>
    <t>GLORIA INÉS FLOREZ GUERRERO</t>
  </si>
  <si>
    <t>ORDEN DE PAGO FUENTE 20. ACTA PARCIAL NO. 002 CONTRATO NO. INTERNO 0954 DEL 2026 - SECOP II NO. CO1.PCCNTR.8916503.MARIA CRISTINA DEL RIO VARGAS. PERIODO DE PAGO: DEL 20 DE FEBRERO AL 19 DE MARZO 2026 PLANILLA DE SEGURIDAD SOCIAL Planilla de pago Nº 4641862009 de FEBFERO DE 2026</t>
  </si>
  <si>
    <t>MARIA CRISTINA DEL RIO VARGAS</t>
  </si>
  <si>
    <t>Fuente 20 Acta No. 02    Contrato No. Interno 0622 del 15 de ENERO de 2026- Secop II No. CO1.PCCNTR 8873210 Contratista LUZ ALBA SANCHEZ OSSA Período de Pago: del 16 de marzo al 15 de abril Planilla de Seguridad Social No. 9502506292 del mes de marzo de 2026.</t>
  </si>
  <si>
    <t>LUZ ALBA SANCHEZ OSSA</t>
  </si>
  <si>
    <t>ACTA 2 CONTRATO 1836 CONTRATISTA ERICA PAOLA GONZALEZ RINCON, PERIODO DE PAGO DESDE EL 2 DE MARZO AL 1 DE ABRIL, PLANILLA No 1081071344</t>
  </si>
  <si>
    <t>ERICA PAOLA GONZALEZ RINCON</t>
  </si>
  <si>
    <t>Fuente 20 Acta No 02 - Contrato No. Interno 1110 del 2026 - Secop II No CO1.PCCNTR.8969254 Contratista JHON HENRY  HINCAPIE NOREÑA período de Pago del 21 DE FEBRERO AL 20 DE MARZO del 2026 Planilla de Seguridad Social No 6006479723 y 6009094008  correspondiente al mes de FEBRERO Y MARZO  2026</t>
  </si>
  <si>
    <t>JHON HENRY HINCAPIE NOREÑA</t>
  </si>
  <si>
    <t>Fuente:20 Acta No 3, Contrato interno 0347 del 13 de enero de 2026 SECOP ll No CO1.PCCNTR. 8834621 contratista Camilo Andrés Merchán Correa , periodo de pago 16 de marzo  del 2026 al 15 de abril de 2026. Planilla de Seguridad Social No   6009703837 del mes de marzo</t>
  </si>
  <si>
    <t>FUENTE 42. ACTA NO. 02 CONTRATO NO. INTERNO 2025 DEL 2026 - SECOP II NO. CO1.PCCNTR. 9025611. JOSE FERNANDO PINO CORTES. PERÍODO DE PAGO: DESDE EL 27 DE FEBRERO DE 2026 AL 26 DE MARZO DE 2026. PLANILLA DE SEGURIDAD SOCIAL No. 1079226080 DEL MES DE FEBRERO DE 2026.</t>
  </si>
  <si>
    <t>JOSE FERNANDO PINO CORTES</t>
  </si>
  <si>
    <t>Fuente 32, Acta No 2.- Contrato No Interno 1920 de fecha 24 de enero de 2026, número de contrato SECOP II. CO1.PCCNTR. 9075000, Contratista Lina Marcela Ciro Ladino, Periodo de pago: 27 de febrero de 2026 hasta el 26 de marzo de 2026. Planilla de pago de Seguridad Social Nº 4643601148 del 19 de marzo de 2026.</t>
  </si>
  <si>
    <t>LINA MARCELA CIRO LADINO</t>
  </si>
  <si>
    <t>FUENTE 20 PAGO ACTA No 2 CONTRATO DE SERVICIOS DE APOYO No 1648 DE 23 DE ENERO DE 2026 CO1.PCCNTR. 8981504 PERÍODO DEL 01 MARZO AL 30 DE MARZO DE 2026, SE ADJUNTA PLANILLA DE PAGO DE APORTES No 1079970103 POR EL MES DE MARZO DE 2026</t>
  </si>
  <si>
    <t>MATEO RIVERA GARCIA</t>
  </si>
  <si>
    <t>Fuente 20. Acta No. 002 Contrato No. Interno 0303 Número de Contrato SECOP II. CO1.PCCNTR.8829710 de fecha 12 de Enero de 2026 Contratista MARIA NIDIA MEJIA ECHAVARRIA Período de Pago: del 15 de Marzo de 2026 al 14 de Abril de 2026. Planilla de Seguridad Social No.5168517206 de fecha 10 de Abril de 2026.</t>
  </si>
  <si>
    <t>MARIA NIDIA MEJIA ECHAVARRIA</t>
  </si>
  <si>
    <t>RENDIMIENTOS TRASLADADOS AL TESORO NACIONAL DEL ENCARGO FIDUCIARIO No.3-1-7723 DEPARTAMENTO DE RISARALDA HOSPITAL DE ALTA COMPLEJIDAD CORRESPONDIENTE AL MES DE MARZO 2026</t>
  </si>
  <si>
    <t>Acta Parcial No. 3 Contrato de Prestación de servicios, Wilder Aldairo Arboleda Gutiérrez, periodo del 15 de marzo al 14 de abril del 2026, Planilla de pago de aportes No. 6009964071 correspondiente al mes de marzo.</t>
  </si>
  <si>
    <t>WILDER ALDAIRO ARBOLEDA GUTIERREZ</t>
  </si>
  <si>
    <t>Fuente 175. C.costos 1101, FDS-SALUD PÚBLICA COLECTIVA, Acta -02 - Contrato No. Interno 1456 del 22 de enero de 2026 - Secop II No. 8928670 Contratista JUAN CARLOS MUÑOZ GUERRERO Período de Pago: del 09 de marzo al 08 de abril del 2026. Planilla de Seguridad Social No. 73416485, del mes de marzo de 2026</t>
  </si>
  <si>
    <t>JUAN CARLOS MUÑOZ GUERRERO</t>
  </si>
  <si>
    <t>Fuente 20. Acta 3 convenio No. interno 0674 del 2026 - SECOP II No. CO1.PCCNTR.8876422 ANA MANUELA CROSTHWAITE MEJIA ¿ período de pago: del 17-03-2026 al 16-04-2026, Planilla de seguridad social No. 36421192 de marzo de 2026.</t>
  </si>
  <si>
    <t>ANA MANUELA CROSTHWAITE MEJIA</t>
  </si>
  <si>
    <t>Fuente 683, acta parcial No. 2, contrato de prestación de servicios profesionales No. Interno 1513, SECOP II CO1.PCCNTR.8972315 de enero 22 de 2026, contratista Jhon Edwin Martínez Ramírez, CC 9871606, periodo de pago comprendido entre febrero 28 a marzo 27 de 2026, planillas de pago seguridad social Nº 6002152460, 6015707461, y 6013638977, febrero y marzo de 2026</t>
  </si>
  <si>
    <t>JHON EDWIN MARTINEZ RAMIREZ</t>
  </si>
  <si>
    <t>Fuente 20. Acta Parcial No. 3 Contrato No. Interno 139 del 11 de enero del 2026 - Secop II No. CO1.PCCNTR.8806635 Contratista LYDA CLEMENCIA SOSA COLORADO Período de Pago: del 11 de marzo al 10 de abril de 2026, planilla de seguridad social No. 6016227153 mes de marzo de 2026.</t>
  </si>
  <si>
    <t>Fuente 20, acta 03 Contrato de prestación de servicios Nro. Interno 0136 SECOP II No CO1.PCCNTR 8824823 de fecha 11 de enero de 2026 Periodo del 12 marzo del 2026 al 11 de abril del 2026, planilla de seguridad social de pago No 1078494622 del mes de marzo de 2026.</t>
  </si>
  <si>
    <t>JULIAN MAURICIO LONDOÑO GIRALDO</t>
  </si>
  <si>
    <t>Fondo 20- Acta 03, del contrato No 0387 del 13 de enero del 2026-SECOP II N° CO1.PCCNTR.8845356 del periodo de pago comprendido entre el 15 de marzo al 14 de abril del 2026 planilla de pago de seguridad social No. 74253446 correspondiente al mes marzo del 2026.</t>
  </si>
  <si>
    <t>MARIA LUCELLY CASTAÑEDA GRANADA</t>
  </si>
  <si>
    <t>FUENTE 20- ACTA 02 - CONTRATO INTERNO 2172 DE 2026 - SECOP II No 9119185 - CONTRATISTA ALVARO ANDRES AVILA GONZALES - PERIDO  COMPRENDIDO ENTRE EL 01 DE MARZO AL 30 DE MARZO DE 2026 - PLANILLA DE APORTES 6009148175.</t>
  </si>
  <si>
    <t>FUENTE 20- ACTA PARCIAL 03 DEL CONTRATO No INTERNO No. 0573 DE FECHA 16/01/2026 NÚMERO DE CONTRATO SECOP II. CO1.PCCNTR. 8836901, POR EL PERIODO COMPRENDIDO ENTRE EL 16 DE MARZO AL 15 DE ABRIL, CON PLANILLA No.36747059</t>
  </si>
  <si>
    <t>JAVIER DE JESUS VALENCIA ESPINOSA</t>
  </si>
  <si>
    <t>POR LA CUAL SE CONFIERE UNA COMISIÓN, SE RECONOCE Y ORDENA EL PAGO DE DE TRANSPORTE URBANO PARA PARTICIPAR EN EL ENCUENTRO AL MINISTERIO DE EDUCACION NACIONAL, SEGÚN LA RESOLUCIÓN 1722 DEL 17 DE MARZO DEL 2026.</t>
  </si>
  <si>
    <t>WILLIAM FERNANDO TAMAYO ESPITIA</t>
  </si>
  <si>
    <t>FUENTE 20- ACTA 02 - CONTRATO INTERNO 1380 DE 2026 - SECOP II No 8953726 - CONTRATISTA CAROLINA VALENCIA ARIAS - PERIDO  COMPRENDIDO ENTRE EL 27 DE FEBRERO AL 26 DE MARZO DE 2026 - PLANILLA DE APORTES 44084789.</t>
  </si>
  <si>
    <t>CAROLINA VALENCIA ARIAS</t>
  </si>
  <si>
    <t>FUENTE 20 ACTA NO.02 CONTRATO NO INTERNO 1018 SECOP II NO COL.PCCNT.8861449 DE FECHA 19 DE ENERO DE 2026 CONTRATISTA LINA MARGOT CASTRILLON MARTINEZ  DEL PERIODO COMPRENDIDO ENTRE EL 22 DE  FEBRERO  DEL 2026 HASTA EL 21 DE MARZO DE 2026, PLANILLA NO 1080623207.</t>
  </si>
  <si>
    <t>LINA MARGOT CASTRILLON MARTINEZ</t>
  </si>
  <si>
    <t>Fuente 32, Acta No 2.- Contrato No Interno 2174 de fecha 27 de enero de 2026, número de contrato SECOP II. CO1.PCCNTR. 9119395, Contratista Diana Cristina Gómez Castaño, Periodo de pago: 01 de marzo de 2026 hasta el 28 de marzo 2026. Planilla de pago de Seguridad Social No. 8640940171 del 13 de abril de 2026.</t>
  </si>
  <si>
    <t>DIANA CRISTINA GOMEZ CASTAÑO</t>
  </si>
  <si>
    <t>Acta Parcial No. 3 Contrato de Prestación de servicios, ANDRES FELIPE MONTOYA VELEZ, periodo del 15 de marzo al 14 de abril del 2026, Planilla de pago de aportes No. 4642729760 correspondiente al mes de marzo.</t>
  </si>
  <si>
    <t>ANDRES FELIPE MONTOYA VELEZ</t>
  </si>
  <si>
    <t>FUENTE 20 ACTA  03 CONTRATO 459 DEL  14/01/2026, CONTRATISTA YENY PAULIN AMAYA MOLINA, POR EL PERIODO COMPRENDIDO ENTRE EL 15/03/2026 AL 14/04/2026, PLANILLA PAGO DE SEGURIDAD SOCIAL No 6008349010 CORRESPONDIENTE AL MES DE MARZO</t>
  </si>
  <si>
    <t>YENY  PAULIN  AMAYA  MOLINA</t>
  </si>
  <si>
    <t>DEVOLUCION DE RETENCION EN LA FUENTE  SEGUN RESOLUCION 2337 DE 16 DE ABRIL DE 2026 A NOMBRE DE DINAMICA SERVICIOS PUBLICOS E INGENIERIA.</t>
  </si>
  <si>
    <t>DINAMICA SERVICIOS PUBLICOS E INGENIERIA E.S.P. S.A.S.</t>
  </si>
  <si>
    <t>PAE FUENTE 20 ACTA PARCIAL N° 3 CONTRATO No INTERNO 0539 de fecha 14 de enero de 2026 - SECOP II No.CO1.PCCNTR. 8854736 CONTRATISTA HUGO ARMANDO MORENO ROJAS- PERIODO DE PAGO: 16/03/2026 AL 15/04/2026 PLANILLA DE SEGURIDAD SOCIAL No  36697486  DEL MES DE MARZO</t>
  </si>
  <si>
    <t>HUGO ARMANDO MORENO ROJAS</t>
  </si>
  <si>
    <t>ORDEN DE PAGO FUENTE 20. ACTA NO. 002 CONTRATO NO. 2290 INTERNO DEL 2026 - SECOP II NO. CO1.PCCNTR.9082317. JUAN ERNESTO MIRANDA PEREZ. PERÍODO DE PAGO: DEL DE 01 marzo AL 28 DE marzo. PLANILLA DE SEGURIDAD SOCIAL NO8640797558 del mes de marzo del Contratista</t>
  </si>
  <si>
    <t>JUAN ERNESTO MIRANDA PEREZ</t>
  </si>
  <si>
    <t>Fuente 683, acta parcial No. 2, contrato de prestación de servicios profesionales No. Interno 2345, SECOP II CO1.PCCNTR.9139332 de enero 28 de 2026, contratista Ángela María Giraldo Montoya, CC 42.110.822, periodo de pago comprendido entre marzo 03 a abril 02 de 2026, planilla de pago seguridad social Nº 1080570491, marzo de 2026</t>
  </si>
  <si>
    <t>ANGELA MARIA GIRALDO MONTOYA</t>
  </si>
  <si>
    <t>cta No. 2 Contrato No. Interno 1310  del 2026 - SECOP II CO1.PCCNTR.8948040 Contratista DORA YURANY SANCHEZ RODRIGUEZ.  Período de Pago: 24 DE FEBRERO HASTA 23 DE MARZO DE 2026 Planilla de Seguridad Social No. 9502432715  pagada el 6 de marzo de 2026.</t>
  </si>
  <si>
    <t>DORA YURANY SANCHEZ RODRIGUEZ</t>
  </si>
  <si>
    <t>Devolución pago de pasaporte por pago en exceso, según resolución 01293 del 27 Febrero de marzo del 2026 a la cuenta de Nequi No. 3206053489 del banco de Bancolombia desde la cuenta de ahorros del banco occidente No. 033-85835-8</t>
  </si>
  <si>
    <t>MARLON LOAIZA GIRALDO</t>
  </si>
  <si>
    <t>Fuente 20, Acta No 2.- Contrato No Interno 2649 de fecha 30 de enero de 2026, número de contrato SECOP II. CO1.PCCNTR.9227810. Contratista Alejandro Duque Martínez, Periodo de pago: 11 de marzo de 2026 hasta el 10 de abril de 2026. Planilla de pago de Seguridad Social Nº 4646194314 del 09 de Abril de 2026.</t>
  </si>
  <si>
    <t>ALEJANDRO DUQUE MARTINEZ</t>
  </si>
  <si>
    <t>Devolución pago de pasaporte por pago de lo no debido, según resolución 01300 del 27 de febrero del 2026 a la cuenta de nequi No. 3194536627 del banco de Bancolombia desde la cuenta de ahorros del banco occidente No. 033-85835-8</t>
  </si>
  <si>
    <t>SANTIAGO SANCHEZ BARRERA</t>
  </si>
  <si>
    <t>Devolución pago de pasaporte por pago en exceso, según resolución 01299 del 27 Febrero del 2026 a la cuenta de ahorros No. 9359630288 del banco de Bancolombia desde la cuenta de ahorros del banco occidente No. 033-85835-8</t>
  </si>
  <si>
    <t>EDIER TABARES IBARRA</t>
  </si>
  <si>
    <t>Fuente:20, Acta No 2, Contrato interno 0003 del 08 de enero del 2026 SECOP ll No CO1.PCCNTR. 8790925.Contratista David Cartagena Rincón , periodo de pago 11 de febrero  de 2026 al 10 de marzo de 2026. Planilla de Seguridad Social Nº 9499841232 de Febrero del 2026 y 9502697663 de marzo</t>
  </si>
  <si>
    <t>DAVID CARTAGENA RINCON</t>
  </si>
  <si>
    <t>Devolución pago de pasaporte por pago de lo no debido, según resolución 01298 del 27 de febrero del 2026 a la cuenta de ahorros damas No. 128300016499 del banco de Davivienda desde la cuenta de ahorros del banco occidente No. 033-85835-8</t>
  </si>
  <si>
    <t>LUZ ADIELA TREJOS</t>
  </si>
  <si>
    <t>POR LA CUAL SE RECONOCE Y ORDENA UN PAGO POR CONCEPTO DE PAGO DE SENTENCIA ORDENADO POR EL JUZGADO S ADMIISTRATIVO DEL CIRCUITO DE PEREIRA, SEGÚN LA RESOLUCION 2063 DEL  09 DE ABRIL DEL 2026</t>
  </si>
  <si>
    <t>NORVEY DE JESÚS GALLO PALACIO</t>
  </si>
  <si>
    <t>Devolución pago de pasaporte por pago de lo no debido, según resolución 01297 del 27 de febrero del 2026 a la cuenta de ahorros No. 3227779547 del banco de AV VILLAS desde la cuenta de ahorros del banco occidente No. 033-85835-8</t>
  </si>
  <si>
    <t>MERCEDES ROMERO DE FUENTES</t>
  </si>
  <si>
    <t>Acta Parcial No. 3 Contrato de Prestación de servicios, José Antonio Rivera Valencia, periodo del 14 de marzo al 13 de abril del 2026, Planilla de pago de aportes No. 36319780 correspondiente al mes de marzo.</t>
  </si>
  <si>
    <t>JOSE ANTONIO RIVERA VALENCIA</t>
  </si>
  <si>
    <t>FUENTE DE FINANCIACION 39 ACTA PARCIAL No 2 CONTRATO INTERNO No 1399 DEL 21 DE ENERO DE 2026 SECOP II No CO1 PCCNTR 8948142 CONTRATISTA LEIDY SUSANA WILCHES MARIN PERIODO DE PAGO DEL 01 MARZO AL 28 MARZO DE 2026 PLANILLA DE SEGURIDAD SOCIAL No 64931380 DEL MES DE FEBRERO DE 2026</t>
  </si>
  <si>
    <t>LEIDY SUSANA WILCHES MARIN</t>
  </si>
  <si>
    <t>Devolución pago de pasaporte por pago de lo no debido, según resolución 01296 del 27 de febrero del 2026 a la cuenta de ahorros No. 73200028845 del banco de Bancolombia desde la cuenta de ahorros del banco occidente No. 033-85835-8</t>
  </si>
  <si>
    <t>SAMANTHA GOMEZ RAIGOSA</t>
  </si>
  <si>
    <t>FUENTE DE FINANCIACIÓN 20 - ACTA PARCIAL No. 01. CONTRATO INTERNO N°2395 SECOP II No CO1. PCCNTR.9118660.- CONTRATISTA DANIELA ARBELAEZ ARCILA - PERIODO DE PAGO 30 DE ENERO AL 28 DE FEBRERO DE 2026 - PLANILLA DE SEGURIDAD SOCIAL NO.9498870226 DEL MES DE ENERO DE 2026</t>
  </si>
  <si>
    <t>DANIELA ARBELAEZ ARCILA</t>
  </si>
  <si>
    <t>Devolución pago de pasaporte por pago de lo no debido, según resolución 01295 del 27 de febrero del 2026 a la cuenta de ahorros cuentas privadas No. 279146278 del banco de bogotá desde la cuenta de ahorros del banco occidente No. 033-85835-8</t>
  </si>
  <si>
    <t>VALENTINA GRAJALES CORREA</t>
  </si>
  <si>
    <t>PAGO AFILIACIONES GIMNASIO PROGRAMA BIENESTAR SOCIAL E INCENTIVOS</t>
  </si>
  <si>
    <t>INVERSIONES EN RECREACION DEPORTE Y SALUD S.A.</t>
  </si>
  <si>
    <t>FUENTE 20. PAGO ACTA PARCIAL No 1 CONTRATO No. INTERNO 1564 DEL 23 DE ENERO DE 2026 SECOP II No. CO1.PCCNTR.9032213, CONTRATISTA MARCO ANTONIO LONDOÑO MONTOYA, PERIODO DE PAGO DEL 26 DE ENERO AL 25 DE FEBRERO DE 2026. PLANILLA DE SEGURIDAD SOCIAL No. 4644541920 y 4644541981, DEL MES DE ENERO Y FEBRERO DE 2026.</t>
  </si>
  <si>
    <t>MARCO ANTONIO LONDOÑO MONTOYA</t>
  </si>
  <si>
    <t>¿	Fuente 20 Acta No.03 Contrato No interno 0352 del 13 de enero de 2026 Secop II No. CO1.PCCNTR  8846021 Contratista Stephania Higuita Medina periodo de pago desde EL 15 de marzo hasta 14 de abril de 2026, Planilla de pago Nº 6008276714 del mes de marzo de 2026.</t>
  </si>
  <si>
    <t>STEPHANIA HIGUITA MEDINA</t>
  </si>
  <si>
    <t>NUMERO DE CONTRATO INTERNO 2300 SECOP II NO. CO1.PCCNTR.9127371 DE FECHA 28 DE ENERO DE 2026,CONTRATISTA LAURA VALLEJO CASTRO PERIODO DE PAGO DESDE EL 02 DE MARZO DE 2026 HASTA EL 01 DE ABRIL DE 2026, PLANILLA DE SEGURIDAD SOCIAL 4646481781 PAGO DEL MES DE MARZO DE 2026</t>
  </si>
  <si>
    <t>LAURA VALLEJO CASTRO</t>
  </si>
  <si>
    <t>FUENTE 42. ACTA NO. 02 CONTRATO NO. INTERNO 2716 DEL 2026 - SECOP II NO. CO1.PCCNTR. 9195646. MARIBEL ARBOLEDA OREJUELA. PERÍODO DE PAGO: DESDE 2 DE MARZO DE 2026 HASTA 1 DE ABRIL DE 2026. PLANILLA DE SEGURIDAD SOCIAL NO. 4647243173 DEL MES DE MARZO DE 2026.</t>
  </si>
  <si>
    <t>MARIBEL ARBOLEDA OREJUELA</t>
  </si>
  <si>
    <t>PAGO ANTICIPO 30% DEL CONTRATO DE APOYO No. 2349 DEL 28/01/2026 SUSCRITO CON LA LIGA DEPORTIVA DE SORDOS DE RISARALDA</t>
  </si>
  <si>
    <t>LIGA DEPORTIVA DE SORDOS DE RISARALDA</t>
  </si>
  <si>
    <t>Fondo 32 Acta No. 2 contrato interno 2422 de 2026 Secop II No. 9023522 de fecha 28 de enero de 2026 JESSICA ALEJANDRA GÓMEZ YEPES periodo de pago del 3 de marzo al 2 de abril de 2026 con planilla de seguridad social No. 36514821 correspondiente al mes de marzo de 2026</t>
  </si>
  <si>
    <t>JESSICA ALEJANDRA GOMEZ YEPES</t>
  </si>
  <si>
    <t>Acta Parcial No. 3 Contrato de Prestación de servicios, CARLOS ARTURO SALAZAR CARVAJAL, periodo del 15 de marzo al 14 de abril del 2026, Planilla de pago de aportes No. 4646597729 correspondiente al mes de marzo.</t>
  </si>
  <si>
    <t>CARLOS ARTURO SALAZAR CARVAJAL</t>
  </si>
  <si>
    <t>FUENTE 20. PAGO ACTA PARCIAL No. 1  CONTRATO No. INTERNO 1562 DEL 23 DE ENERO DE 2026 SECOP II No. CO1.PCCNTR. 8960975, CONTRATISTA ANA MARIA CAMACHO BECERRA, PERIODO DE PAGO DEL 30 DE ENERO AL 28 DE FEBRERO DE 2026. PLANILLA DE SEGURIDAD SOCIAL No. 59769833 DEL MES DE FEBRERO DE 2026</t>
  </si>
  <si>
    <t>ANA MARIA CAMACHO BECERRA</t>
  </si>
  <si>
    <t>FUENTE 20 - ACTA PARCIAL 03 DEL CONTRATO No INTERNO 0317 DE FECHA 13/01/2026 NUMERO DE CONTRATO SECOPII. CO1.PCCNTR. 8833243, POR EL PERIODO COMPRENDIDO ENTRE EL 14 DE MARZO AL 13 DE ABRIL, CON PLANILLA No. 1080350668</t>
  </si>
  <si>
    <t>IVAN DARIO LONDOÑO GIRALDO</t>
  </si>
  <si>
    <t>FUENTE N° 20 VALOR CANCELACION ACTA No. 3 ¿ PARCIAL, CORRESPONDIENTE AL CONTRATO N° INTERNO 0467 NUMERO DE CONTRATO SECOP II. CO1.PCCNTR.8833443 DE FECHA 11/01/2026 CONTRATISTA SAGALO ANTONIO AMAYA GONZALEZ, DEL PERIODO 16 DE MARZO AL 15 DE ABRIL DE 2026, CON PAGO DE SEGURIDAD SOCIAL N° 36558075, CORRESPONDIENTE AL MES DE MARZO DE 2026.</t>
  </si>
  <si>
    <t>SAGALO ANTONIO AMAYA GONZALEZ</t>
  </si>
  <si>
    <t>FUENTE DE FINANCIACION 39 ACTA PARCIAL No 2 CONTRATO INTERNO No 1203 DEL 20 DE ENERO DE 2026 SECOP II No CO1 PCCNTR 8947394 CONTRATISTA JEIMMY VIVIANA MARTINEZ MOLINA PERIODO DE PAGO DEL 26 FEBRERO AL 25 MARZO DE 2026 PLANILLA DE SEGURIDAD SOCIAL No 6011634591 DEL MES DE MARZO DE 2026</t>
  </si>
  <si>
    <t>Acta Parcial No. 3 Contrato de Prestación de servicios, Julio Cesar Vásquez Patiño, periodo del 15 de marzo al 14 de abril del 2026, Planilla de pago de aportes No. 4650202100 correspondiente al mes de marzo.</t>
  </si>
  <si>
    <t>JULIO CESAR VASQUEZ PATIÑO</t>
  </si>
  <si>
    <t>PAE FUENTE 20, ACTA PARCIAL N°03, CONTRATO No INTERNO 0540 DE FECHA 14 DE ENERO DE 2026 - SECOP II No.CO1.PCCNTR. 8854826 CONTRATISTA JOHANNA JIEMENEZ ANGULO - PERIODO DE PAGO: 16/03/2026 AL 15/04/2026 PLANILLA DE SEGURIDAD SOCIAL No 36640735 DEL MES DE MARZO.</t>
  </si>
  <si>
    <t>JOHANNA JIMENEZ ANGULO</t>
  </si>
  <si>
    <t>Fuente 20 Acta No 02 - Contrato No. Interno 2314 de fecha 28 de enero de 2026. Número de contrato SECOP II CO1.PCCNTR. 9180338. Contratista LUIS FERNANDO TABARES QUIRAMA. periodo comprendido entre el 02 de marzo al 01 de abril de 2026.  Se anexa planilla de pago No. 36559221 correspondiente al mes de marzo.</t>
  </si>
  <si>
    <t>LUIS FERNANDO TABARES QUIRAMA</t>
  </si>
  <si>
    <t>Fuente 32 Acta No 02 - Contrato No. Interno 1700 de fecha 23 de enero de 2026. Número de contrato SECOP II CO1.PCCNTR. 8974821. Contratista JENNY PAOLA VILLEGAS HERNANDEZ. periodo comprendido entre el 27 de febrero al 26 de marzo de 2026. Se anexa planilla de pago No. 36748058 correspondiente al mes de marzo.</t>
  </si>
  <si>
    <t>JENNY PAOLA VILLEGAS HERNANDEZ</t>
  </si>
  <si>
    <t>FUENTE 20 - ACTA No 03 - CONTRATO No INTERNO 166 DEL 2026 - SECOP II No 8833449 CONTRATISTA JESSICA TATIANA TAMAYO RAMIREZ - PERIODO COMPRENDIDO ENTRE EL 13 DE MARZO AL 12 DE ABRIL DE 2026 - PLANILLA DE SEGURIDAD SOCIAL No 36721801 MES DE ABRIL</t>
  </si>
  <si>
    <t>JESSICA TATIANA TAMAYO RAMIREZ</t>
  </si>
  <si>
    <t>Acta Parcial No. 3 Contrato de Prestación de servicios, GERSAIN ANTONIO OROZCO RAMIREZ, periodo del 16 de marzo al 15 de abril del 2026, Planilla de pago de aportes No. 4646580753 correspondiente al mes de marzo.</t>
  </si>
  <si>
    <t>GERSAIN ANTONIO OROZCO RAMIREZ</t>
  </si>
  <si>
    <t>Fuente 20 Acta No. 03 Contrato No Interno 395 del 2026 - SECOP II No. CO1.PCCNTR. 8839055 contratista YESENIA FERNANDA OROZCO ZULETA. Periodo de Pago: del 16 de marzo del 2026 al 15 de abril del 2026. Planillas de Seguridad Social No. 4645334139 mes abril 2026</t>
  </si>
  <si>
    <t>YESENIA FERNANDA OROZCO ZULETA</t>
  </si>
  <si>
    <t>Primer pago parcial. Contrato No interno 3570 de fecha 7 de noviembre del 2025. Numero de contrato SECOP II CO1.PCCNTR.8538408¿ Contratista ESE Hospital Santa Ana De Guática RISARALDA. Período de Pago: del 2 de enero de 2026 al 10 de abril del 2026. Aporta certificación de pago de parafiscales firmada por gerente y contador.</t>
  </si>
  <si>
    <t>FUENTE 60 ACTA N°2 PARCIAL CONTRATO INTERNO NO. 1592 SECOP II No. 8932374 de fecha 22 de enero de 2026 CONTRATISTA OSCAR DANIEL MARÍN CANO. PERIODO DE PAGO: DEL 26 DE FEBRERO AL 25 DE MARZO DE 2026. PLANILLA DE SEGURIDAD SOCIAL N° 4646679385 CORRESPONDIENTE AL MES DE MARZO DE 2026</t>
  </si>
  <si>
    <t>OSCAR DANIEL MARIN CANO</t>
  </si>
  <si>
    <t>Fuente:20 Acta No 3, Contrato interno 0007 del 07 de enero de 2026 SECOP ll No CO1.PCCNTR. 8781265 contratista Sebastián Restrepo Romero , periodo de pago 10 de marzo  del 2026 al 09 de abril  de 2026. Planilla de Seguridad Social No 4647768454  del mes de marzo  de 2026.</t>
  </si>
  <si>
    <t>SEBASTIAN RESTREPO ROMERO</t>
  </si>
  <si>
    <t>Fuente 20 Acta No. 02    Contrato No. Interno 2356 del 28 de enero de 2026 - Secop II No. CO1.PCCNTR 9206634 Contratista DANERY PUPIALES ZAPATA Período de Pago: del 29 de FEBRERO al 28 de MARZO Planilla de Seguridad Social No. 4645225879 del mes de marzo de 2026.</t>
  </si>
  <si>
    <t>DANERY PUPIALES ZAPATA</t>
  </si>
  <si>
    <t>Acta Parcial No. 3 Contrato de Prestación de servicios, JOSE JAIR HENAO CARDONA, periodo del 14 de marzo al 13 de abril del 2026, Planilla de pago de aportes No. 6009916881correspondiente al mes de marzo.</t>
  </si>
  <si>
    <t>JOSE JAIR HENAO CARDONA</t>
  </si>
  <si>
    <t>Fuente 32. Acta No. 02 Contrato Interno No. 1604 del 2026 - SECOP II CO1.PCCNTR.8961483 Contratista Lucia Pérez Araujo.  Período de Pago: 28 de febrero a 27 de marzo.  Planilla de Seguridad Social No. 4642191884 pagada el 16 de marzo de 2026.</t>
  </si>
  <si>
    <t>LUCIA PEREZ ARAUJO</t>
  </si>
  <si>
    <t>FUENTE 20- ACTA PARCIAL 03 DEL CONTRATO No INTERNO No. 0574 DE FECHA 17/01/2026 NÚMERO DE CONTRATO SECOP II. CO1.PCCNTR. 8853725, POR EL PERIODO COMPRENDIDO ENTRE EL 17 DE MARZO AL 16 DE ABRIL, CON PLANILLA No.60119001492.</t>
  </si>
  <si>
    <t>HARIZON SPTY AGUIRRE FLOREZ</t>
  </si>
  <si>
    <t>Fuente 20 - Acta No 02 CONTRATO NO. INTERNO 1038 DEL 17/01/2026 - SECOP II No. CO1.PCCNTR. 8903446_CONTRATISTA ANDRES FELIPE LONDOÑO CARDONA.  Período de Pago: Desde el 20 de febrero hasta el 19 de marzo de 2026. Se anexa la Planilla de pago de 1079913594 correspondiente al mes de febrero.</t>
  </si>
  <si>
    <t>ANDRES FELIPE LONDOÑO CARDONA</t>
  </si>
  <si>
    <t>FUENTE 60 ACTA N°2 PARCIAL CONTRATO INTERNO NO. 1593 SECOP II No. 8922236 de fecha 22 de enero de 2026 CONTRATISTA ANDRÉS MAURICIO ESCOBAR ESTRADA. PERIODO DE PAGO: DEL 26 DE FEBRERO AL 25 DE MARZO DE 2026. PLANILLA DE SEGURIDAD SOCIAL N° 4647749026 CORRESPONDIENTE AL MES DE FEBRERO DE 2026</t>
  </si>
  <si>
    <t>ANDRES MAURICIO ESCOBAR ESTRADA</t>
  </si>
  <si>
    <t>Fuente 20 Acta No. 03 Contrato No. Interno 0535 del 14 de enero de 2026 Secop II No. CO1.PCCNTR8864378 Contratista KARINA BUITRAGO ECHEVERRI periodo de pago desde el 16 de marzo al 15 de abril, Planilla de Seguridad Social No. 9502273672 de marzo de 2026</t>
  </si>
  <si>
    <t>KARINA BUITRAGO ECHEVERRI</t>
  </si>
  <si>
    <t>Fuente 20. Acta No.21 Contrato No. Interno 1393 Número De Contrato SECOP II. ACTA No. 02 Contrato No interno 1393 SECOP II No CO1.PCCNTR.9003979 de fecha 19 ENERO DE 2026 Contratista Alejandra María Ocampo cárdenas Período de Pago: de 23 de febrero de 2026 a 22 de marzo de 2026. Planilla de Seguridad Social No. 84479489 fecha de pago el 17 de marzo del 2026</t>
  </si>
  <si>
    <t>ALEJANDRA MARIA OCAMPO CARDENAS</t>
  </si>
  <si>
    <t>FUENTE 20- ACTA No. 02- Contrato No interno 2462- SECOP II No CO1PCCNTR.9197325- Contratista Guillermo Restrepo Zapata- Planilla No.1080024874</t>
  </si>
  <si>
    <t>GUILLERMO RESTREPO ZAPATA</t>
  </si>
  <si>
    <t>Fuente 20, Acta No. 3 Contrato No. Interno 30 del 2026 - Secop II No. CO1.PCCNTR.8774201, Contratista Andres Felipe Otalvaro Garcia. Período de Pago: del 09 de marzo al 08 de abril de 2026. Planilla de Seguridad Social No. 6011256023 de marzo de 2026</t>
  </si>
  <si>
    <t>ANDRES FELIPE OTALVARO GARCIA</t>
  </si>
  <si>
    <t>Fuente:20 Acta No 3, Contrato interno 0004 del 07 de enero de 2026 SECOP ll No CO1.PCCNTR. 8780862 contratista Karen Yeraldine Guzmán Cardona, periodo de pago 09 de marzo del 2026 al 08 de abril  de 2026. Planilla de Seguridad Social No 5168603161 del mes de febrero de 2026</t>
  </si>
  <si>
    <t>KAREN YERALDINE GUZMAN CARDONA</t>
  </si>
  <si>
    <t>Fondo 20. Acta No. 01 (PARCIAL). Contrato Interno No. 1218 y SECOP II No. CO1.PCCNTR.8956741 (CESIÓN) del 20/01/2026. Contratista CRISTIAN DANIEL VALENCIA PATIÑO. Periodo de pago del 17/03/2026 al 16/04/2026. Planilla de pago a la Seguridad Social No. 1750802418 de marzo de 2026.</t>
  </si>
  <si>
    <t>CRISTIAN DANIEL VALENCIA PATIÑO</t>
  </si>
  <si>
    <t>ACTA PARCIAL No 3 Fuente 20. Contrato No interno 0460 DE FECHA 14 de enero de 2026 NUMERO DE CONTRATO SECOP II CO1.PCCNTR. 8833025 contratista ALEJANDRA FLÓREZ BORREGO. Periodo de pago: 16 de marzo al 15 de abril de 2026.Planilla de seguridad social No. 4641979984 pagada el 07 de abril de 2026. $2.934.000</t>
  </si>
  <si>
    <t>ALEJANDRA FLOREZ BORREGO</t>
  </si>
  <si>
    <t>Fuente 20. Acta No.3 contrato No. interno 0634 del 2026 - SECOP II No. CO1.PCCNTR.8888707 ¿ CARLOS ALBERTO SAAVEDRA RESTREPO período de pago: del 17-03-2026 al 16-4-2026. Planilla de seguridad social No. 6012005296 de marzo de 2026.</t>
  </si>
  <si>
    <t>CARLOS ALBERTO SAAVEDRA RESTREPO</t>
  </si>
  <si>
    <t>Fuente 20 acta parcial #3 del contrato 0127 en el periodo comprendido entre el 12 de marzo de 2026 y 11 de abril de 2026. Se adjunta planilla de aportes #8374878365  del mes de marzo del 2026</t>
  </si>
  <si>
    <t>JOHANNA ANDREA OSPINA TABAREZ</t>
  </si>
  <si>
    <t>Fuente 20 - Acta No 02 CONTRATO NO. INTERNO 1891 DEL 23/01/2026 - SECOP II No. CO1.PCCNTR. 9076870_CONTRATISTA ANA MILENA MARTINEZ BENJUMEA.  Período de Pago: Desde el 27 de febrero hasta el 26 de marzo de 2026. Se anexa la Planilla de pago de SS 5168135176 correspondiente al mes de febrero</t>
  </si>
  <si>
    <t>FUENTE 20, ACTA DE PAGO 3 AL CONTRATO DE PRESTACION DE SERVICIOS NÚMERO INTERNO 0240 NÚMERO SECOP II CO1.PCCNTR. 8821513 DE ENERO 14 DE 2026, PERIODO DE PAGO DEL 14 DE MARZO DE 2026 AL 13 DE ABRIL DE 2026, PLANILLA DE PAGO NUMERO 9501304744 DE FEBRERO DE 2026 CONTRATISTA JULIAN ANDRES RIOS GIRALDO</t>
  </si>
  <si>
    <t>JULIAN ANDRES RIOS GIRALDO</t>
  </si>
  <si>
    <t>PAGO No 2, CONTRATO 2062 " PRESTAR SERVICIOS PROFESIONALES A LA SECRETARIA DE SALUD PARA LA ARTICULACION DE LOS PROYECTOS MÉDICO ARQUITECTÓNICOS EN EL MARCO DE LA ESTRATEGIA DE ATENCION PRIMARIA EN SALUD¿, SE ADJUNTA PLANILLA DE PAGO No 6015572183 CORRESPONDIENTE AL MES DE MARZO  DEL  2026. PERIODO DE PAGO DEL 02 DE MARZO AL 01 DE ABRIL DEL 2026</t>
  </si>
  <si>
    <t>SIMON LOAIZA MORALES</t>
  </si>
  <si>
    <t>Fuente 20. Acta parcial No. 02 del contrato interno No. 2124 de fecha 24 de enero de 2026. Secop II CO1.PCCNTR.9061638, contratista LUIS GUILLERMO VELAZQUEZ. Periodo de pago del 28 de febrero hasta el 27 de marzo de 2026. Planilla de pago del mes de febrero de 2026 N. º 4644001561</t>
  </si>
  <si>
    <t>PAGO SERVICIO DE ENERGIA LABORATORIO DEPARTAMENTAL DE SALUD PUBLICA Y EDIFICIO LOS EJECUTIVOS SEGUN FACTURAS DEL4740776 DEL 4740773 DEL 4740774 DEL 4740775</t>
  </si>
  <si>
    <t>FUENTE 20, ACTA DE PAGO 2 AL CONTRATO DE PRESTACION DE SERVICIOS NÚMERO INTERNO 2636  NÚMERO SECOP II CO1.PCCNTR. 9242059 DE ENERO 30 DE 2026, PERIODO DE PAGO DEL 102 DE MARZO DE 2026 AL 01 DE ABRIL DE 2026, PLANILLA DE PAGO NUMERO 6009735054 DE FEBRERO DE 2026 CONTRATISTA ADRIANA GRAJALES GARCIA</t>
  </si>
  <si>
    <t>ADRIANA GRAJALES GARCIA</t>
  </si>
  <si>
    <t>FUENTE 60. ACTA NO.02 CONTRATO NO. INTERNO 2507 DEL 2026 - SECOP II NO.CO1.PCCNTR 9205871 CONTRATISTA KAROL YESENIA ROZO PREDRAZA. PERÍODO DE PAGO DEL 2 DE MARZO AL 1 DE ABRIL. PLANILLA DE SEGURIDAD SOCIAL NO. 4645768120 DEL MES DE MARZO DE 2026.</t>
  </si>
  <si>
    <t>KAROL YESENNIA ROZO PEDRAZA</t>
  </si>
  <si>
    <t>FUENTE DE FINANCIACION 20. ACTA N° 2 CONTRATO INTERNO No 2414 de fecha 28 de enero del 2026 - SECOP II No.CO1.PCCNTR. 9168188 CONTRATISTA CATERINE PINZON RESTREPO, PERIODO DE PAGO: DEL 01 AL 30 DE MARZO DE 2026 PLANILLA DE SEGURIDAD SOCIAL No 5168340276 DEL MES DE MARZO DE 2026.</t>
  </si>
  <si>
    <t>CATERINE PINZON RESTREPO</t>
  </si>
  <si>
    <t>FUENTE 20. ACTA NO. 03  CONTRATO NO. INTERNO 246   DEL 2026 - SECOP II NO. CO1.PCCNTR.8839789. MARÍA LUCELLY PINZÓN. PERÍODO DE PAGO: DEL  14 DE MARZO  AL 13 DE ABRIL 2026. PLANILLA DE SEGURIDAD SOCIAL NO. 4650042367  DEL MES DE MARZO 2026.</t>
  </si>
  <si>
    <t>MARIA LUCELLY PINZON</t>
  </si>
  <si>
    <t>FUENTE 20. ACTA PARCIAL 002 parcial CONTRATO NO. 2225 INTERNO DEL 2026 - SECOP II NO. CO1.PCCNTR.9082156. DIEGO ANDRES GOMEZ ROMAN. PERÍODO DE PAGO: DEL DE 02 marzo AL 01 DE abril . PLANILLA DE SEGURIDAD SOCIAL NO. 4644894971 del Contratista DEL MES DE MARZO.</t>
  </si>
  <si>
    <t>DIEGO ANDRES GOMEZ ROMAN</t>
  </si>
  <si>
    <t>PAGO SERVICIO DE ACUEDUCTO Y ALCANTARILLAD EDFICIO LOS EJECUTIVOS Y LABORATORIO DEPARTAMENTAL DE SALUD PUBLICA SEGUN FACTURAS 60215396 60214132 60214134 60213480</t>
  </si>
  <si>
    <t>Fuente:20 Acta No 3, Contrato interno 0005 del 07 de enero de 2026 SECOP ll No CO1.PCCNTR. 8780114 contratista Angie Ximena Velásquez Calvo, periodo de pago 09 de marzo del 2026 al 08 de abril de 2026. Planilla de Seguridad Social No 6011356494 del mes de marzode 2026</t>
  </si>
  <si>
    <t>ANGIE XIMENA VELASQUEZ CALVO</t>
  </si>
  <si>
    <t>DEVOLUCION RENDIMIENTOS FINANCIEROS GENERADOS EN LOS MESES DE FEBRERO Y MARZO DE 2026 DE LA CTA CTE 601006414 CONVENIO 1120/2021 BARBAS BREMEN.</t>
  </si>
  <si>
    <t>Fuente 20. Acta Parcial No. 3 Contrato No. Interno 0568 del 15 de enero de 2026 - Secop II No. CO1.PCCNTR.8847008 del Contratista: Juan Diego Giraldo Torres del Período de Pago: 17 de marzo de 2026 hasta 16 de abril de 2026 - Planilla de Seguridad Social No. 71112302 de marzo de 2026</t>
  </si>
  <si>
    <t>JUAN DIEGO GIRALDO TORRES</t>
  </si>
  <si>
    <t>Resolución 01531 del 10 de marzo de 2026 "POR MEDIO DE LA CUAL SE RESUELVE UNA SOLICITUD DE DEVOLUCIÓN DE ESTAMPILLAS DEPARTAMENTALES Y TASA PRO DEPORTE Y RECREACIÓN", a JUAN DAVID ECHEVERY GUTIERREZ con Cedula 1.083.915.185-1.Se consigna a la cuenta de ahorros  número 45370946900 del Bancolombia</t>
  </si>
  <si>
    <t>JUAN DAVID ECHEVERRY GUTIERREZ</t>
  </si>
  <si>
    <t>FUENTE 60. ACTA No.02 CONTRATO No. INTERNO 2348 DEL 2026 - SECOP II No.CO1.PCCNTR 9161544 CONTRATISTA OSCAR JULIAN CASTRO BUENO. PERÍODO DE PAGO DEL 02 DE MARZO AL 01 DE ABRIL. PLANILLA DE SEGURIDAD SOCIAL No.1080151922 MES DE MARZO.</t>
  </si>
  <si>
    <t>OSCAR JULIAN CASTRO BUENO</t>
  </si>
  <si>
    <t>Fondo 20- Acta 02, del contrato No 0381 del 13 de enero del 2026-SECOP II N° CO1.PCCNTR.8842349 del periodo de pago comprendido entre el 15 de febrero al 14 de marzo del 2026 planilla de pago de seguridad social No. 36634690 correspondiente al mes febrero del 2026.</t>
  </si>
  <si>
    <t>MANUELA GIRALDO PEREZ</t>
  </si>
  <si>
    <t>PAGO No 2, CONTRATO 1753 " PRESTAR SERVICIOS PROFESIONALES A LA SECRETARIA DE SALUD PARA LA ARTICULACION DE LOS PROYECTOS MÉDICO ARQUITECTÓNICOS EN EL MARCO DE LA ESTRATEGIA DE ATENCION PRIMARIA EN SALUD¿, SE ADJUNTA PLANILLA DE PAGO Nº 9502824675 DEL MES DE MARZO Y PLANILLA No 9502824992 CORRESPONDIENTE AL MES DE ABRIL DE 2026. PERIODO DE PAGO DEL 03 DE MARZO AL 02 DE ABRIL DEL 2026.</t>
  </si>
  <si>
    <t>MATEO GRISALES SANCHEZ</t>
  </si>
  <si>
    <t>ACTA 2 CONTRATO 893 CONTRATISTA FABER MAURICIO MEJIA CELIS PERIODO DESDE EL 21 DE FEBRERO AL 20 DE MARZO DE 2026,PLANILLA No 6012441142</t>
  </si>
  <si>
    <t>FABER MAURICIO MEJIA CELIS</t>
  </si>
  <si>
    <t>Fuente:20 Acta No 2, Contrato interno 0038 del 07 de enero de 2026 SECOP ll No CO1.PCCNTR. 8783050 contratista John Kevin Arenas Martínez, periodo de pago 09 de marzo del 2026 al 10 de abril de 2026. Planilla de Seguridad Social No 36526654 y 36995419 correspondiente al mes de marzo de 2026</t>
  </si>
  <si>
    <t>JOHN KEVIN ARENAS MARTINEZ</t>
  </si>
  <si>
    <t>¿	PAGO PARCIAL No.2 FUENTE  32. ACTA # 2 DEL CONTRATO 2148 DEL 27 DE ENERO DE 2026 SECOPII CO1.PCCNTR.8962488 CONTRATISTA WALTER LIEMANN MATTOS POR EL PERIODO COMPRENDIDO ENTRE EL 1 DE MARZO AL 30 DE MARZO DE 2026.  PLANILLA DE PAGO ASOPAGOS MARZO DE 2026 N.º 36370831 DEL 16 DE MARZO</t>
  </si>
  <si>
    <t>WALTER LIEMANN MATTOS</t>
  </si>
  <si>
    <t>FUENTE 20 CONTRATO DE PRESTACION DE SERVICIOS NO INTERNO 0298 DE FECHA 12/01/2026 NUMERO DE CONTRATO SECOP II. CO1.PCCNTR. 8815264 CONTRATISTA JOSE WILMAR NOREÑA VARGAS PERIODO CONPRENDIDO ENTRE EL 16 DE MARZO Y 15 DE ABRIL DE 2026 CON SEGURIDAD SOCIAL No 4643184172 DEL MES DE MARZO DEL 2026</t>
  </si>
  <si>
    <t>JOSE WILMAR NOREÑA VARGAS</t>
  </si>
  <si>
    <t>FUENTE 20 - ACTA 01- CONTRATO INTERNO 2208 DE 2026 ,,- SECOP II No 9124475, CONTRATISTA FUNDACION MUSICAL Y ARTISTICA DE COLOMBIA - PERIDO COMPRENDIDO ENTRE EL 29 DE ENERO AL 28 DE FEBRERO DE 2026 - PLANILLA DE APORTES PARAFISCALES</t>
  </si>
  <si>
    <t>FUNDACION MUSICAL Y ARTISTICA DE COLOMBIA</t>
  </si>
  <si>
    <t>Fondo 20- Acta 03, del contrato No 0474 del 15 de enero del 2026-SECOP II N° CO1.PCCNTR.8870577 del periodo de pago comprendido entre el 16 de marzo al 15 de abril del 2026 planilla de pago de seguridad social No. 84799658 correspondiente al mes marzo del 2026.</t>
  </si>
  <si>
    <t>MARIANA GAVIRIA LONDOÑO</t>
  </si>
  <si>
    <t>Fuente 32. Pago acta parcial Nro. 2- Contrato Nro. Interno 1516- SECOP II CO1 PCCNTR 8963601 ¿ Contratista Mónica Alejandra Osorio Gaviria Periodo de pago: 04 de marzo al 03 de abril de 2026 - Planilla de pago seguridad social Nro. 6010438586 del mes de marzo de 2026</t>
  </si>
  <si>
    <t>MONICA ALEJANDRA OSORIO GAVIRIA</t>
  </si>
  <si>
    <t>YEHIMY TATIANA YUSTI MONCADA</t>
  </si>
  <si>
    <t>FUENTE 42. ACTA NO. 02 CONTRATO NO. INTERNO 2020 DEL 2026 - SECOP II NO. CO1.PCCNTR. 9071586. YANETH CRISTINA CARRILLO ACOSTA. PERÍODO DE PAGO: DESDE EL 27 DE FEBRERO DE 2026 AL 26 DE MARXO DE 2026. PLANILLA DE SEGURIDAD SOCIAL NO. 36510133 DEL MES DE FEBRERO DE 2026.</t>
  </si>
  <si>
    <t>YANETH CRISTINA CARRILLO ACOSTA</t>
  </si>
  <si>
    <t>Fuente:20 Acta No 3, Contrato interno 0320 del 11 de enero de 2026 SECOP ll No CO1.PCCNTR. 880916. Contratista LUIS DAVID ROMERO CELIS , periodo de pago 14 de marzo  del 2026 al 13 de abril  de 2026. Planilla de Seguridad Social No. 6009716068   del mes de marzo  de 2026.</t>
  </si>
  <si>
    <t>LUIS DAVID ROMERO CELIS</t>
  </si>
  <si>
    <t>AC Fuente 20. Acta Parcial No. 2 Contrato No. Interno 1752 del 24/01/2026 - Secop II No. 9022950 Contratista ALEXANDER RAMIREZ GIRALDO. Período de Pago: del 04/03/2026 al 03/04/2026. Planilla de Seguridad Social No. 4646864433 periodo de cotización marzo de 2026.</t>
  </si>
  <si>
    <t>ALEXANDER RAMIREZ GIRALDO</t>
  </si>
  <si>
    <t>FUENTE 20 ACTA No. 3 CONTRATO INTERNO No. 767 DEL 16 DE ENERO DE 2026 SECOP II No. 8857107 CONTRATISTA CAROLINA ALVAREZ MENDEZ DE PAGO DEL 17 DE MARZO AL 16 DE ABRIL DE 2026. PLANILLA DE SEGURIDAD SOCIAL No. 4645898091 DEL MES DE MARZO DE 2026</t>
  </si>
  <si>
    <t>CAROLINA ALVAREZ MENDEZ</t>
  </si>
  <si>
    <t>FUENTE 20 - ACTA 02- CONTRATO INTERNO 2112 DE 2026 - SECOP II No 9135833 - CONTRATISTA CARLOS ALBERTO MUÑOZ CELIS - PERIDO COMPRENDIDO ENTRE EL 28 DE FEBRERO AL 27 DE MARZO DE 2026 - PLANILLA DE APORTES 6004893786 DE FEBRERO</t>
  </si>
  <si>
    <t>MARIA ALCIRA ROBAYO GIRALDO</t>
  </si>
  <si>
    <t>Fondo 20 Acta No. 2 Contrato de No interno: 2554 SECOP II No 9254883 de fecha 29 de enero de 2026. MARIA ALEJANDRA GOMEZ SORIA periodo de pago del 2 de marzo al 1 de abril de 2026 Planilla de pago de Seguridad Social No. 9502377172 correspondiente al mes de marzo de 2026.</t>
  </si>
  <si>
    <t>MARIA ALEJANDRA GOMEZ SORIA</t>
  </si>
  <si>
    <t>Fuente 20 Acta No. 2 Contrato No Interno 1274 del 2026 Secop II No. CO1.PCCNTR. 8903808 contratista Mauricio Alejandro Diaz Quintero. Periodo de Pago: del 22 de febrero al 21 de marzo del 2026. Planilla de Seguridad Social No. 1079111830 y 1079902536 de los meses de febrero y marzo.</t>
  </si>
  <si>
    <t>MAURICIO ALEJANDRO DIAZ QUINTERO</t>
  </si>
  <si>
    <t>GUILLERMO ANDRES RODAS SUAREZ</t>
  </si>
  <si>
    <t>FUENTE 20. PAGO ACTA PARCIAL No. 1 CONTRATO No. INTERNO 2191 DEL 28 DE ENERO DE 2026 SECOP II No. CO1.PCCNTR. .9172658, CONTRATISTA JORGE ANDRES CORREA PERDOMO, PERIODO DE PAGO DEL 01 DE MARZO AL 30 DE MARZO DE 2026. PLANILLA DE SEGURIDAD SOCIAL No. 8640614265 DEL MES DE FEBRERO DE 2026.</t>
  </si>
  <si>
    <t>JORGE ANDRES CORREA PERDOMO</t>
  </si>
  <si>
    <t>FUENTE 20 ACTA No. 3 CONTRATO INTERNO No. 353 DEL 13 DE ENERO DE 2026 SECOP II No 8842195 CONTRATISTA LUISA FERNANDA VALDES ARROYAVE, PAGO DEL 14 DE MARZO AL 13 DE ABRIL DE 2026. PLANILLA DE SEGURIDAD SOCIAL No. 4646350863   DEL  MES DE  MARZO DE 2026</t>
  </si>
  <si>
    <t>LUISA FERNANDA VALDES ARROYAVE</t>
  </si>
  <si>
    <t>Acta No. 02 del contrato interno No. 565, SECOP II CO1.PCCNTR.8875858 del 14/01/2026, contratista Julio Cesar Agudelo Flórez, período de pago de febrero 17 de 2026 a marzo 16 de 2026, planillas de pago S.S No. 36419936 de febrero y 36762785 de marzo 2026.</t>
  </si>
  <si>
    <t>JULIO CESAR AGUDELO FLOREZ</t>
  </si>
  <si>
    <t>Acta No. 01 el Contrato No INTERNO No. 1616 del (23 de enero del 2026)  Número de Contrato SECOP II CO1.PCCNTR.8959396 CONTRATISTA Angela María Cataño Rivera Período de Pago del 02 de febrero del 2026 hasta 01 de marzo del 2026. PLANILLA SEGURIDAD SOCIAL N°37022064 FEBRERO.</t>
  </si>
  <si>
    <t>ANGELA MARIA CATAÑO RIVERA</t>
  </si>
  <si>
    <t>Fondo 20- Acta 03, del contrato No 0385 del 13 de enero del 2026-SECOP II N° CO1.PCCNTR.8847387 del periodo de pago comprendido entre el 15 de marzo al 14 de abril del 2026 planilla de pago de seguridad social No. 9502985356 correspondiente al mes marzo del 2026.</t>
  </si>
  <si>
    <t>DIANA MILENA MARIN SANCHEZ</t>
  </si>
  <si>
    <t>Fuente 20 Acta No. 2 Contrato No Interno 2546 del 2026 Secop II No. CO1.PCCNTR. 9048780 contratista Natalia Rengifo Cano. Periodo de Pago: del 01 al 30 de marzo del 2026. Planilla de Seguridad Social No. 1080576489 del mes de febrero.</t>
  </si>
  <si>
    <t>NATALIA RENGIFO CANO</t>
  </si>
  <si>
    <t>FONDO # 20 ACTA PARCIAL # 3 DEL CONTRATO 2730 DE FECHA 30 DE ENERO DE 2026 SECOPII CO1. PCCNTR. 9263102 CONTRATISTA GLORIA CECILIA CASTAÑO CHICA POR EL PERIODO COMPRENDIDO ENTRE EL 02 DE ABRIL DE 2026 Y EL 06 DE ABRIL DE 2026. PLANILLA DE PAGO DE APORTES 84748300 CORRESPONDIENTE AL MES DE MARZO DE 2026, LA ARL POR SER RIESGO IV ES ASUMIDA POR LA GOBERNACIÓN DE RISARALDA CORRESPONDE AL MES DE FEBRERO SEGÚN RESOLUCIÓN 1737 DEL 17 DE MARZO DE 2026</t>
  </si>
  <si>
    <t>FUENTE 20 ACTA No. 2  CONTRATO INTERNO No. 2095 DEL 26 DE ENERO DE 2026 SECOP II No. 9081010 CONTRATISTA  OSCAR GIONANNY HENAO CARDENAS DE PAGO DEL 28 DE FEBRERO AL 27 DE MARZO DE 2026. PLANILLA DE SEGURIDAD SOCIAL No. 6012290624   DEL MES DE FEBRERO DE 2026</t>
  </si>
  <si>
    <t>OSCAR GIOVANNY HENAO CARDENAS</t>
  </si>
  <si>
    <t>PAGO PARCIAL ACTA No. 2 CONTRATO No.  INTERNO 2620 SECOP II. CO1.PCCNTR.9216799 DEL 29 DE ENERO DE 2026. PERIODO DE PAGO DESDE EL 02 DE MARZO HASTA EL 01 DE ABRIL DE 2026
. PLANILLA DE PAGO  Nº 9502758611</t>
  </si>
  <si>
    <t>JAIME ALONSO ARIAS BERMUDEZ</t>
  </si>
  <si>
    <t>FUENTE 20 - ACTA 02 - CONTRATO INTERNO 2489 DE 2026 - SECOP II No 9197352 - CONTRATISTA JORGE IVAN ZAPATA AGUIRRE - PERIODO COMPRENDIDO ENTRE EL 01 DE MARZO AL 30 DE MARZO DE 2026 - PLANILLA DE APORTES 4645347923 DE MARZO</t>
  </si>
  <si>
    <t>JORGE IVAN ZAPATA AGUIRRE</t>
  </si>
  <si>
    <t>FUENTE 20 - ACTA 02 - CONTRATO INTERNO 829 DE 2026 - SECOP II No 8900646 - CONTRATISTA LINA MARCELA CAICEDO LORA - PERIODO COMPRENDIDO ENTRE EL 20 DE FEBRERO AL 19 DE MARZO DE 2026 - PLANILLA DE APORTES 36775088 DE FEBRERO</t>
  </si>
  <si>
    <t>LINA MARCELA CAICEDO LORA</t>
  </si>
  <si>
    <t>FUENTE 20 - ACTA 03 - CONTRATO INTERNO 781 DE 2026 - SECOP II No 8901328 - CONTRATISTA LILIANA PATRICIA PEREZ GUZMAN - PERIODO COMPRENDIDO ENTRE EL 19 DE MARZO AL 18 DE ABRIL DE 2026 - PLANILLA DE APORTES 4645552268 DE MARZO</t>
  </si>
  <si>
    <t>LILIANA PATRICIA PEREZ GUZMAN</t>
  </si>
  <si>
    <t>Fuente 20, acta parcial 2 Contrato interno No 2442. SECOP II. CO1.PCCNTR. 9154684 de fecha 28/01/2026 Contratista Ricardo Andrés Echeverry Gómez, periodo de pago del 02 de marzo al 01 de abril del 2026. Planilla de seguridad social N° 4648170536 mes de marzo</t>
  </si>
  <si>
    <t>RICARDO ANDRES ECHEVERRY GOMEZ</t>
  </si>
  <si>
    <t>FUENTE 20 Acta Nro 1 Contrato Nro Interno 2706 del 30/01/2026. SECOP II Nro. CO1.PCCNTR.9272940 Contratista KEVIN GEOVANNY HERRERA FLOREZ. Periodo de Pago: del 10 de febrero del 2026 al 09 de marzo del 2026. Según planilla 6011888038 del mes de febrero de 2026.</t>
  </si>
  <si>
    <t>KEVIN GEOVANNY HERRERA FLOREZ</t>
  </si>
  <si>
    <t>FUENTE 20 - ACTA No 01 - CONTRATO INTERNO 657 DEL 2026 - SECOP II 8855575 CONTRATISTA BLADIMYR OSPINA TORRES- PERIODO COMPRENDIDO ENTRE EL 17 DE FEBRERO AL 16 DE MARZO DE 2026 - PLANILLA DE APORTES No 36811424 DE FEBRERO</t>
  </si>
  <si>
    <t>BLADIMYR OSPINA TORRES</t>
  </si>
  <si>
    <t>FUENTE 20 - ACTA No 03 - CONTRATO No. INTERNO 549 DEL 2026 - SECOP II No 8856153 CONTRATISTA TANIA KATERIN GALEANO PINZON - PERIODO COMPRENDIDO ENTRE EL 15 DE FEBRERO AL 14 DE MARZO DE 2026 - PLANILLA DE APORTES No 36564305 DE MARZO</t>
  </si>
  <si>
    <t>TANIA KATERIN GALEANO  PINZON</t>
  </si>
  <si>
    <t>FUENTE DE FINANCIACION 20 ACTA PARCIAL No 3 CONTRATO INTERNO No 705 DEL 16 DE ENERO DE 2026 SECOP II No CO1 PCCNTR 8914278 CONTRATISTA MARIA ISABEL MORA RICO PERIODO DE PAGO DEL 17 MARZO AL 16 ABRIL DE 2026 PLANILLA DE SEGURIDAD SOCIAL No 6007521626 DEL MES DE MARZO DEL 2026.</t>
  </si>
  <si>
    <t>MARIA ISABEL MORA RICO</t>
  </si>
  <si>
    <t>Fondo 20 Acta No. 1 contrato interno 2484 de 2026 Secop II No.9221283 de fecha 29 de enero de 2026 ÓSCAR FELIPE SUÁREZ BROCHERO periodo de pago del 5 de febrero al 4 de marzo de 2026 con planilla de seguridad social No. 6010842565 correspondiente al mes de febrero de 2026.y pago de planilla de seguridad social No.6010842808 correspondiente al mes de marzo de 2026</t>
  </si>
  <si>
    <t>OSCAR FELIPE SUAREZ BROCHERO</t>
  </si>
  <si>
    <t>FUENTE 20 - ACTA 01 - CONTRATO INTERNO 2170 DE 2026 - SECOP II No 9125139 - CONTRATISTA NATHALI PAZ VALENCIA - PERIODO COMPRENDIDO ENTRE EL 28 DE ENERO AL 27 DE FEBRERO DE 2026 - PLANILLA DE APORTES 4639079763 DE ENERO</t>
  </si>
  <si>
    <t>NATHALI PAZ VALENCIA</t>
  </si>
  <si>
    <t>FUENTE 20- ACTA 02- CONTRATO INTERNO N. 2466 DE 2026- SECOP II No 9183573- CONTRATISTA ASOCIACION MARSELLESA DE RADIO Y TELEVISION  COMUNITARIA- PERIODO COMPRENDIDO ENTRE EL 01 DE MARZO AL 30 DE MARZO DE 2026- PLANILLA DE APORTES PARAFISCALES.</t>
  </si>
  <si>
    <t>ASOCIACION MARSELLESA DE RADIO Y TELEVISION COMUNITARIA</t>
  </si>
  <si>
    <t>Acta No. 1 el Contrato INTERNO No. 1875 del 24 de enero de 2026  Número de Contrato SECOP II CO1.PCCNTR.9011627 CONTRATISTA WILMER ALBERTO JARAMILLO CORREA Período de Pago del 26/01/2026 HASTA 25/02/2026 .</t>
  </si>
  <si>
    <t>WILMER ALBERTO JARAMILLO CORREA</t>
  </si>
  <si>
    <t>Acta No. 02 el Contrato No INTERNO No. 1914 del Contrato SECOP II CO1.PCCNTR.9023615 CONTRATISTA Maria Fernanda Arango Ladino   Período de Pago del 02 de marzo hasta 01 de abril.</t>
  </si>
  <si>
    <t>MARIA FERNANDA ARANGO LADINO</t>
  </si>
  <si>
    <t>FUENTE. 20. ACTA PARCIAL 2. CONTRATO DE PRESTACIÓN DE SERVICIOS No. 1319 DE FECHA 20 ENERO DEL 2026 NÚMERO DE CONTRATO SECOP II CO 1.PC CTRL.8976789 CONTRATISTA LUIS ALBERTO FRANCO LOPEZ PERIODO DE PAGO COMPRENDIDO DEL 22 DE FEBRERO 2026. HASTA 21 DE MARZO 2026. Planilla de pago Nº.  4642927465 del mes febrero y N.º 4643798510 del mes de marzo del contratista del 2026.</t>
  </si>
  <si>
    <t>LUIS ALBERTO FRANCO LOPEZ</t>
  </si>
  <si>
    <t>Fuente 008 - Acta No 02 CONTRATO NO. INTERNO 1546 DEL 22/01/2026 - SECOP II No. CO1.PCCNTR. 9016950_CONTRATISTA KARLA VANESSA VELÁSQUEZ CALVO.  Período de Pago: Desde el 27 de febrero hasta el 26 de marzo de 2026. Se anexa la Planilla de pago de 6007759568 del mes de marzo de 2026. Planilla de pago N 4643228560 y la planilla 6007759568 del mes de marzo de 2026</t>
  </si>
  <si>
    <t>KARLA VANESSA VELASQUEZ CALVO</t>
  </si>
  <si>
    <t>Fuente 20 - Acta No 02 CONTRATO NO. INTERNO 2411 DEL 28/01/2026 - SECOP II No. CO1.PCCNTR. 9162734_CONTRATISTA CLAUDIA VANESA MOLINA GRAJALES.  Período de Pago: Desde el 01 de MARZO  hasta el 30 de marzo de 2026. Se anexa la Planilla de pago de 69018373 correspondiente al mes de marzo.</t>
  </si>
  <si>
    <t>CLAUDIA VANESA MOLINA  GRAJALES</t>
  </si>
  <si>
    <t>Acta No. 3 el Contrato No INTERNO No. 497 del 15/01/2026 Número de Contrato SECOP II CO1.PCCNTR.8843686 CONTRATISTA PAULA MARCELA PINILLA MORALES   Período de Pago del 17/03/2026 hasta 16/04/2026.</t>
  </si>
  <si>
    <t>PAULA MARCELA PINILLA MORALES</t>
  </si>
  <si>
    <t>ACTA PARCIAL No. 02 DEL CONTRATO No INTERNO  2046  DE FECHA 26 DE ENERO DE 2026 NÚMERO DE CONTRATO SECOP II. CO1.PCCNTR.9058104 CONTRATISTA DIANA LORENA GALLEGO RAMIREZ periodo de pago del 01 de marzo de 2026 hasta el 30 de marzo de 2026 planilla de seguridad social de febrero 9500579591</t>
  </si>
  <si>
    <t>DIANA LORENA GALLEGO RAMIREZ</t>
  </si>
  <si>
    <t>FUENTE 20. PAGO ACTA PARCIAL N2 DEL CONTRATO 1084 CO1.PCCNTR. 8853270 DEL 19 DE ENERO DEL 2026 DEL CONTRATISTA JHEIXON ADOLFO CAÑAS REYES DEL PERIODO COMPRENDIDO DESDE EL 22 DE FEBRERO DEL 2026 AL 21 DE MARZO DEL 2026 Y PLANILLA DE PAGO DE SEGURIDAD SOCIAL N 6009194207 CORRESPONDIENTE AL MES DE FEBRERO DEL 2026</t>
  </si>
  <si>
    <t>JHEIXON ADOLFO CAÑAS REYES</t>
  </si>
  <si>
    <t>Fuente 20 - Acta No 02 CONTRATO NO. INTERNO 2082 DEL 26/01/2026 - SECOP II No. CO1.PCCNTR. 9150406 CONTRATISTA ANA ROCIO ARANGO SERNA.  Período de Pago: Desde el 28 de febrero hasta el 27 de marzo de 2026. Se anexa la Planilla de pago de 4644696541 del mes de febrero y 464469892 correspondiente al mes de marzo</t>
  </si>
  <si>
    <t>ANA ROCIO ARANGO SERNA</t>
  </si>
  <si>
    <t>29/04/2026</t>
  </si>
  <si>
    <t>15/04/2026</t>
  </si>
  <si>
    <t>10/04/2026</t>
  </si>
  <si>
    <t>08/04/2026</t>
  </si>
  <si>
    <t>21/04/2026</t>
  </si>
  <si>
    <t>17/04/2026</t>
  </si>
  <si>
    <t>14/04/2026</t>
  </si>
  <si>
    <t>16/04/2026</t>
  </si>
  <si>
    <t>22/04/2026</t>
  </si>
  <si>
    <t>24/04/2026</t>
  </si>
  <si>
    <t>20/04/2026</t>
  </si>
  <si>
    <t>FUENTE 20. PAGO ACTA PARCIAL N3 DEL CONTRATO 376 CO1.PCCNTR. 8845198 DEL 13 DE ENERO DEL 2026 DE LA CONTRATISTA ELIANA RAMOS ARIAS DEL PERIODO COMPRENDIDO DESDE EL 16 DE MARZO DEL 2026 AL 15 DE ABRIL DEL 2026 Y PLANILLA DE PAGO DE SEGURIDAD SOCIAL 6011947859 CORRESPONDIENTE AL MES DE MARZO DEL 2026</t>
  </si>
  <si>
    <t>Fuente 20 Acta No. 03 Contrato No interno 0414 SECOP II No CO1.PCCNTR.8836519 de fecha 13 de enerode 2026 Contratista LUISA FERNANDA CARDENAS PULGARIN Período de Pago: MARZO 16 HASTA ABRIL 15 DE 2026 Planilla de Seguridad Social No.4645885607</t>
  </si>
  <si>
    <t>FUENTE 20 ACTANO.02 CONTRATO NO INTERNO 0617 SECOP II NO COL.PCCNTR.8827503 DEFECHA 15 DEENERO DE 2026 CONTRATISTA CLAUDIA ELVIRA NUÑEZ GUZMAN DEL PERIODOCOMPRENDIDOENTRE EL 20 DE FEBRERO   DEL 2026 HASTA EL 19 DE MARZO DE 2026, PLANILLANO 65370653</t>
  </si>
  <si>
    <t>FUENTE 20 - ACTA 01- CONTRATO INTERNO 1980 DE 2026 - SECOP II No 9049561 ¿ CONTRATISTA ASOCIACION CULTURAL PROYECCION COMUNITARIA PROYECOM - PERIDO COMPRENDIDO ENTRE EL 28 DE ENERO AL 27 DE FEBRERO DE 2026 - PLANILLA DE APORTES PARAFISCALES</t>
  </si>
  <si>
    <t>Acta No. 2 Contrato No. Interno 1806 del 24 de enero 2026 - SECOP II. CO1.PCCNTR 9044923 Contratista  Yamile A Vallejo L Periodo de Pago: de 03 /03/2026 al 02/04/2026 Planilla de Seguridad Social No. 1080055870</t>
  </si>
  <si>
    <t>Acta No. 2 Contrato No. Interno 2612 del 29 de enero 2026 - SECOP II. CO1.PCCNTR 9235802 Contratista  Daniela Sánchez Bedoya Periodo de Pago: de 05 /03/2026 al 04/04/2026 Planilla de Seguridad Social No.4645525589</t>
  </si>
  <si>
    <t>Acta No. 2 Contrato No. Interno 2371 del 28de enero 2026 - SECOP II. CO1.PCCNTR 9017723 Contratista  Evelin Yaneth Alzate Medina Periodo de Pago: de 04 /03/2026 al 03/04/2026 Planilla de Seguridad Social No. 9502261556</t>
  </si>
  <si>
    <t>FUENTE DE FINANCIACIÓN 20 - ACTA PARCIAL No. 003. CONTRATO INTERNO N° 0164 CO1. PCCNTR. 8823133 DEL 11 DE ENERO DE 2026- CONTRATISTA JULIO CESAR TORRES MARTINEZ - PERIODO DE PAGO DEL 14 DE MARZO AL 13 DE ABRIL DE 2026 - PLANILLA DE SEGURIDAD SOCIAL NO. 4648770711 DE MARZO DE 2026.</t>
  </si>
  <si>
    <t>Fuente 20 Acta No 02 - Contrato No. Interno 2302 del 2026 - Secop II No CO1.PCCNTR.9148372 Contratista CARLOS ANDRES SALGADO PINEDA período de Pago del 01 DE MARZO AL 30 DE MARZO del 2026 Planilla de Seguridad Social No  36562667   correspondiente al mes de MARZO 2026</t>
  </si>
  <si>
    <t>ACTA PARCIAL No. 03 PAGO CORRESPONDIENTE AL CONTRATO NO. 304 DE FECHA 12 DE ENERO 2026, NUMERO DE CONTRATO SECOP II. CO1.PCCNTR.8833200 PERIODO DEL 13 DE MARZO AL 12 ABRIL DE 2026, SE ANEXA PLANILLA DE PAGO N° 1081247580 DE MARZO DE 2026.</t>
  </si>
  <si>
    <t>Acta parcial 3 Contrato de Prestación de servicios, Jhon Freinsd Cano Torres, periodo del 16 de marzo 15 de abril del 2026, Planilla de pago de aportes No. 1080765307 correspondiente al mes de marzo.</t>
  </si>
  <si>
    <t>Fuente 20 Acta No.2 Contrato No Interno 2501 del 2026 ¿ Secop II No. CO1PCCNTR. 9123978 contratista Angélica Herrera Velásquez. Periodo de Pago: del 01 de marzo del 2026 al 30 de marzo del 2026. Planilla de Seguridad Social No.73787610  del mes de marzo.</t>
  </si>
  <si>
    <t>Fuente 20 Acta No. 3 Contrato No interno 538 SECOP II No. 8875618 de fecha 14/01/2026 GLORIA LILIANA CARVAJAL PAREJAL Periodo de pago: del 16/03/2026  al 15/04 /2026. Planilla de seguridad social N.º4648652476 del mes de marzro de 2026</t>
  </si>
  <si>
    <t>Fuente 20. Acta Parcial No. 3 Contrato No. Interno 0147 del 11 de enero de 2026 - Secop II No. CO1.PCCNTR.8809457 del Contratista: Johan Sebastian Cardona Jaramillo del Período de Pago: 12 de marzo de 2026 hasta 11 de abril de 2026 y Planilla de Seguridad Social No. 36815588 de marzo de 2026.</t>
  </si>
  <si>
    <t>FUENTE 20. PAGO ACTA No. 01 Contrato No 1269 de fecha de enero 2026 No interno CO1.PCCNTR.896751 SECOP II , CONTRATISTA FELIPE VELASQUEZ ESCOBAR, PERIODO DE PAGO 22 de enero de 2026 HASTA 21 de febrero 2026. PLANILLA DE SEGURIDAD SOCIAL No. 4642503967DEL MES DE ENERO DE 2026</t>
  </si>
  <si>
    <t>Fuente 20. Acta 03. Contrato interno No.236 de enero de 2026. SECOP II No CO1.PCCNTR.8804412. LUZ ADRIANA CLAVIJO RINCON. Periodo de pago del 13 de marzo al 12 de abril de 2026. Planilla de pago No. 6012314019 de marzo de 2026.</t>
  </si>
  <si>
    <t>PAGO DE VIÁTICOS Y GASTOS DE VIAJE PARA EL DESPLAZAMIENTO A LOS DIFERENTES MUNICIPIOS DEL DEPARTAMENTO ENTRE EL 1 Y EL 31 DE MARZO DE 2026 SEGÚN RES. 02222 DEL 10 DE ABRIL DE 2026  .</t>
  </si>
  <si>
    <t>fondo 20, centro de costos 01, pago parcial 2  del contrato de prestación de servicios  033 de 2026 secop 9244743 del 30/01/2026; contratista: JUAN PABLO CANO PULGARIN;  periodo de pago  de marzo 1  a marzo 3 de 2026; planilla de pago 6013579946 de marzo de 2026.</t>
  </si>
  <si>
    <t>Acta No. 2 Contrato No. Interno 2373 del 28 de enero 2026 - SECOP II. CO1.PCCNTR 9130391 Contratista  Andry Sayuri Mosquera Murillo Periodo de Pago: de 04/03/2026 al 03/04/2026 Planilla de Seguridad Social No. 84739234</t>
  </si>
  <si>
    <t>ACTA PARCIAL No. 2 PAGO CORRESPONDIENTE AL CONTRATO No. 1917 DE FECHA 24 DE ENERO  DE 2026 No. DE CONTRATO SECOP II CO1.PCCNTR. 9021627 PERIODO DEL 02 DE MARZO AL 01 DE ABRIL DE 2026, SE ANEXA PLANILLA DE PAGO No. 36629748 DE FEBRERO CONTRATISTA VANESSA TORRES BEDOYA</t>
  </si>
  <si>
    <t>FUENTE. 20. ACTA PARCIAL 3 CONTRATO DE PRESTACIÓN DE SERVICIOS No 0270 DE FECHA 12 ENERO 2026 NÚMERO DE CONTRATO SECOP II.CO 1.PC CNTR. 8839637 CONTRATISTA ANDRES FELIPE PEREZ PERIODO DE PAGO COMPRENDIDO DEL  15 DE MARZO AL  14 DE ABRIL  DE 2026. Planilla de pago Nº.  36236740 del Contratista mes MARZO de 2026</t>
  </si>
  <si>
    <t>FUENTE. 20. ACTA PARCIAL 3. CONTRATO DE PRESTACIÓN DE SERVICIOS No.0234 DE FECHA 12 DE ENERO  DE 2026. NÚMERO DE CONTRATO SECOP II. CO1.PCCNT.8838429 CONTRATISTA JHONY ALEXIS VALENCIA CIFUENTES PERIODO DE PAGO COMPRENDIDO DEL 14 DE MARZO AL 13  DE ABRIL  DE 2026. Planilla de pago Nº 6011831281 del mes de MARZO de 2026</t>
  </si>
  <si>
    <t>FUENTE. 20. ACTA PARCIAL 3. CONTRATO DE PRESTACIÓN DE SERVICIOS No 0536   DE FECHA 14 DE ENERO 2026  NÚMERO  DE CONTRATO SECOP II. CO1.PCCNT.8864337   CONTRATISTA ISABELA MARIN RODRIGUEZ PERÍODO DE PAGO COMPRENDIDO DEL 16 DE MARZO AL 15 DE ABRIL DE 2026. Planilla de pago No. 4647464730   correspondiente al mes de MARZO de 2026</t>
  </si>
  <si>
    <t>Fuente 20, acta parcial 2 Contrato interno No 2440. SECOP II. CO1.PCCNTR. 9195017 de fecha 28/02/2025 Contratista Juan Jeronimo Gomez Caldas, periodo de pago del 02 de Marzo al 01 de Abril del 2026. Planilla de seguridad social N°1080066366 mes de Marzo</t>
  </si>
  <si>
    <t>Fuente 20 Acta No 02 - Contrato No. Interno 2561 del 2026 - Secop II No CO1.PCCNTR.9212196 Contratista RODRIGO QUINTERO CIRO período de Pago del 2 DE MARZO AL 1 DE ABRIL del 2026 Planilla de Seguridad Social No 6009469771 correspondiente al mes de MARZO 2026</t>
  </si>
  <si>
    <t>Fuente 20 Acta No 02 - Contrato No. Interno 0076 del 2026 - Secop II No CO1.PCCNTR.8811187 Contratista ANA MILENA SUAREZ período de Pago del 13 de FEBRERO al 12 de MARZO del 2026 Planilla de Seguridad Social No 6006357423  correspondiente al mes de FEBRERO 2026</t>
  </si>
  <si>
    <t>ACTA PARCIAL 03 DEL CONTRATO No INTERNO No. 451 DE FECHA 14/01/2026 NÚMERO DE CONTRATO SECOP II. CO1.PCCNTR. 8862859, POR EL PERIODO COMPRENDIDO ENTRE EL 15 DE MARZO AL 14 DE ABRIL, CON PLANILLAS No. 6010844142</t>
  </si>
  <si>
    <t>Fuente 20 Acta No 03 - Contrato No. Interno 0731 del 2025 - Secop II No CO1.PCCNTR.8890237 Contratista DIANA PATRICIA ROJAS RICO período de Pago del 17 DE MARZO AL 16 DE ABRIL del 2026 Planilla de Seguridad Social No 4649699281  correspondiente al mes de ABRIL  2026</t>
  </si>
  <si>
    <t>Fuente 20 Acta No 02 - Contrato No. Interno 1670 del 2026 - Secop II No CO1.PCCNTR.9005556 Contratista HAROLD FELIPE ESCUDERO QUINTERO período de Pago del 27 DE FEBRERO AL 26 DE MARZO del 2026 Planilla de Seguridad Social No 1079124157  correspondiente al mes de FEBRERO  2026</t>
  </si>
  <si>
    <t>Fuente 20. Acta 3. Contrato interno No.962 de enero de 2026. SECOP II No CO1.PCCNTR.8949471. CLAUDIA GÓMEZ JARAMILLO. Periodo de pago del 20 de marzo al 19 de abril de 2026. Planilla de pago No. 4642856665 del mes de marzo de 2026.</t>
  </si>
  <si>
    <t>Fuente 20 Acta No 02 - Contrato No. Interno 0821 del 2025 - Secop II No CO1.PCCNTR.8884299 Contratista JOHAN ALEXIS VALVERDE DAZA período de Pago del 19 DE MARZO AL 18 DE ABRIL del 2026 Planilla de Seguridad Social No 37021987   correspondiente al mes de MARZO  2026</t>
  </si>
  <si>
    <t>Fuente 1 Acta No.03 Contrato No. Interno 452 del 2023 - Secop II No. CO1.PCCNTR. .884497 Contratista LAURA VALENTINA PATIÑO DIAZ Período de Pago: del 16 de marzo al 15 de abril de 2026 Planilla de Seguridad Social Nº1079319534 que corresponde al mes de marzo.</t>
  </si>
  <si>
    <t>Fuente 20 Acta No 03 - Contrato No.. Interno 3915 del 2025 - Secop II No CO1.PCCNTR.8730324 Contratista FRESCAMPO período de Pago del 01 DE MARZO AL 31 DE MARZO del 2026 parafiscales correspondiente al mes de ABRIL 06  2026</t>
  </si>
  <si>
    <t>Fuente 20 Acta No 02 - Contrato No. Interno 0889 del 2026 - Secop II No CO1.PCCNTR.8914381 Contratista LUIS FELIPE GIRALDO LONDOÑO período de Pago del 20 DE FEBRERO AL 21 DE MARZO del 2026 Planilla de Seguridad Social No 6011073395  correspondiente al mes de MARZO  2026</t>
  </si>
  <si>
    <t>PAGO VIATICOS FUNCIONARIO OSCAR ALEJANDRO BARTOLO VELEZ SEGUN RESOLUCION 02265 DEL 14 ABRIL 2026 COMISION BOGOTA 15 ABRIL 2026</t>
  </si>
  <si>
    <t>FUENTE 20. ACTA NO. 02 CONTRATO NO. INTERNO 0960 DEL 2026 - SECOP II NO. CO1.PCCNTR.8913160. ANGIEE PAMELA LOBOA VELASQUEZ. PERÍODO DE PAGO: DESDE EL 20 DE FEBRERO HASTA EL 19 DE MARZO DE 2026. PLANILLA DE SEGURIDAD SOCIAL NO. 6009715851 DEL MES DE FEBRERO Y PLANILLA DE SEGURIDAD SOCIAL No. 6009753311 DEL MES DE MARZO.</t>
  </si>
  <si>
    <t>FUENTE 20. ACTA PARCIAL 03 CONTRATO NO. INTERNO 400 DEL 2026 - SECOP II NO. CO1.PCCNTR.8842288. GERALDINE CONTRERAS CASTRO. PERÍODO DE PAGO: DEL 19 DE MARZO AL 18 DE ABRIL. PLANILLA DE SEGURIDAD SOCIAL NO. 6008273308 DEL MES DE MARZO.</t>
  </si>
  <si>
    <t>FUENTE 20 ACTA No.3 CONTRATO INTERNO 508 CONTRATO SECOP II CO1.PCCNTR.8852893 LUISA FERNANDA CALLE MARULANDA PERIODO DE PAGO 19 DE MARZO AL 18 DE ABRIL NUMERO DE PLANILLA SEGURIDAD SOCIAL 1080501785 DEL MES DE MARZO</t>
  </si>
  <si>
    <t>Fuente 1 Acta No.03 Contrato No. Interno 696 del 2026 - Secop II No. CO1.PCCNTR. 8841274Contratista JUAN SEBASTIAN GAVIRIA ORTEGA Período de Pago: del 17 de marzo al 16 de abril de 2026 Planilla de Seguridad Social Nº 8640987559 que corresponde al mes de marzo.</t>
  </si>
  <si>
    <t>Fuente 20 Acta No 01 - Contrato No. Interno 2103 del 2026 - Secop II No CO1.PCCNTR.9129005  Contratista JORGE EDUARDO MARIN QUIROZ  período de Pago del 28 DE ENERO AL 27 DE FEBRERO del 2026 Planilla de Seguridad Social No 4638349317, 4646393538, 4640897488  correspondiente al mes deENERO Y FEBRERO  2026</t>
  </si>
  <si>
    <t>Fuente 20 Acta No 03 - Contrato No. Interno 0342 del 2026 - Secop II No CO1.PCCNTR.8829127 Contratista JUAN PABLO RODAS período de Pago del 16 DE MARZO AL 15 DE ABRIL del 2026 Planilla de Seguridad Social No 36770068  correspondiente al mes de MARZO 2026</t>
  </si>
  <si>
    <t>FUENTE 20. ACTA PARCIAL 03 CONTRATO NO. INTERNO 502 DEL 2026 - SECOP II NO. CO1.PCCNTR.8869258. MILTON ALEJANDRO BELLO YOPASA. PERÍODO DE PAGO: DEL 19 DE MARZO AL 18 DE ABRIL. PLANILLA DE SEGURIDAD SOCIAL NO. 6011971733 DEL MES DE MARZO.</t>
  </si>
  <si>
    <t>PAE FUENTE 20 ACTA PARCIAL N° 1 CONTRATO No INTERNO 1213 DE FECHA 20/01/2026 NUMERO DE CONTRATO SECOPII.CO1.PCCNTR.8981171 CONTRATISTA RAFAEL RUBIANO GALLEGO - PERIODO DE PAGO: 23/01/2026 AL 22/02/2026 PLANILLA DE SEGURIDAD SOCIAL No 4645495061 ENERO.</t>
  </si>
  <si>
    <t>Fuente 20 Acta No. 02 Contrato No Interno 1413 del 2026 - SECOP II No. CO1.PCCNTR. 8915512 contratista ALFONSO BETANCOURT TOBÓN. Periodo de Pago: del 23 de Febrero del 2026 al 22 de Marzo del 2026. Planillas de Seguridad Social No. 85049307 mes de Marzo 2026</t>
  </si>
  <si>
    <t>Fuente 20. Acta Parcial No. 3 Contrato No. Interno 0567 del 15 de enero de 2026 - Secop IINo.CO1.PCCNTR.8846300 Contratista: LAURA XIMENA MARIN FERNANDEZ Período de Pago: 16 de MARZO de 2026 hasta 15 de ABRIL de 2026 - Planilla de Seguridad Social No. 36721189 ABRIL de 2026</t>
  </si>
  <si>
    <t>FUENTE DE FINANCIACION 39 ACTA PARCIAL No 2 CONTRATO INTERNO No 869 DEL 17 DE ENERO DE 2026 SECOP II No CO1 PCCNTR 8925728 CONTRATISTA ALBA ROSA FRANCO GARCÉS  PERIODO DE PAGO DEL 26 FEBRERO AL 25 MARZO DE 2026 PLANILLA DE SEGURIDAD SOCIAL No 9500657576 DEL MES DE FEBRERO DE 2026</t>
  </si>
  <si>
    <t>FUENTE 20 ACTA No 3 CONTRATO NO. INTERNO 598 SECOPII No. C01.PCCNRT. 8864088 DE FECHA 15/01/2026, CONTRATISTA ANA VIVIANA ACOSTA VILLEGAS, POR EL PERIODO COMPRENDIDO ENTRE EL 17/03/2026 AL 16 /04/2026, PLANILLA PAGO DE SEGURIDAD SOCIAL No 36849501 CORRESPONDIENTE AL MES DE MARZO</t>
  </si>
  <si>
    <t>FUENTE 20. ACTA PARCIAL 03 CONTRATO NO. INTERNO 1335 DEL 2026 - SECOP II NO. CO1.PCCNTR.8968880. CARLOS ANDRES SOTO SOTO PERÍODO DE PAGO: DEL 22 DE MARZO AL 21 DE ABRIL. SEGURIDAD SOCIAL NO. 4645002888 DEL MES DE MARZO.</t>
  </si>
  <si>
    <t>Fuente 20 Acta No 01 - Contrato No. Interno 1835 del 2026 - Secop II No CO1.PCCNTR.8968232   Contratista JOHANDRA ANGELICA ZULUAGA NINCO  período de Pago del 28 DE ENERO AL 27 DE FEBRERO del 2026 Planilla de Seguridad Social No 1079146945 y 1079931633   correspondiente al mes de ENERO Y FEBRERO  2026</t>
  </si>
  <si>
    <t>Fuente 20 Acta parcial No. 02 Contrato No interno No 2212 del 27 de enero del 2026  SECOP II No CO1.PCCNTR.9133101   contratista Carlos Mario Martínez Arias comprendido por el periodo entre el 09 de marzo 2026 y 08 de abril de 2026. Planilla de pago Nº5168577561 correspondiente al mes de marzo de 2026.</t>
  </si>
  <si>
    <t>Fuente  20.   Acta No.  03     contrato No. Interno 282 del   2026 - Secop II No.  CO1.PCCNTR. 8821274  Contratista  MANUELA GRAJALES  SALDARRIAGA  Período de Pago: del 16 marzo  hasta el 15 abril  2026.  Planilla de Seguridad Social No. 1080348525  meses de marzo 2026</t>
  </si>
  <si>
    <t>FUENTE. 20. ACTA PARCIAL 3. CONTRATO DE PRESTACIÓN DE SERVICIOS No  0428  DE FECHA  13 ENERO 2026  NÚMERO  DE CONTRATO SECOP II. C01 ¿¿CITR 8846194   CONTRATISTA MANUELA CASTAÑO TRUJILLO PERIODO DE PAGO COMPRENDIDO DEL 16 DE MARZO  AL 15 DE ABRIL DE 2026. Planilla de pago Nº.84399016  del Contratista mes MARZO de 2026</t>
  </si>
  <si>
    <t>Fuente 20. Acta No.3 contrato No. interno 1180 del 2026 - SECOP II No. CO1.PCCNTR. 8924077 ¿ CAROLINA GIL GARCIA período de pago: del 21-03-2026 al 20-04-2026.  Planilla de seguridad social No. 36612595 del mes de marzo de 2026.</t>
  </si>
  <si>
    <t>FUENTE DE FINANCIACIÓN 20 - ACTA PARCIAL No. 02. CONTRATO INTERNO N°1832 SECOP II No CO1.PCCNTR.9055179.- CONTRATISTA LAURA MEJIA CIFUENTES - PERIODO DE PAGO 27 DE FEBRERO AL 26 DE MARZO DE 2026 - PLANILLA DE SEGURIDAD SOCIAL NO.9503137173 DEL MES DE MARZO DE 2026</t>
  </si>
  <si>
    <t>Fuente  20.   Acta No.  03      Contrato No. Interno  299  del   2026 - Secop II No.  CO1.PCCNTR. 8810430	Contratista  DORA ANGELA TORRES QUICENO  Período de Pago: del 17 marzo  hasta el 16 abril 2026.  Planilla de Seguridad Social No. 6011706721  meses de abril 2026</t>
  </si>
  <si>
    <t>Fuente 20 Acta No 02 - Contrato No. Interno 2141 del 2026 - Secop II No CO1.PCCNTR.9127845 Contratista YURY MARCELA CERQUERA período de Pago del 28 DE FEBRERO AL 27 DE MARZO del 2026 Planilla de Seguridad Social No 8640345775  correspondiente al mes de FEBRERO  2026</t>
  </si>
  <si>
    <t>FUENTE 20 ACTA No.3 CONTRATO INTERNO 323 CONTRATO SECOP II CO1.PCCNTR.8842787 LINA MARCELA HOYOS OCAMPO PERIODO DE PAGO 20 DE MARZO AL 19 DE ABRIL NUMERO DE PLANILLA SEGURIDAD SOCIAL 6008637180 DEL MES DE MARZO</t>
  </si>
  <si>
    <t>Fondo 20 Acta No. 2 contrato interno 2181de 2026 Secop II No. No 9143392 de fecha 27 de enero de 2026 MATEO GIRALDO ALVAREZ periodo de pago del 4 de marzo AL 3 de abril de 2026 con planilla de seguridad social No. 1081065677 correspondiente al mes de marzo de 2026</t>
  </si>
  <si>
    <t>FUENTE DE FINANCIACION 39 ACTA PARCIAL No 2 CONTRATO INTERNO No 834 DEL 17 DE ENERO DE 2026 SECOP II No CO1 PCCNTR 8928504 CONTRATISTA DIANA VALENCIA YEPES PERIODO DE PAGO DEL 26 FEBRERO AL 25 MARZO DE 2026 PLANILLA DE SEGURIDAD SOCIAL No 4646913299 DEL MES DE MARZO DE 2026</t>
  </si>
  <si>
    <t>FUENTE 42. ACTA PARCIAL 02 CONTRATO NO. INTERNO 2375 DEL 2026 - SECOP II NO. CO1.PCCNTR.9136521. FLABIO DE JESUS ROJO DUQUE. PERÍODO DE PAGO: DEL 01 DE MARZO AL 30 DE MARZO. PLANILLA DE SEGURIDAD SOCIAL NO. 4646834429 Y 4650578331 DEL MES DE FEBRERO</t>
  </si>
  <si>
    <t>Fuente 20 Acta No 03 - Contrato No. Interno 0903 del 2026 - Secop II No CO1.PCCNTR.8898576 Contratista WILLIAM DE JESUS MONTOYA período de Pago del 19 DE MARZO AL 18 DE ABRIL del 2026 Planilla de Seguridad Social No 72815863  correspondiente al mes de ABRIL  2026</t>
  </si>
  <si>
    <t>Fuente 20. Acta 3 del contrato No. interno 0763 SECOP II PCCNTR 8909087 del 16 de enero de 2026, Contratista Jhon Jairo Gil Pérez, según informe de Actividades No. 3 correspondiente al período 17 de marzo al 16 de abril de 2026 y planilla de pago de seguridad social No 4642078549</t>
  </si>
  <si>
    <t>FUENTE 20. ACTA PARCIAL N° 3 CONTRATO N° INTERNO 559 DEL 2026 - SECOP II N°CO1.PCCNTR.8858294 JORDAN AUGUSTO VARGAS GARCÍA PERIODO DE PAGO: DEL 16 DE MARZO HASTA EL 15 DE ABRIL DE 2026. PLANILLA DE SEGURIDAD SOCIAL N° 84862706 PERIODO DE PAGO MARZO DE 2026</t>
  </si>
  <si>
    <t>Fuente 20 Acta No.2 Contrato No Interno 1729 del 2026 ¿ Secop II No. CO1PCCNTR.9065703 contratista Camila Manzano Saldarriaga. Periodo de Pago: del 26 de febrero del 2026 al 25 de marzo del 2026. Planilla de Seguridad Social No. 36472390 del mes de marzo.</t>
  </si>
  <si>
    <t>ACTA DE INICIO DEL CONTRATO No 2531 DE FECHA DE 29 DE ENERO DE 2026. NUMERO DE CONTRATO SECOP II CO.1PCCNTR 9142526. CONTRATISTA HEIDY MERCEDES ARRIAGA MOSQUERA PERIODO DE PAGO FEBRERO 04 A MARZO 03 DE 2026, PLANILLA DE PAGO DE SEGURIDAD SOCIAL NUMERO 4647210356 TIPO I PAGADA EL 10 DE ABRIL DE 2026.</t>
  </si>
  <si>
    <t>Fuente 20, acta No 03 Contrato de prestación de servicios Nro. Interno 0517 SECOP II No CO1.PCCNTR 8852536 de fecha 15 de enero de 2026 Periodo del 16 de marzo del 2026 al 15 de abril del 2026, planilla de seguridad social de pago No 36525748 del mes de marzo del 2026.</t>
  </si>
  <si>
    <t>Doscientos Treinta Y Siete Mil Ochocientos Treinta Pesos M/Cte.
FACTURA EB 000342773821 CORRESPONDIENTE A LA CUENTA 8476718 TELEFONÍA BOGOTÁ
PERÍODO FACTURADO ABRIL 2026</t>
  </si>
  <si>
    <t>Fuente 20 Acta No. 03 Contrato No. Interno 0841 del 17 de enero de 2026 Secop II No. CO1.PCCNTR.8914869 Contratista JOHN JAIRO MURILLO GRANDES periodo de pago desde el 19 de marzo al 18 de abril, Planilla de Seguridad Social No. 5168579341 del mes de marzo de 2026.</t>
  </si>
  <si>
    <t>Pago Acta Parcial N°3 Fuente 20.  Contrato N°769 SecopII.CO1.PCCNTR. 8894628 con Fecha del 16 de enero del 2026. Contratista GREGORIO ANDRES JARAMILLO RIOS Periodo de Pago 17 de marzo al 16 de abril de 2026 Planilla de Pago Seguridad Social mes de marzo N°4646807472 con fecha de Pago 15/04/2025</t>
  </si>
  <si>
    <t>Fuente 20. Acta No.3 contrato No. interno 1181 del 2026 - SECOP II No. CO1.PCCNTR.8918134 ¿ ANDREA ALVAREZ HINCAPIE período de pago: del 21-03-2026 al 20-04-2026.  Planilla de seguridad social No.36615449 de marzo de 2026.</t>
  </si>
  <si>
    <t>FUENTE DE FINANCIACION 39 ACTA PARCIAL No 2 CONTRATO INTERNO No 1040 DEL 17 DE ENERO DE 2026 SECOP II No CO1 PCCNTR 8921846 CONTRATISTA VILMA PIEDAD SALAZAR PERIODO DE PAGO DEL 26 FEBRERO AL 25 MARZO DE 2026 PLANILLA DE SEGURIDAD SOCIAL No 4643987461 - 4644860031 DEL MES DE FEBRERO Y MARZO DE 2026</t>
  </si>
  <si>
    <t>FUENTE. 20. ACTA PARCIAL 3. CONTRATO DE PRESTACIÓN DE SERVICIOS No. 0621 DE FECHA  15 ENERO 2026  NÚMERO  DE CONTRATO SECOP II.CO1.PCCNT.8881509   CONTRATISTA LAURA VANESSA RIOS GARCIA PERÍODO DE PAGO COMPRENDIDO DEL 16 DE MARZO AL 15 DE ABRIL DE 2026. Planilla de pago Nº. 9498059470 del  mes DE MARZO de 2026</t>
  </si>
  <si>
    <t>ACTA PARCIAL No. 2 PAGO CORRESPONDIENTE AL CONTRATO No. 2659 DE FECHA 29 DE ENERO  DE 2026 No. DE CONTRATO SECOP II CO1.PCCNTR. 9247161  PERIODO DEL 04 DE MARZO AL 03 DE ABRIL DE 2026, SE ANEXA PLANILLA DE PAGO No. 84908707 DE MARZO CONTRATISTA ROBINSON ARROYAVE CASTANO</t>
  </si>
  <si>
    <t>PAGO DE CUOTA PARTE PENSIONAL, MINISTERIO DE TECNOLOGÍAS DE LA INFORMACION Y LAS COMUNICACIONES ¿ SECTOR TELECOM, CORRESPONDIENTE AL PERIODO DE FEBRERO DE 2026, SEGÚN RESOLUCIÓN No. 2353 DEL 16 DE ABRIL DE 2026</t>
  </si>
  <si>
    <t>FUENTE 20. ACTA  N°. 02 CONTRATO INTERNO N. 2613 DEL 29 DE ENERO 2026 ¿ SECOP II N°. CO1.PCCNTR. 9234991 CONTRATISTA LUISA FERNANDA GUTIERREZ ARIAS. PERÍODO DE PAGO: DEL  02 DE MARZO AL  01 DE ABRIL DEL 2026. CON PLANILLA DE SEGURIDAD SOCIAL # 1080009693 DEL MES DE MARZO.</t>
  </si>
  <si>
    <t>Acta del contrato interno No 1944 fecha 24 de enero de 2026 numero de contrato secop II. CO1.PCCNTR 8951742 contratista Erika Diaz Parra, periodo de pago del 3 de marzo hasta el 2 de abril del 2026; planilla de seguridad social numero 69442423 del mes de marzo del 2026.</t>
  </si>
  <si>
    <t>FUENTE 20 CONTRATO DE PRESTACIÓN DE SERVICIOS NO INTERNO 2492 NUMERO DE CONTRATO SECOP II. CO1.PCCNTR. 9195297 DE FECHA 29/01/2026 PERIODO COMPRENDIDO ENTRE EL 02 DE MARZO AL 17 DE MARZO DEL 2026 CON SEGURIDAD SOCIAL NÚMERO 84676659 DEL 31 DE MARZO DE 2026.</t>
  </si>
  <si>
    <t>Fondo 20- Acta 03, del contrato No 0386 del 13 de enero del 2026-SECOP II N° CO1.PCCNTR.8845099 del periodo de pago comprendido entre el 15 de marzo al 14 de abril del 2026 planilla de pago de seguridad social No. 1080502333 correspondiente al mes marzo del 2026.</t>
  </si>
  <si>
    <t>Nº 4647074851PAGO PARCIAL ACTA N. 03 CONTRATO NO INTERNO 0694 SECOP II NO CO1.PCCNT.8894195 DE FECHA 15 DE ENERO DE 2026.  DESDE EL 19 DE MARZO HASTA EL 18 DE ABRIL DE 2026, PLANILLA DE PAGO</t>
  </si>
  <si>
    <t>POR MEDIO DE LA CUAL SE LES RECOCE EL PAGO DE RECARGOS Y HORAS EXTRAS A UNOS EMPLEADOS ADMINISTRATIVOS ¿ SUPERNUMERARIOS CAUSADAS EN EL MES DE FEBRERO DEL AÑO EN CURSO, SEGÚN LA RESOLUCIÓN 2241 DEL 14 DE ABRIL DEL 2026</t>
  </si>
  <si>
    <t>PAGO CUOTAS PARTES PENSIONALES MINTICS SECTOR ADPOSTAL, CORRESPONDIENTE AL PERIODO DE FEBRERO DE 2026, SEGÚN RESOLUCIÓN No. 2352 DEL 16 DE ABRIL DE 2026</t>
  </si>
  <si>
    <t>Fuente 20. Acta 02 Contrato No. Interno 2518 del 2026 - SECOP II COL.PCCNTR.9008293. Contratista DAVID STEVEN GRAJALES SALAZAR. Período de Pago: del 11 de marzo y el 10 de abril de 2026. Planilla de pago No 4647367050, correspondiente al mes de marzo de 2026.</t>
  </si>
  <si>
    <t>PAGO DE CUOTAS PARTES PENSIONALES, FONDO DE PREVISION SOCIAL DEL CONGRESO DE LA REPUBLICA - FONPRECON, CORRESPONDIENTE AL PERIODO DE MARZO DE 2026, SEGÚN  RESOLUCIÓN NO. 2354 DEL 16 DE ABRIL DE 2026</t>
  </si>
  <si>
    <t>FUENTE 42. ACTA PARCIAL 03 CONTRATO NO. INTERNO 922 DEL 2026 - SECOP II NO. CO1.PCCNTR.8916511. JUAN CARLOS LEON MONTES. PERÍODO DE PAGO: DEL 20 DE MARZO AL 19 DE ABRIL. PLANILLA DE SEGURIDAD SOCIAL NO. 1080500148 DEL MES DE ABRIL.</t>
  </si>
  <si>
    <t>FUENTE 20 ACTA NO. 02 CONTRATO NO. INTERNO 1 2274 SECOP II NO 9191237 DE FECHA 28 DE ENERO DE 2026 CONTRATISTA JOHN HARRI CASTRO ZAPATA PERÍODO DE PAGO: 03/03/2026 AL 02/04/2026. PLANILLA DE SEGURIDAD SOCIAL 4648022294 CORRESPONDIENTE AL MES DE MARZO  DE 2026.</t>
  </si>
  <si>
    <t>Fuente 20 Acta 3 Contrato No. Interno 0260 DEL 12 DE ENERO DEL 2026 - Secop II No. CO1.PCCNTR.8825780 Contratista Luz Zury Camacho Cabrera. Período de Pago: 15 DE MARZO AL 14 DE ABRIL DEL 2026 Planilla de Seguridad Social No: 5168679575 MES DE MARZO</t>
  </si>
  <si>
    <t>FUENTE 20 ACTA N°3 PARCIAL CONTRATO INTERNO N° 0806 DE FECHA 16 DE ENERO DE 2026 NUMERO DE CONTRATO SECOP II.CO1.PCCNTR.8893085 CONTRATISTA LEIDY CAROLINA CARDONA AGUILAR. PERIODO DE PAGO: DEL 19 DE MARZO AL 18 DE ABRIL DE 2026. PLANILLA DE SEGURIDAD SOCIAL N°36355144 CORRESPONDIENTE AL MES DE MARZO DE 2026</t>
  </si>
  <si>
    <t>FUENTE 20 CONTRATO DE PRESTACIÓN DE SERVICIOS NO INTERNO 0288 NUMERO DE CONTRATO SECOP II. CO1.PCCNTR. 8828077 DE FECHA 10/01/2026 PERIODO COMPRENDIDO ENTRE EL 16 DE MARZO AL 15 DE ABRIL DEL 2026 CON SEGURIDAD SOCIAL NÚMERO  5250173607 DEL MES DE MARZO DE 2026.</t>
  </si>
  <si>
    <t>PAGO DE CUOTA PARTE PENSIONAL, DEPARTAMENTO DEL VALLE DEL CAUCA, CORRESPONDIENTE AL PERIODO DE ENERO A FEBRERO DE 2026, SEGÚN RESOLUCIÓN No. 2355 DEL 16 DE ABRIL DE 2026</t>
  </si>
  <si>
    <t>Fuente 20 - Acta No 02 CONTRATO NO. INTERNO 1825 DEL 23/01/2026 - SECOP II No. CO1.PCCNTR. .9057990 CONTRATISTA ANGELA MARIA GONZALEZ CASTAÑO.  Período de Pago: Desde el 01 de marzo hasta el 28 de marzo de 2026. Se anexa la Planilla de pago de 36745118 del mes de marzo.</t>
  </si>
  <si>
    <t>PAGO DE CUOTAS PARTES PENSIONALES, MUNICIPIO DE MANIZALES, CORRESPONDIENTE A LOS PERIODOS DE FEBRERO A MARZO DE 2026, SEGÚN RESOLUCIÓN NO. 2356 DEL 16 DE ABRIL DE 2026</t>
  </si>
  <si>
    <t>Fondo 20 Acta Nro. 3 PARCIAL del Contrato No. interno 301. Período comprendido entre el 16 de marzo al 15 de abril de 2026. Informe Planilla seguridad social No. 36732463 del mes de marzo de 2026.</t>
  </si>
  <si>
    <t>TRANSFERENCIA RECAUDO CONTRIBUCION A LA SEGURIDAD- FONSECON DESCUENTO EFECTUADO EN OP 1613 DEL 4 DE MARZO DE 2026.</t>
  </si>
  <si>
    <t>Fuente 20. Acta No. 03 Contrato No. Interno 0261 del 2026 - Secop II No.CO1.PCCNTR.8825910 Contratista ELCY ROCIO SANCHEZ SALAZAR. Período de Pago: del 15 de MARZO al 14 de ABRIL Planilla de Seguridad Social No.9502112484 MES DE MARZO</t>
  </si>
  <si>
    <t>FUENTE 20. ACTA NO. 02 CONTRATO INTERNO NO 1750 SECOP ll C01.PCCNTR 8970634 CONTRATISTA MARIA FERNANDA JIMENEZ PEREZ PERIODO DE PAGO: DESDE 02/03/2026 HASTA 01/04/2026. PLANILLA DE SEGURIDAD SOCIAL 36640739 DE MARZO 2026.</t>
  </si>
  <si>
    <t>Dieciseis Mil Ciento Nueve Pesos M/Cte.
FACTURA CHEC NO. 116052923 CUENTA 655369792 CORRESPONDIENTE A LA PLANTA DE
BENEFICIO DE AVES PERÍODO FACTURADO 03/MAR/2026 - 01/ABR/2026</t>
  </si>
  <si>
    <t>Fondo 20- Acta 03, del contrato No 0391 del 13 de enero del 2026-SECOP II N° COl.PCCNTR.8843136 del periodo de pago comprendido entre el 15 de marzo al 14 de abril del 2026 planilla de pago de seguridad social No. 1080546600 correspondiente al mes marzo del 2026.</t>
  </si>
  <si>
    <t>FUENTE 20 ACTA N°3 PARCIAL CONTRATO No. interno 0448 SECOP II No. 8840985 de fecha 13 de enero de 2026. PERIODO DEL PAGO: DEL 20 DE MARZO AL 19 DE ABRIL DE 2026. PLANILLA DE SEGURIDAD SOCIAL N°9502089378 CORRESPONDIENTE AL MES DE MARZO DE 2026</t>
  </si>
  <si>
    <t>Fondo 20 ACTA No. 02 Contrato No interno 1792 del 23 enero del 2026 SECOP II No. 9018871de fecha 23/01/2026, periodo 27 FEBRERO del 2026 HASTA 26 MARZO del 2026, Planilla de pago N° 6009924795 correspondiente al mes de MARZO de 2026</t>
  </si>
  <si>
    <t>ACTA PARCIAL No.2 PAGO CORRESPONDIENTE AL CONTRATO NO. 22512 DE FECHA 29 DE ENERO 2026, NUMERO DE CONTRATO SECOP II. CO1.PCCNTR. 9211987 PERIODO DEL 02 DE MARZO AL 01 DE ABRIL DE 2026, SE ANEXA PLANILLA DE PAGO No. 6009559612 DE MARZO DE 2026 JUAN FELIPE PATIÑO OSORIO</t>
  </si>
  <si>
    <t>PAGO ACTA PARCIAL No 3 DE PRESTACION DE SERVICIOS PROFESIONALES 0523, PERIODO CORRESPONDIENTE AL 16 DE MARZO AL 15 DE ABRIL DE 2026, PLANILLA DE SEGURIDAD SOCIAL 9501760327 CORRESPONDIENTE AL MES DE MARZO DE LA VIGENCIA</t>
  </si>
  <si>
    <t>FUENTE 20. ACTA NO. 03  CONTRATO NO. INTERNO 245  DEL 2026 - SECOP II NO. CO1.PCCNTR. 8840190. LUIS ELIMELETH PALACIO MATURANA. PERÍODO DE PAGO: DEL 14 DE MARZO  AL 13 DE ABRIL 2026. PLANILLA DE SEGURIDAD SOCIAL NO. 6012154925  DEL MES DE ABRIL 2026.</t>
  </si>
  <si>
    <t>FUENTE 20. ACTA NO 02. CONTRATO INTERNO NO 1440 SECOP II. 9020142 CONTRATISTA JULIANA RAMIREZ LOPEZ PERIODO DE PAGO : DESDE 26/02/2026 HASTA 25/03/2026. PLANILLA DE SEGURIDAD SOCIAL 9500944319 DEL MES DE FEBRERO DEL CONTRATISTA</t>
  </si>
  <si>
    <t>Fondo 20 ACTA No. 03 Contrato No interno 0267 del 12 enero del 2026 SECOP II No. 8838090 de fecha 12/01/2026, periodo 15 MARZO DEL 2026 HASTA 14 ABRIL DEL  2026, Planilla de pago N.º 4646522818 correspondiente al mes de marzo del 2026</t>
  </si>
  <si>
    <t>ACTA PARCIAL No. 2 PAGO CORRESPONDIENTE AL CONTRATO No. 2359 DE FECHA 29 DE ENERO O DE 2026 No. DE CONTRATO SECOP II CO1.PCCNTR. 9248564  PERIODO DEL 02 DE MARZO AL 01 DE ABRIL DE 2026, SE ANEXA PLANILLA DE PAGO No. 1079980023 DE MARZO  CONTRATISTA JOSE HUMBERTO RESTREPO TABARES</t>
  </si>
  <si>
    <t>POR LA CUAL SE RECONOCE Y ORDENA UN PAGO POR CONCEPTO DE PAGO DE CONCILIACION ORDENADO POR EL JUZGADO CUARTO ADMINISTRATIVO DEL CIRCUITO DE PEREIRA, SEGÚN LA RESOLUCION 1709 DEL 16 DE MARZO DEL 2026</t>
  </si>
  <si>
    <t>Acta No. 2 Contrato No. Interno 2556 del 29 de enero 2026 - SECOP II. CO1.PCCNTR 9213677 Contratista  Valentina Castrillon González Periodo de Pago: de 05 /03/2026 al 04/04/2026 Planilla de Seguridad Social No. 36718189</t>
  </si>
  <si>
    <t>FUENTE 20 ACTA N°3 PARCIAL CONTRATO INTERNO N°0579 SECOP II No. 8839162 de fecha 14 de enero de 2026 CONTRATISTA SILVIA DEL CARMEN BORGES DE ZALDIVAR. PERIODO DE PAGO: DEL 19 DE MARZO AL 18 DE ABRIL DE 2026. PLANILLA DE SEGURIDAD SOCIAL N°4650739694 CORRESPONDIENTE AL MES DE MARZO DE 2026</t>
  </si>
  <si>
    <t>FUENTE 20 ACTA No. 03 PARCIAL.  CONTRATO No. INTERNO 972 DE FECHA DE 19 DE ENERO DE 2026.  NUMERO CONTRATO SECOP II CO1.PCCNTR. No 8934179. CONTRATISTA NATALIA MAFLA CALLE . PERIODO DE PAGO DEL 20 DE MARZO AL 19 DE ABRIL.  PLANILLA N° 6009867287 DE SEGURIDAD SOCIAL   CORRESPONDIENTE AL MES DE MARZO  DE 2026</t>
  </si>
  <si>
    <t>Fuente 20 Acta No 03 - Contrato No. Interno 0930 del 2026 - Secop II No CO1.PCCNTR.8912443 Contratista JHON ALEJANDRO CORTES ALVEAR período de Pago del 19 DE MARZO AL 18 DE ABRIL del 2026 Planilla de Seguridad Social No 5168685702   correspondiente al mes de MARZO  2026</t>
  </si>
  <si>
    <t>FUENTE 20, ACTA DE PAGO 3 AL CONTRATO DE PRESTACION DE SERVICIOS NÚMERO INTERNO 0572 SECOP II No CO1.PCCNTR.8858320 de enero 15 de 2026, PERIODO DE PAGO DEL 19 DE MARZO DE 2026 AL 18 DE ABRIL DE 2026, PLANILLA DE PAGO NUMERO 36459649 DE MARZO DE 2026. CONTRATISTA JOHN FELIPE FRANCO TREJOS</t>
  </si>
  <si>
    <t>PAGO DE VIATICOS A ANGELA MARIA FLORES CALLE LOS DIAS 12-20-26 DEL MES DE MARZO DE 2026 SEGUN RESOLUCION 1171 DEL 20 DE FEBRERO DE 2026</t>
  </si>
  <si>
    <t>Fuente 20 Acta No. 01    Contrato No. Interno 2201 del   2026 - Secop II No. 9066631 Contratista PAULA ANDREA GRAJALES RAMIREZ Período de Pago: del   02 de febrero al 01 de marzo de 2026.  Planilla de Seguridad Social No. 9501509753 mes pagado febrero,  el 17 de marzo de 2026</t>
  </si>
  <si>
    <t>Fondo 20- Acta 03, del contrato No 0393 del 13 de enero del 2026-SECOP II N° CO1.PCCNTR.8843654 del periodo de pago comprendido entre el 15 de marzo al 14 de abril del 2026 planilla de pago de seguridad social No. 6009000860 correspondiente al mes marzo del 2026.</t>
  </si>
  <si>
    <t>FUENTE 94 REGALIAS, ACTA DE RECIBO PARCIAL N8 AL CONTRATO DE INTERVENTORIA 2469. DEL 2024. SECOP II CO1.PCCNTR.6577844 , CONTRATISTA TEAM INGENIERIA Y CONSULTORIA, S.L SUCURSAL COLOMBIA</t>
  </si>
  <si>
    <t>Acta No. 2 Contrato No. Interno 2244 del 26 de enero 2026 - SECOP II. CO1.PCCNTR 9194142 Contratista  Fred Relly Noreña Agudelo Periodo de Pago: de 09 /03/2026 al 08/04/2026 Planilla de Seguridad Social No. 1080149292</t>
  </si>
  <si>
    <t>FUENTE 20- ACTA 03- CONTRATO INTERNO 230 DE 2026 - SECOP II No 8833481 - CONTRATISTA KATTALINA TRUJILLO GIRALDO - PERIDO COMPRENDIDO ENTRE EL 14 DE MARZO AL 13 DE ABRIL DE 2026 - PLANILLA DE APORTES 36732064 DE MARZO</t>
  </si>
  <si>
    <t>Fuente 20. Acta No. 03 Contrato No. Interno 0109 del 2026 - Secop II No.CO1.PCCNTR.8824538 Contratista JESUS ANDRES GRAJALES MONTES. Período de Pago: del 11 de marzo  al 10 de abril del 2026 planilla N.36463834 mes de marzo del 2026</t>
  </si>
  <si>
    <t>Fuente 20,  ACTA 3, CONTRATO # 1108, DE ENERO 21 DE 2026, # DE CONTRATO EN SECOP 2 - CO1.PCCNTR.8926111, CONTRATISTA YURY MARCELA GOMEZ ECHEVERRI, PERIODO DE PAGO  21/03/2026 al 20/04/2026, PLANILLA SEGURIDAD SOCIAL # (74241567), PARA EL MES DE MARZO DE 2026</t>
  </si>
  <si>
    <t>FUENTE DE FINANCIACIÓN 20 - ACTA ´PARCIAL No. 2. CONTRATO INTERNO N° 2729 de 30 DE ENERO 2026. CO1.PCCNTR.9285159.- CONTRATISTA HILDA NALLIVE CUESTA CAMPAÑA PERIODO DE PAGO DEL 02 DE MARZO DE 2026 AL 1 DE ABRIL DE 2026- Planilla de pago No 4647373468  DEL MES DE MARZO DE 2026.</t>
  </si>
  <si>
    <t>FUENTE DE FINACIACIÓN 20. ACTA PARCIAL N°.3 CONTRATO INTERNO 423 SECOP II CO1.PCCNTR.8851673, DE FECHA 16 DE ENERO DE 2026. CONTRATISTA ALEJANDRO PINEDA MUÑOZ. PERIODO DE PAGO DEL 16 DE MARZO HASTA EL 15 DE ABRIL DE 2026. PLANILLA DE PAGO DE SEGURIDAD SOCIAL NÚMERO 8640785373 DEL MES DE MARZO.</t>
  </si>
  <si>
    <t>FUENTE 20 ACTA N°3 PARCIAL CONTRATO INTERNO NO. 0442 SECOP II No. 8837367 de fecha 13 de enero de 2026 CONTRATISTA SANTIAGO MEJIA RAHAL. PERIODO DE PAGO: DEL 21 DE MARZO AL 20 DE ABRIL DE 2026. PLANILLA DE SEGURIDAD SOCIAL N°6012372272 CORRESPONDIENTE AL MES DE MARZO DE 2026</t>
  </si>
  <si>
    <t>Fuente 32. Acta N° 3. Contrato No. Interno 1070 de fecha 19 de enero de 2026. Número de Contrato SECOP II. CO1.PCCNTR.8956318. Contratista Yerlit Alejandra Sanchez Panesso Periodo del 20 de marzo al 19 de abril de 2025. Planilla de pago N°6012082118  Tipo I del mes marzo de 2026.</t>
  </si>
  <si>
    <t>Fuente 20 Acta No. 02    Contrato No. Interno 1838 del   2026 - Secop II No. 8969050 Contratista JAIME ANIBAL ACEVEDO QUINTERO Período de Pago: del   02 de marzo al 01 de abril de 2026.  Planilla de Seguridad Social No. 36801422 mes pagado marzo de 2026, en abril 06 de 2026.</t>
  </si>
  <si>
    <t>FUENTE DE FINANCIACIÓN 20 - ACTA PARCIAL NO. 2 CONTRATO INTERNO N° 0291. CO1. PCCNTR. 8823620 DEL 12 DE ENERO DE 2026 - CONTRATISTA CLAUDIA LILIANA PINEDA MUÑOZ - PERIODO DE PAGO DEL 19 DE MARZO AL 18 DE ABRIL DE 2026 - PLANILLA DE SEGURIDAD SOCIAL NO. 4645675300 DEL MES MARZO DE 2026.</t>
  </si>
  <si>
    <t>Fondo 20 ACTA No. 02 CONTRATO No INTERNO 1789 DE FECHA 24 DE ENERO DE 2026 NUMERO DE CONTRATO SECOP II CCO1.PCCNTR.9074687, periodo 27 DE FEBRERO DE 2026 HASTA 26 DE MARZO 2026, Planilla de pago Nº 9502104714 correspondiente al mes de marzo de 2026</t>
  </si>
  <si>
    <t>PAGO PARCIAL 3. CPS0947. PERIODO DE PAGO DEL 20 DE MARZO AL 19 DE ABRIL DE 2026. PLANILLA DE PAGO SEGURIDAD SOCIAL NO. 1080062166</t>
  </si>
  <si>
    <t>Fuente 20 Acta No.1 Contrato No Interno 2666 del 2026 ¿ Secop II No. CO1PCCNTR. 9234689 contratista Daniela Marulanda Marulanda. Periodo de Pago: del 30 de enero del 2026 al 28 de febrero del 2026. Planillas de Seguridad Social No. 36005326 y 36471374 de los meses de enero y febrero.</t>
  </si>
  <si>
    <t>Pago Acta Parcial N°3 Fuente 20.  Contrato N°1186 SECOP II No CO1.PCCNTR.8948757 de fecha 20 de febrero de 2026, Contratista ELIZABETH MORALES CIFUENTES Periodo de Pago 21 de marzo al 20 de abril del 2026; Planilla de pago N°9497343601 correspondiente al mes enero y Planilla de Pago N°9502375431 correspondiente al mes de abril del 2026</t>
  </si>
  <si>
    <t>FUENTE 20 ACTA No.3 CONTRATO No. INTERNO 730 DEL 2026 - SECOP II No.CO1.PCCNTR.8833374 CONTRATISTA JUAN JOSE MARTINEZ RAMIREZ. PERÍODODE PAGO DEL 19 de MARZO AL 18 DE ABRIL DE 2026. PLANILLA DE SEGURIDAD SOCIAL No. 84268203 CORRESPONDIENTE AL MES DE MARZO DE 2026</t>
  </si>
  <si>
    <t>PAGO DE VIATICOS A JOSE ANTONIO VIVEROS OSORIO LOS DIAS 12-25-26  DEL MES DE  MARZO DE 2026 SEGUN RESOLUCION 1171 DEL 20 DE FEBRERO DE 2026</t>
  </si>
  <si>
    <t>ACTA No. 3 CONTRATO N° INTERNO 1249 DE FECHA 20 de ENERO de 2026 NUMERO DE CONTRATO SECOP II No CO1.PCCNTR.8924337 CONTRATISTA ANGELICA MARIA ARROYAVE FRANCO DEL PERIODO DEL 22 DE MARZO AL 21 DE ABRIL DE 2026</t>
  </si>
  <si>
    <t>Fuente 20. Acta No. 02 Contrato No. Interno 2331- 2026 - Secop II No.CO1.PCCNTR.8926602 Contratista DAVID FERNANDO MUÑOZ ZAPATA. Período de Pago: 1 de marzo  al 30 de marzo  del 2025 Planilla N:: 36525041 mes de febrero del 2026.</t>
  </si>
  <si>
    <t>Fuente 20 Acta No 03 - Contrato No. Interno 0774 del 2026 - Secop II No CO1.PCCNTR.8882437 Contratista MONICA ANDREA CIFUENTES ACEVEDO período de Pago del 17 DE MARZO AL 16 DE ABRIL del 2026 Planilla de Seguridad Social No 36717780  correspondiente al mes de MARZO  2026</t>
  </si>
  <si>
    <t>FUENTE 20. ACTA PARCIAL 03 CONTRATO NO. INTERNO 499 DEL 2026 - SECOP II NO. CO1.PCCNTR.8869241. ADRIANA MARIA RESTREPO DIAZ. PERÍODO DE PAGO: DEL 19 DE MARZO AL 18 DE ABRIL. PLANILLA DE SEGURIDAD SOCIAL NO. 6009829938 DEL MES DE MARZO.</t>
  </si>
  <si>
    <t>Fondo 20- Acta 03, del contrato No 0487 del 15 de enero del 2026-SECOP II N° CO1.PCCNTR.8842880 del periodo de pago comprendido entre el 16 de febrero al 15 de marzo del 2026 planilla de pago de seguridad social No. 6011647642 correspondiente al mes marzo del 2026.</t>
  </si>
  <si>
    <t>Fuente 20. Acta No.3 contrato No. interno 0480 del 2026 - SECOP II No. CO1.PCCNTR.8835884 ¿ ELIZABETH VALENCIA GIRALDO período de pago: del 16-03-2026 al 15-04-2026.  Planilla de seguridad social No.9501883429 de marzo de 2026.</t>
  </si>
  <si>
    <t>FUENTE 20- ACTA 03 - CONTRATO INTERNO 662 DE 2026 - SECOP II No 8855686 - CONTRATISTA DAIMLER FERNANDO NARANJO ACEVEDO - PERIDO  COMPRENDIDO ENTRE EL 19 DE MARZO AL 18 DE ABRIL DE 2026 - PLANILLA DE APORTES 4647268907.</t>
  </si>
  <si>
    <t>FUENTE 20- ACTA 03 - CONTRATO INTERNO 1256 DE 2026 - SECOP II No 8976871 - CONTRATISTA CAROLINA HERNANDEZ LOPEZ - PERIDO  COMPRENDIDO ENTRE EL 22 DE MARZO AL 21 DE ABRIL DE 2026 - PLANILLA DE APORTES 36446005.</t>
  </si>
  <si>
    <t>Fuente: 20 PAGO ACTA PARCIAL No 1 DEL CONTRATO DE PRESTACION DE SERVICIOS PROFESIONALES 2476 DE FECHA  28 DE ENERO DEL 2026 NUMERO DE CONTRATO SECOP II. 9192561CONTRATISTA CAMILO ANDRES PABON VASQUEZ, PERIODO CORRESPONDIENTE DEL 30 de enero al 28 de febrero de 2026., Planilla de pago de Seguridad Social No 9501083357 correspondiente al mes de enero de 2026</t>
  </si>
  <si>
    <t>FUENTE 60 ACTA No.3 CONTRATO No. INTERNO 2681 DEL 2026 - SECOP II No.CO1.PCCNTR.9230781 CONTRATISTA NICOLLE MARQUEZ URIBE. PERÍODODE PAGO DEL 6 de MARZO AL 29 DE MARZO DE 2026. PLANILLA DE SEGURIDAD SOCIAL No. 9500554044 y 9502677396 CORRESPONDIENTE AL MES DE MARZO DE 2026</t>
  </si>
  <si>
    <t>Fuente 20. Acta 3 Contrato No. 0683 de 2026 - Secop II No. PCCNTR.8861440 del 16 de enero de 2026, contratista Juan Carlos Ospina Castaño, según informe de Actividades No. 3 Período de Pago: del 19 de marzo al 18 de abril de 2026, Planilla de Seguridad Social No. 4647685656</t>
  </si>
  <si>
    <t>ACTA PARCIAL No.2 PAGO CORRESPONDIENTE AL CONTRATO NO. 2475 DE FECHA 29 DE ENERO 2026, NUMERO DE CONTRATO SECOP II. CO1.PCCNTR. 9220956 PERIODO DEL 02 DE MARZO AL 01 DE ABRIL DE 2026, SE ANEXA PLANILLA DE PAGO No. 1080363530 DE MARZO DE 2026 HAMILTON URIEL CARMONA PÉREZ</t>
  </si>
  <si>
    <t>Fuente 32. Acta N° 03 Contrato No. Interno 1091 de fecha 19 de enero de 2026. Número de Contrato SECOP II. CO1.PCCNTR.8949753. Contratista Laura Cristina Ceballos Sanchez Periodo del 20 de marzo al 19 de abril de 2026. Planilla de pago N° 6008599645  Tipo I del mes abril de 2026</t>
  </si>
  <si>
    <t>FUENTE 20- ACTA 03 - CONTRATO INTERNO 948 DE 2026 - SECOP II No 8900210 - CONTRATISTA CARLOS ANDRES MUÑOZ RODRIGUEZ - PERIDO  COMPRENDIDO ENTRE EL 20 DE MARZO AL 19 DE ABRIL DE 2026 - PLANILLA DE APORTES 36487148.</t>
  </si>
  <si>
    <t>FUENTE 60-20 ACTA N°3 PARCIAL CONTRATO INTERNO N°575 DE FECHA 14 DE ENERO DE 2026 NUMERO DE CONTRATO SECOP II.CO1.PCCNTR.8853782 CONTRATISTA SANTIAGO SANCHEZ QUICENO. PERIODO DEL PAGO : DEL 16 DE MARZO AL 15 DE ABRIL DE 2026. PLANILLA DE SEGURIDAD SOCIAL N°6011672035 CORRESPONDIENTE AL MES DE MARZO DE 2026</t>
  </si>
  <si>
    <t>PAGO DE VIATICOS A JOSE FERNANDO QUINTERO MUÑOZ LOS DIAS 12-26  DEL MES DE MARZO DE 2026 SEGUN RESOLUCION 1171 DEL 20 DE FEBRERO DE 2026</t>
  </si>
  <si>
    <t>ACTA PARCIAL No. 3 PAGO CORRESPONDIENTE AL CONTRATO NO. 0180 DE FECHA 11 DE ENERO 2026, NUMERO DE CONTRATO SECOP II.CO1.PCCNTR.8833506 PERIODO DEL 12 DE MARZO AL 11 DE ABRIL DE 2026, SE ANEXA PLANILLA DE PAGO No. 6012134789 DE MARZO  DE 2025 CONTRATISTA VALENTINA URREA SALAZAR</t>
  </si>
  <si>
    <t>FUENTE 20- ACTA No 2 - CONTRATO INTERNO 1699 - SECOP II 9035159- CONTRATISTA DANIELA MARÍA DURÁN DANGOND - PERIODO COMPRENDIDO ENTRE EL 27 DE FEBRERO AL 26 DE MARZO DE 2026 - PLANILLA DE APORTES 6007101678 MES DE FEBRERO</t>
  </si>
  <si>
    <t>Fondo 20 ACTA No. 3 DEL CONTRATO No INTERNO 0217 DE FECHA 12 DE ENERO DE 2026 NUMERO DE CONTRATO SECOP II CCO1.PCCNTR.8831994 CONTRATISTA MAIRA ALEJANDRA CORREA MEJIA, periodo 14 marzo hasta 13 de abril del 2026,</t>
  </si>
  <si>
    <t>ACTA NO. 03 CONTRATO NO. INTERNO 0476 SECOP II. CO1.PCCNTR.8876348 DE FECHA 14 DE ENERO DE 2026, DEL 17 DE MARZO AL 16 ABRIL. 36562801</t>
  </si>
  <si>
    <t>FUENTE 20. PAGO ACTA PARCIAL No. 3 CONTRATO No. INTERNO 327 DEL 13 DE ENERO DE 2026 SECOP II No. CO1.PCCNTR.8841176, CONTRATISTA DIEGO FELIPE BASTO VILLAMIZAR, PERIODO DE PAGO DEL 15 DE MARZO AL 14 DE ABRIL DE 2026. PLANILLA DE SEGURIDAD SOCIAL No. 6011213431DEL MES DE MARZO DE 2026.</t>
  </si>
  <si>
    <t>FUENTE. 20. ACTA PARCIAL 3 . CONTRATO DE PRESTACIÓN DE SERVICIOS No 0271 DE FECHA 12 ENERO 2026 NÚMERO DE CONTRATO SECOP II.CO1.PCCNT. 8839990 CONTRATISTA JAIME ANDRES GARCIA PERÍODO DE PAGO COMPRENDIDO DEL  15 DE marzo  AL 14 DE abril  DE 2026. Planilla de pago Nº. 36370806 del Contratista mes marzo de 2026</t>
  </si>
  <si>
    <t>ACTA PARCIAL No. 3 PAGO CORRESPONDIENTE AL CONTRATO No. 859  DE FECHA 16 DE ENERO DE 2026 No. DE CONTRATO SECOP II CO1.PCCNTR. 880603	 PERIODO DEL 17 DE MARZO  AL 16 DE ABRIL DE 2026, SE ANEXA PLANILLA DE PAGO No. 36783234 DE MARZO CONTRATISTA JESSICA RIOS CARMONA</t>
  </si>
  <si>
    <t>FUENTE. 20. ACTA PARCIAL 3  CONTRATO DE PRESTACIÓN DE SERVICIOS No  0532 DE FECHA 14 ENERO 2026 NÚMERO DE CONTRATO SECOP II. CO1.PCCNT.8864997 CONTRATISTA  EDUARDO SOTO LOPEZ PERIODO DE PAGO COMPRENDIDO DEL  16 DE MARZO DE 2026  HASTA 15  DE ABRIL DE 2026. Planilla de pago  84401377  del Contratista correspondiente al mes de MARZO de 2026</t>
  </si>
  <si>
    <t>FUENTE DE FINANCIACIÓN  20 - ACTA PARCIAL CONTRATO INTERNO N°710. SECOP II N°8877874. DEL 15 DE ENERO DEL 2026- CONTRATISTA MAIRA ALEJANDRA BEDOYA CARDONA - PERIODO DE PAGO 17 DE MARZO AL 16 DE ABRIL 2026 - PLANILLA DE SEGURIDAD SOCIAL NO.9501639291 DEL MES MARZO/2026.</t>
  </si>
  <si>
    <t>Ciento Siete Mil Treinta Pesos M/Cte.
FACTURA ACUEDUCTO NO. 60234560 CORRESPONDIENTE A LA CUENTA 437467 CASA DE
MUJER EMPODERADA - MARAYA PERÍODO FACTURADO 11-MAR-2026 AL 11-ABR-2026.</t>
  </si>
  <si>
    <t>Fuente:20 Acta No 2, Contrato interno 2570 del 29 de enero de 2026 de 2025 SECOP ll No CO1.PCCNTR 9234644. contratista Infojudicial sas , periodo de pago 04 de marzo de 2026 al 03 de abril  de 2026. Certificado parafiscales</t>
  </si>
  <si>
    <t>FUENTE 20- ACTA 02- CONTRATO INTERNO 1653 DE 2026 - SECOP II No 8976911 - CONTRATISTA ANGIE LICET CORREA GRANDA - PERIDO COMPRENDIDO ENTRE EL 01 DE MARZO AL 28 DE MARZO DE 2026 - PLANILLA DE APORTES 9501754801 DE FEBRERO</t>
  </si>
  <si>
    <t>FUENTE 42. ACTA NO. 02 CONTRATO NO. INTERNO 2389 DE ENERO 2026 - SECOP II NO. CO1.PCCNTR.9145044 HECTOR DANIEL CALDERON LONDOÑO PERÍODO DE PAGO: DEL 01 DE MARZO AL 30 DE MARZO. PLANILLA DE SEGURIDAD SOCIAL NO. 4643118161 DEL MES DE FEBRERO.</t>
  </si>
  <si>
    <t>FUENTE 42. ACTA PARCIAL 02 CONTRATO NO. INTERNO 2209 DEL 2025 - SECOP II NO. CO1.PCCNTR.9128655. HENRY ANDRES HENAO PARRA. PERÍODO DE PAGO: DEL 29 DE FEBRERO AL 28 DE MARZO. PLANILLA DE SEGURIDAD SOCIAL NO. 1079780122 DEL MES DE MARZO.</t>
  </si>
  <si>
    <t>FUENTE 20. ACTA NO. 03 CONTRATO NO. INTERNO 0639 DEL 2026 - SECOP II NO. CO1.PCCNTR.88766127. SARAH SAAVEDRA RAMOS. PERÍODO DE PAGO: DESDE EL 19 DE MARZO HASTA 18 DE ABRIL DE 2026. PLANILLA DE SEGURIDAD SOCIAL NO. 36658934 DEL MES DE MARZO DE 2026..</t>
  </si>
  <si>
    <t>FUENTE 20. ACTA NO. 3 CONTRATO NO. INTERNO 0885 DEL 2026 - SECOP II NO. CO1.PCCNTR.8867500 OLIVERIO ANTONIO ACEVEDO VANEGAS. PERÍODO DE PAGO: DEL 19 DE MARZO AL 18 DE ABRIL. PLANILLA DE SEGURIDAD SOCIAL NO. 8640795747 DEL MES DE MARZO DE 2026.</t>
  </si>
  <si>
    <t>Ciento Treinta Y Ocho Mil Pesos M/Cte.
FACTURA ACUEDUCTO NO. FEL-00115772 - 1511636 CON ID DE USUARIO 1738
CORRESPONDIENTE A TALLERES BELÉN DE UMBRÍA PERÍODO FACTURADO 26-FEB-2026 AL
25-MAR-2026</t>
  </si>
  <si>
    <t>Fuente 20 Acta No 03 - Contrato No. Interno 0742 del 2025 - Secop II No CO1.PCCNTR.8879561 Contratista ANDRES FELIPE LA ROTTA NARANJO período de Pago del 17 DE MARZO AL 16 DE ABRIL del 2026 Planilla de Seguridad Social No 6011870651  correspondiente al mes de MARZO  2026</t>
  </si>
  <si>
    <t>Acta Parcial No. 2 Contrato de Prestación de servicios, JUAN JACOBO TREJOS OSPINA, periodo del 1 de marzo al 30 de marzo del 2026, Planillas de pago de aportes No. 9501217633 y No. 9502094608 correspondiente al mes de febrero y marzo respectivamente.</t>
  </si>
  <si>
    <t>FUENTE 20- ACTA 02- CONTRATO INTERNO 1721 DE 2026- SECOP II No 9028418- CONTRATISTA RISARALDA OPINA SAS- PERIODO COMPRENDIDO ENTRE EL 27 DE FEBRERO AL 26 DE MARZO DE 2026- PLANILLA DE APORTES PARAFISCALES</t>
  </si>
  <si>
    <t>Fuente 20, Acta No. 3 Contrato No. Interno 512 del 2026 - Secop II No. CO1.PCCNTR.883692, Contratista Victor Manuel Rodriguez Marquez. Período de Pago: del 16 de marzo 15 de abril de 2026. Planilla de Seguridad Social No. 9502791049 de marzo de 2026.</t>
  </si>
  <si>
    <t>FUENTE 20 - ACTA 01- CONTRATO INTERNO 1935 DE 2026 - SECOP II No 9028523 - CONTRATISTA REINALDO ALVAREZ CANO - PERIDO COMPRENDIDO ENTRE EL 27 DE ENERO AL 26 DE FEBRERO DE 2026 - PLANILLA DE APORTES 4643391135 DE FEBRERO</t>
  </si>
  <si>
    <t>FUENTE 20. ACTA PARCIAL 03 CONTRATO NO. INTERNO 820 DEL 2026 - SECOP II NO. CO1.PCCNTR.8912080. ELISABETH CASTAÑO CASTAÑO. PERÍODO DE PAGO: DEL 19 DE MARZO AL 18 DE ABRIL. PLANILLA DE SEGURIDAD SOCIAL NO. 4646437969 DEL MES DE MARZO.</t>
  </si>
  <si>
    <t>FUENTE 20. PAGO ACTA PARCIAL No. 3 CONTRATO No. INTERNO 420 DEL 14 DE ENERO DE 2026 SECOP II No. CO1.PCCNTR. 8830882, CONTRATISTA SOPHIE CASTRO CIFUENTES, PERIODO DE PAGO DEL 15 DE MARZO AL 14 DE ABRIL DE 2026. PLANILLA DE SEGURIDAD SOCIAL No. 84303790 Y 84304404 DEL MES DE MARZO Y ABRIL  DE 2026.</t>
  </si>
  <si>
    <t>Fuente 20 Acta No 03 - Contrato No. Interno 0785 del 2026 - Secop II No CO1.PCCNTR.8890700 Contratista WILSON DAVID ZAPATA período de Pago del 19 DE MARZO AL 18 DE ABRIL del 2026 Planilla de Seguridad Social No 36212662  correspondiente al mes de MARZO  2026</t>
  </si>
  <si>
    <t>Fondo 20 ACTA No. 3 DEL CONTRATO No INTERNO 0527 DE FECHA 14 DE ENERO DE 2026 NUMERO DE CONTRATO SECOP II CCO1.PCCNTR.8830217 del 10/01/2026, periodo 19 DE MARZO HASTA 18 DE ABRIL DEL 2026, Planillas de pago No. 6009618872 y 6016605141 correspondientes al mes de marzo del 2026.</t>
  </si>
  <si>
    <t>Fuente 20. Acta Parcial No. 3 Contrato No. 682 Interno del 16 de enero del 2025 - Secop II No. CO1.PCCNTR.8863960 Contratista SARA VALENTINA LAVERDE MARTINEZ Período de Pago: del 19 de marzo al 18 de abril de 2026, planilla de seguridad social No. 36474364 mes de marzo de 2026.</t>
  </si>
  <si>
    <t>ACTA No. 3 Contrato No interno 564 SECOP II CO1.PCCNTR.8848235 de fecha 14/01/2026, contratista Jhonatan Mateo Angulo Henao, periodo pagado del 16/03/2026 al 15/04/2026, Planilla de pago de S.S Nº 1079983238, pagada 26/03/2026</t>
  </si>
  <si>
    <t>FUENTE 20 - ACTA PARCIAL No 3 CONTRATO NO. INTERNO 665 SECOPII No. O1.PCCNRT.8896293 DE FECHE 15/01/2026, CONTRATISTA VALENTINA OSORIO HINCAPIE, POR EL PERIODO COMPRENDIDO ENTRE EL 17/03/2026 AL 16/04/2026, PLANILLA PAGO DE SEGURIDAD SOCIAL No 36658868 DEL MES DE MARZO DEL 2026.</t>
  </si>
  <si>
    <t>"FUENTE 20. ACTA No. 03 CONTRATO No. INTERNO 681 de fecha 16 de enero de 2026 NUMERO DE CONTRATO SECOP II  CO1.PCCNTR.8880931 CONTRATISTA SONIA TREJOS LÓPEZ PERIODO DE PAGO: DEL 17 DE MARZO HASTA EL 16 DE ABRIL DE 2026. PLANILLA DE SEGURIDAD SOCIAL NRO. 4648763944 CORRESPONDIENTE AL MES DE MARZO DE 2026.</t>
  </si>
  <si>
    <t>Transferencia al Ministerio de Transporte por el por concepto de 5% de sobretasa a la gasolina para el mes de marzo de 2026, Ciento un millón quinientos noventa y cinco mil cuatrocientos pesos ($101.595.400). Departamento de Risaralda.</t>
  </si>
  <si>
    <t>FUENTE 20. PAGO ACTA PARCIAL No. 3 CONTRATO No. INTERNO 604 DEL 15 DE ENERO DE 2026 SECOP II No. CO1.PCCNTR. 8874511, CONTRATISTA LINA MARCELA RIPOLL MONTOYA, PERIODO DE PAGO DEL 16 DE MARZO AL 15 DE ABRIL DE 2026. PLANILLA DE SEGURIDAD SOCIAL No 36500254 DEL MES DE MARZO DE 2026</t>
  </si>
  <si>
    <t>FUENTE 42. ACTA NO. 01 CONTRATO NO. INTERNO 2661 DEL 2026 - SECOP II NO. CO1.PCCNTR.9049274 YESICA ALEJANDRA VALENCIA RAMIREZ. PERÍODO DE PAGO: DEL 30 DE ENERO AL 28 DE FEBRERO. PLANILLA DE SEGURIDAD SOCIAL NO. 36785850 DEL MES DE ENERO.</t>
  </si>
  <si>
    <t>Fondo 20 ACTA No. 03 Contrato No interno 093 del 10 enero del 2026 SECOP II No 8816176 de fecha 09/01/2026, periodo 14 marzo del 2026 HASTA 13 abril del 2026, Planilla de pago N.º 6011879640 correspondiente al mes de marzo del 2026</t>
  </si>
  <si>
    <t>Fuente 99, acta 2 Contrato de prestación de servicios Nro. Interno 1934 SECOP II No CO1.PCCNTR 9090741 de fecha 25 de enero de 2026 Periodo del 28 de febrero del 2026 al 27 de marzo del 2026, planilla de seguridad social de pago No 71043131 del mes de febrero del 2026.</t>
  </si>
  <si>
    <t>PAGO DE VIATICOS A LUIS FERNANDO BOLAÑOS DESDE EL 1 AL 31 DEL MES DE MARZO DE 2026 SEGUN RESOLUCION 1171 DEL 20 DE FEBRERO DE 2026</t>
  </si>
  <si>
    <t>Acta Parcial No. 3 Contrato de Prestación de servicios, RODRIGO SANCHEZ, periodo del 16 de marzo al 15 de abril del 2026, Planilla de pago de aportes No. 36703937 correspondiente al mes de marzo.</t>
  </si>
  <si>
    <t>FUENTE 42. ACTA PARCIAL 02 CONTRATO NO. INTERNO 2394 DEL 2026 - SECOP II NO. CO1.PCCNTR.9148825. RAFAEL OROZCO PATIÑO. PERÍODO DE PAGO: DEL 01 DE MARZO AL 02 DE ABRIL. PLANILLA DE SEGURIDAD SOCIAL NO.6008907341  DEL MES DE MARZO.</t>
  </si>
  <si>
    <t>Fuente 20 Acta No. 03 Contrato No Interno 478 del 2026 - SECOP II No. CO1. PCCNTR.8870399 contratista JONH HAROLD GÓMEZ GIRALDO Periodo de Pago: del 19 de Marzo del 2026 al 18 de Abril del 2026. Planillas de Seguridad Social No. 4646948513 mes marzo 2026</t>
  </si>
  <si>
    <t>FUENTE 20 ACTA No.2 CONTRATO INTERNO 1768 CONTRATO SECOP II CO1.PCCNTR.8918281 MANUELA ZAPATA OCAMPO PERIODO DE PAGO 26 DE FEBRERO AL 25 DE MARZO NUMERO DE PLANILLA SEGURIDAD SOCIAL 1080052457 DEL MES DE FEBRERO</t>
  </si>
  <si>
    <t>Fondo 20 ACTA PARCIAL 2 DEL CONTRATO No INTERNO 2516 DE FECHA 29 ENERO DE 2026 NÚMERO DE CONTRATO SECOP II. 9215445 CONTRATISTA ALEX DAVID CASTELLANOS DELGADO, periodo 1 DE MARZO HASTA 29 DE MARZO DEL 2026, Planillas de pago No. 6010231681 correspondiente al mes de MARZO de 2026.</t>
  </si>
  <si>
    <t>Fuente 20. Acta No.2 contrato No. interno 1663 del 2026 - SECOP II No. CO1.PCCNTR.9036432 ¿ ANLLY MARIANA FERNANDEZ TAPASCO período de pago: del 26-02-2026 al 25-03-2026.  Planilla de seguridad social No. 36696870 de febrero y 36701043 del mes de marzo de 2026.</t>
  </si>
  <si>
    <t>Fuente 20 Acta No. 03   Contrato No. Interno 1046 del 18 de enero de 2026 Secop II No. CO1.PCCNTR 8930415 Contratista CATERIN DAYAN RIVERA CASTAÑEDA periodo de pago desde el 20 DE MARZO HASTA 19 DE ABRIL, Planilla de Seguridad Social No Nº 4647375541 del mes de abril  de 2026.</t>
  </si>
  <si>
    <t>FUENTES 20 ACTA No. 2 contrato No interno 1137 de fecha 19 de enero de 2026 SECOP II CO1.PCCNTR.  8947219- Contratista JULIO CESAR MORALES ARISTIZABAL, PERIODO DE PAGO ENTRE EL 21/02/2026 al 20/03/2026 CON PLANILLAS DE PAGO  9500433437 PERIODO FEBRERO 2026 y 9502921496 PERIODO MARZO 2026.</t>
  </si>
  <si>
    <t>FUENTE 20. PAGO ACTA PARCIAL No. 1 CONTRATO No. INTERNO 2145 DEL 27 DE ENERO DE 2026 SECOP II No. CO1.PCCNTR. 9085197, CONTRATISTA DAVID ORTEGA QUINTERO, PERIODO DE PAGO DEL 28 DE ENERO AL 27 DE FEBRERO DE 2026. PLANILLA DE SEGURIDAD SOCIAL No. 4647747589 DEL MES DE ENERO DE 2026</t>
  </si>
  <si>
    <t>Fuente 20 - Acta No 02 CONTRATO NO. INTERNO 1925 DEL 23/01/2026 - SECOP II No. CO1.PCCNTR. .9057890 CONTRATISTA GLORIA ESTRELLA NARANJO GRISALES.  Período de Pago: Desde el 28 de febrero hasta el 27 de marzo de 2026. Se anexa la Planilla de pago de 9501393562 mes de febrero y 9502169523 del mes de marzo.</t>
  </si>
  <si>
    <t>PAGO DE VIATICOS MES DE MARZO HORACIO CARVAJAL LOPEZ - SEGUN RES 1171 DE 20 DE FEBRERO DE 2026</t>
  </si>
  <si>
    <t>Acta Parcial No. 3 Contrato de Prestación de servicios, RAMIRO GONZALEZ GIRALDO periodo del 16 de marzo al 15 de abril del 2026, Planilla de pago de aportes No. 6009549455 correspondiente al mes de marzo.</t>
  </si>
  <si>
    <t>SIN SITUACION DE FONDOS NO GIRAR, AC MEDIANTE RESOLUCION No 2188 DEL 10/04/2026 SE ORDENA UN PAGO POR LA PRESTACION DE SERVICIOS EN ATENCION A FALLOS DE TUTELA Y URGENCIAS ¿ MIGRANTES EN ATENCION A LA RESOLUCION MINSALUD 2682 DE 2025.</t>
  </si>
  <si>
    <t>FUENTE 20. ACTA PARCIAL NO. 03 CONTRATO NO. INTERNO 0247 DEL 2026 - SECOP II NO. CO1.PCCNTR. 8840198 LUIS CARLOS RIVERA RAMIREZ. PERIODO DE PAGO: DEL 19 DE MARZO AL 18 DE ABRIL. PLANILLA DE SEGURIDAD SOCIAL NO.36446531 DEL MES DE MARZO Y 36792275 DEL MES DE ABRIL.</t>
  </si>
  <si>
    <t>ACTA PARCIAL No. 03 PAGO CORRESPONDIENTE AL CONTRATO NO. 0894 SECOP II NO CO1.PCCNTR. 8936369 DE FECHA 17 DE ENERO DEL 2026 PERIODO DEL 20 DE MARZO AL 19 ABRIL DE 2026, SE ANEXA PLANILLA DE PAGO N° 1080225148 DE MARZO DE 2026.</t>
  </si>
  <si>
    <t>SIN SITUACION DE FONDOS NO GIRAR, AC MEDIANTE RESOLUCION No 2191 DEL 10/04/2026 SE ORDENA UN PAGO POR LA PRESTACION DE SERVICIOS EN ATENCION A FALLOS DE TUTELA Y URGENCIAS ¿ MIGRANTES EN ATENCION A LA RESOLUCION MINSALUD 2682 DE 2025.</t>
  </si>
  <si>
    <t>PAGO DE VIATICOS MES DE MARZO FRANCISCO EDUARDO GALVEZ BUENO GUTIERREZ - SEGUN RES 1171 DE 20 DE FEBRERO DE 2026</t>
  </si>
  <si>
    <t>Acta Parcial No. 3 Contrato de Prestación de servicios, CARLOS MARIO ZULUAGA AGUDELO, periodo del 15 de marzo al 14 de abril del 2026, Planilla de pago de aportes No. 1080063360 correspondiente al mes de marzo.</t>
  </si>
  <si>
    <t>Fuente 20 - Acta No 03 CONTRATO NO. INTERNO 0280 DEL 13/01/2026 - SECOP II No. CO1.PCCNTR. .8840819 CONTRATISTA NATALIA CASADIEGO DIAZ.  Período de Pago: Desde el 14 de marzo hasta el 13 de abril de 2026. Se anexa la Planilla de pago de 36619199 mes de abril.</t>
  </si>
  <si>
    <t>SIN SITUACION DE FONDOS NO GIRAR, AC MEDIANTE RESOLUCION No 2192 DEL 10/04/2026 SE ORDENA UN PAGO POR LA PRESTACION DE SERVICIOS EN ATENCION A FALLOS DE TUTELA Y URGENCIAS, MIGRANTES EN ATENCION A LA RESOLUCION MINSALUD 2682 DE 2025.</t>
  </si>
  <si>
    <t>Fuente 20. Acta Parcial No. 3 Contrato No. Interno 676 del 16 de enero del 2026 - Secop II No. CO1.PCCNTR.8882776 Contratista ANA MILENA LOPEZ GIRALDO Período de Pago: del 19 de marzo al 18 de abril de 2026, planilla de seguridad social No. 75591442 mes de marzo de 2026.</t>
  </si>
  <si>
    <t>PAGO DE VIATICOS MES DE MARZO DIEGO FERNANDO MORENO SANCHEZ - SEGUN RES 1171 DE 20 DE FEBRERO DE 2026</t>
  </si>
  <si>
    <t>SIN SITUACION DE FONDOS NO GIRAR, AC MEDIANTE RESOLUCION No 2193 DEL 10/04/2026 SE ORDENA UN PAGO POR LA PRESTACION DE SERVICIOS EN ATENCION A FALLOS DE TUTELA Y URGENCIAS, MIGRANTES EN ATENCION A LA RESOLUCION MINSALUD 2682 DE 2025.</t>
  </si>
  <si>
    <t>PAGO ACTA PARCIAL 3 DEL CONTRATO DE PRESTACIÓN DE SERVICIOS PROFESIONALES 0289 YANET PATRICIA SALAZAR PELAEZ, PERIODO DE PAGO DEL 14 DE MARZO AL 13 DE ABRIIL DE 2026, PLANILLA DE SEGURIDAD SOCIAL No. 4646465601, CORRESPONDIENTE AL MES DE MARZO DEL AÑO 2026</t>
  </si>
  <si>
    <t>Acta Parcial No. 3 Contrato de Prestación de servicios, Juan Pablo Zorrilla Ochoa, periodo del 20 de marzo al 19 de abril del 2026, Planilla de pago de aportes No. 4645176071 correspondiente al mes de 4645176071.</t>
  </si>
  <si>
    <t>Fuente 20 - Acta No 02 CONTRATO INTERNO No 1042 DE FECHA 17/01/2026 NUMERO DE CONTRATO SECOP II. CO1.PCCNTR.8920326 CONTRATISTA RUBEN DARIO MOLINA GIRALDO.  Período de Pago: Desde el 21 de febrero hasta marzo 20 de 2026. Se anexa la Planilla de pago No 84363541, correspondiente al mes de febrero.</t>
  </si>
  <si>
    <t>Fuente 20. Acta 03. Contrato interno No. 1134 del 19 de enero de 2026. Secop II No. CO1.PCCNTR. 8963397. Contratista Natalia Quiceno Palacio. Período de pago del 21 de marzo al 20 de abril. Se anexa Planilla de pago Nº 9502164635 correspondiente al mes de marzo de 2026.</t>
  </si>
  <si>
    <t>FUENTE 58 ACTA N°2 PARCIAL CONTRATO INTERNO N° 0867 DE FECHA 16 DE ENERO DE 2026 NUMERO DE CONTRATO SECOP II.CO1.PCCNTR.8846548 JORGE MARIO MARTINEZ GOMEZ. PERIODO DE PAGO: DEL 26 DE FEBRERO AL 25 DE MARZO DE 2026. PLANILLA DE SEGURIDAD SOCIAL N°4642519219 CORRESPONDIENTE AL MES DE FEBRERO DE 2026</t>
  </si>
  <si>
    <t>PAGO PARCIAL 3. CPS0695. PERIODO DE PAGO DEL 19 DE MARZO AL 18 DE ABRIL DE 2026. PLANILLA DE PAGO SEGURIDAD SOCIAL NO. 4647371678</t>
  </si>
  <si>
    <t>Fuente 20 contrato prestación de servicios INTERNO N. 415 DE SECOP II CO1.PCCNTR. 8823543 DE FECHA 13/01/2026, contratista JORGE ENRIQUE ORREGO GOMEZ periodo de pago desde el 17/03/2026 hasta 16/04/2026 con planilla de pago de seguridad social número 36617463 del contratista correspondiente al mes de febrero de 2026.</t>
  </si>
  <si>
    <t>FUENTE 20- ACTA No.3- Contrato No interno 1060- SECOP II No.CO1.PCCNTR.8923569- CONTRATISTA LAURA CRISTINA CASTAÑEDA VILLEGAS- PERIODO DESDE 19/03/2026 HASTA 18/04/2026- PLANILLA No.4647504465</t>
  </si>
  <si>
    <t>Acta No. 2 Contrato No. Interno 2016 del 25 de enero 2026 - SECOP II. CO1.PCCNTR 9129956 Contratista  Cesar Augusto Suarez Trejos Periodo de Pago: de 4/03/2026 al 3/04/2026 Planilla de Seguridad Social No. 4646098943</t>
  </si>
  <si>
    <t>FUENTE DE FINANCIACIÓN 20. ACTA PARCIAL NO.03 CONTRATO NO. INTERNO 0766 DEL 2026 - SECOP II NO.CO1.PCCNTR 8858087 PILAR ROJAS MARULANDA PERÍODO DE PAGO: DEL 17 DE MARZO AL 16 DE ABRIL DEL 2026. PLANILLA DE SEGURIDAD SOCIAL NO.4647491223 PERIODO DE PAGO MARZO 2026.</t>
  </si>
  <si>
    <t>FUENTE 20. ACTA PARCIAL N° 3 CONTRATO N° INTERNO 0745 DEL 2026 - SECOP II N°CO1.PCCNTR.8855630 ANA CRISTINA VINASCO VERGARA PERIODO DE PAGO: DEL 17 DE MARZO HASTA EL 16 DE ABRIL DE 2026. PLANILLA DE SEGURIDAD SOCIAL N° 36747105 PERIODO DE PAGO MARZO 2026</t>
  </si>
  <si>
    <t>PAGO ACTA PARCIAL 3 DEL CONTRATO DE PRESTACIÓN DE SERVICIOS PROFESIONALES 0201 JOSE ANCIZAR GALLON MEDINA, PERIODO DE PAGO DEL 13 DE FEBRERO AL 12 DE MARZO DE 2026, PLANILLA DE SEGURIDAD SOCIAL No. 4649793693, CORRESPONDIENTE AL MES DE MARZO DEL AÑO 2026</t>
  </si>
  <si>
    <t>FUENET 20- ACTA No. 02- CONTRATO No INTERNO 566- CONTRATO SECOP II. CO1.PCCNTR.8828006 CONTRATISTA FRANK JHOANNY HERNANDEZ RESTREPO- PERIODO DESDE 20/02/2026 HASTA 19/03/2026- PLANILLA No. 6011674143</t>
  </si>
  <si>
    <t>Fuente 20 Acta No 03 - Contrato No. Interno 0891 del 2026 - Secop II No CO1.PCCNTR.8925471 Contratista DAVID TAPIAS VALENCIA período de Pago del 19 DE MARZO AL 18 DE ABRIL del 2026 Planilla de Seguridad Social No 4650768201   correspondiente al mes de MARZO  2026</t>
  </si>
  <si>
    <t>Fuente 20 Acta No. 2 Contrato No interno 2715 SECOP II No CO1.PCCNTR.9236729 de fecha 30/01/2026, ANDRÉS FELIPE ALZATE PALACIO Periodo de pago: del 09/03/2026 al 08/04/2026. Planilla de seguridad social N° 9502932565 del mes de marzo de 2026.</t>
  </si>
  <si>
    <t>FUENTE 20 ACTA NO 003 CONTRATO INTERNO NO. 837 DEL 17 DE ENERO DE 2026 SECOP II NO. 8925182 CONTRATISTA LEIDY TATIANA CORREA CARDONA PERIODO DE PAGO DEL 20 DE MARZO AL 19 DE ABRIL PLANILLA DE PAGO N.º 9502675156 CORRESPONDIENTE AL MES DE MARZO.</t>
  </si>
  <si>
    <t>PAGO PARCIAL 3. CPS0475. PERIODO DE PAGO DEL 17 DE MARZO AL 16 DE ABRIL DE 2026. PLANILLA DE PAGO SEGURIDAD SOCIAL NO. 6011898221</t>
  </si>
  <si>
    <t>PAGO DE VIATICOS MES DE MARZO FABIAN EDUARDO VELEZ VELEZ - SEGUN RES 1171 DE 20 DE FEBRERO DE 2026</t>
  </si>
  <si>
    <t>ACTA PARCIAL No. 2 PAGO CORRESPONDIENTE AL CONTRATO No. 1916 DE FECHA 24 DE ENERO  DE 2026 No. DE CONTRATO SECOP II CO1.PCCNTR. 9023994  PERIODO DEL 02 DE MARZO AL 01 DE ABRIL  DE 2026, SE ANEXA PLANILLA DE PAGO No. 36682987 DE MARZO CONTRATISTA SAMUEL ENRIQUE JULIO BELTRAN</t>
  </si>
  <si>
    <t>FUENTE 58. ACTA No.03 CONTRATO No. INTERNO 805 DEL 2026- SECOP II No.CO1.PCCNTR 8893631 CONTRATISTA LEYDA MARIA SALAMANCA GONZALEZ. PERÍODO DE PAGO DEL 19 DE MARZO AL 18 DE ABRIL DE 2026. PLANILLA DE SEGURIDAD SOCIAL No. 1080658020 MES DE MARZO DE 2026.</t>
  </si>
  <si>
    <t>PAGO DE VIATICOS MES DE MARZO HERNAN HINCAPIE NOREÑA - SEGUN RES 1171 DE 20 DE FEBRERO DE 2026</t>
  </si>
  <si>
    <t>FUENTE 20, ACTA DE PAGO 3 AL CONTRATO DE PRESTACION DE SERVICIOS NÚMERO INTERNO 0944 NÚMERO SECOP II CO1.PCCNTR. 8935499 DE ENERO 17 DE 2026, PERIODO DE PAGO DEL 21 DE MARZO DE 2026 AL 20 DE ABRIL DE 2026, PLANILLA DE PAGO NUMERO 36458523 DE MARZO DE 2026 CONTRATISTA JUAN SEBASTIÁN GARCÍA VALENCIA</t>
  </si>
  <si>
    <t>Fondo 20 Acta Parcial No. 03 del Contrato No. Interno 0887. Período comprendido entre el 20 de marzo de 2026 al 19 de abril de 2026. Informe Planilla seguridad social No. 4647624207 correspondiente al mes de marzo de 2026.</t>
  </si>
  <si>
    <t>PAGO SEGURIDAD SOCIAL Y PARAFISCALES SALUD MARZO DE 2026 ASAMBLEA DPTAL. VINCULACION 6 FUNCIONARIOS Y 61 DIPUTADOS</t>
  </si>
  <si>
    <t>PAGO DE VIATICOS MES DE MARZO WILTON MEJIA TEJADA - SEGUN RES 1171 DE 20 DE FEBRERO DE 2026</t>
  </si>
  <si>
    <t>ACTA PARCIAL No. 03 PAGO CORRESPONDIENTE AL CONTRATO NO. 727 SECOP II No CO1.PCCNTR.8893559 de fecha 15 de enero de 2026 PERIODO DEL 19 DE MARZO AL 18 ABRIL DE 2026, SE ANEXA PLANILLA DE PAGO N° 9501598609 DE MARZO DE 2026.</t>
  </si>
  <si>
    <t>Fuente 20 Acta No.03    Contrato No. Interno 0426 DEL 13 DE ENERO DE 2026 SECOP II No 8846475 Contratista MARIA VICTORIA BATERO VILLEGAS Período de Pago: del 16 de MARZO al 15 de ABRIL DE 2026 Planilla de pago de seguridad social 36763377 del mes de marzo de 2026.</t>
  </si>
  <si>
    <t>Fuente  20 Acta No.3 Contrato No. Interno 411 del 2026 - Secop II No. CO1.PCCNTR.8833786 Contratista PAOLA ANDREA CARVAJAL LAVERDE Período de Pago: del 15 de Marzo al 14 de Abril de 2026 Planilla de Seguridad Social Nº 6012608871 que corresponde al mes de Marzo</t>
  </si>
  <si>
    <t>FUENTE 20, ACTA DE PAGO 3 AL CONTRATO DE PRESTACION DE SERVICIOS NÚMERO INTERNO 0382 NÚMERO SECOP II CO1.PCCNTR. 8833485 DE ENERO 13 DE 2026, PERIODO DE PAGO DEL 15 DE MARZO DE 2026 AL 14 DE ABRIL DE 2026, PLANILLA DE PAGO NUMERO 8375766121 DE MARZO DE 2026 CONTRATISTA GILBERTO ANTONIO OSPINA PEREZ</t>
  </si>
  <si>
    <t>Acta No. 2 Contrato No. Interno 2275 del 24 de enero 2026 - SECOP II. CO1.PCCNTR 9155573 Contratista  Angie Daniela Ciro Duque Periodo de Pago: de 02 /03/2026 al 01/04/2026 Planilla de Seguridad Social No. 6010705411</t>
  </si>
  <si>
    <t>PAGO SEGURIDAD SOCIAL Y PARAFISCALES PENSION MARZO DE 2026 ASAMBLEA DPTAL. VINCULACION 6 FUNCIONARIOS Y 61 DIPUTADOS</t>
  </si>
  <si>
    <t>FUENTE 20- ACTA No 1 - CONTRATO INTERNO 2452 - SECOP II 9181143 - CONTRATISTA AURA MARIA VELEZ CARMONA - PERIODO COMPRENDIDO ENTRE EL 31 DE ENERO AL 28 DE FEBRERO DE 2026 - PLANILLA DE APORTES 84592768 MES DE FEBRERO</t>
  </si>
  <si>
    <t>FUENTE 20 - ACTA No 03 -  CONTRATO No. INTERNO 659 DEL 2026 - SECOP II No 8862695 CONTRATISTA VIVIANA CARRILLO CAMACHO - PERIODO COMPRENDIDO ENTRE EL 17 DE MARZO AL 16 DE ABRIL DE 2026 - PLANILLA DE APORTES No 6011670407 DE MARZO</t>
  </si>
  <si>
    <t>FUENTE 20, ACTA DE PAGO 3 AL CONTRATO DE PRESTACION DE SERVICIOS NÚMERO INTERNO 0238 NÚMERO SECOP II CO1.PCCNTR. 8822100 DE ENERO 12 DE 2026, PERIODO DE PAGO DEL 13 DE MARZO DE 2026 AL 12 DE ABRIL DE 2026, PLANILLA DE PAGO NUMERO 36849191 DE MARZO DE 2026 CONTRATISTA MATEO CIFUENTES PÉREZ</t>
  </si>
  <si>
    <t>Fuente 20 Acta No. 3 Contrato No Interno 813 del 2026 Secop II No. CO1.PCCNTR. 8920877 contratista Pedro Lisandro Carvajal Giraldo. Periodo de Pago: del 19 de marzo al 18 de abril del 2026. Planilla de Seguridad Social No. 6011671543 del mes de marzo.</t>
  </si>
  <si>
    <t>FUENTE 20, ACTA DE PAGO 3 AL CONTRATO DE PRESTACION DE SERVICIOS NÚMERO INTERNO 510 NÚMERO SECOP II CO1.PCCNTR. 8852064 DE ENERO 14 DE 2026, PERIODO DE PAGO DEL 19 DE MARZO DE 2026 AL 18 DE ABRIL DE 2026, PLANILLA DE PAGO NUMERO 9502684814 DE MARZO DE 2026 CONTRATISTA NODIER ELIECER ACOSTA PATIÑO</t>
  </si>
  <si>
    <t>Acta No. 2 Contrato No. Interno 2321 del 28 de enero 2026 - SECOP II. CO1.PCCNTR 9193363 Contratista  Anastasys Ricardo Bedoya Hinestroza Periodo de Pago: de 03/03/2026 al  02/04/2026 Planilla de Seguridad Social No.4644841401  de marzo</t>
  </si>
  <si>
    <t>PAGO SEGURIDAD SOCIAL Y PARAFISCALES ARL MARZO DE 2026 ASAMBLEA DPTAL. VINCULACION 6 FUNCIONARIOS Y 61 DIPUTADOS</t>
  </si>
  <si>
    <t>FUENTE 20 - ACTA 03- CONTRATO INTERNO 660 DE 2026 - SECOP II No 8863079 - CONTRATISTA JOHN JAIBERTH TABIMA ECHEVERRY - PERIDO COMPRENDIDO ENTRE EL 19 DE MARZO AL 18 DE ABRIL DE 2026 - PLANILLA DE APORTES 9502392960 DE MARZO</t>
  </si>
  <si>
    <t>PAGO SEGURIDAD SOCIAL Y PARAFISCALES COMFAMILIAR, SENA, ICBF  MARZO DE 2026 ASAMBLEA DPTAL. VINCULACION 6 FUNCIONARIOS Y 61 DIPUTADOS</t>
  </si>
  <si>
    <t>PAGO SEGURIDAD SOCIAL Y PARAFISCALES ESCUELAS MARZO DE 2026 ASAMBLEA DPTAL. VINCULACION 6 FUNCIONARIOS Y 61 DIPUTADOS</t>
  </si>
  <si>
    <t>FUENTE 20 CONTRATO DE PRESTACIÓN DE SERVICIOS NO INTERNO  0126 DE FECHA 10/01/2026 NUMERO DE CONTRATO SECOP II. CO1.PCCNTR.8814574 CONTRATISTA GONZALO CASTAÑO ALVAREZ PERIODO COMPRENDIDO ENTRE EL 13 DE MARZO AL 12 DE ABRIL DE 2026 CON SEGURIDAD SOCIAL NÚMERO 36590502 DEL MES DE MARZO DE 2026</t>
  </si>
  <si>
    <t>FUENTE. 20. ACTA PARCIAL 3 CONTRATO DE PRESTACIÓN DE SERVICIOS No  0533  DE FECHA 14  ENERO DEL 2026   NÚMERO  DE CONTRATO SECOP II 1.PCCNT.8864814  CONTRATISTA CRISTIAN DAVID PATIÑO GIRALD¿ PERIODO DE PAGO COMPRENDIDO DEL  16 DE MARZO AL 15 DE ABRIL DE 2026. Planilla de pago Nº. 4648014518 del Contratista mes ABRIL  de 2026</t>
  </si>
  <si>
    <t>Acta No. 2 Contrato No. Interno 2631  del 30 de enero 2026 - SECOP II. CO1.PCCNTR 9244315 Contratista  Geraldin Zapata Arana Periodo de Pago: de 05/03/2026 al 04/04/2026 Planilla de Seguridad Social No. 36704223</t>
  </si>
  <si>
    <t>FUENTE 20. ACTA NO. 02   CONTRATO NO. INTERNO 354  DEL 2026 - SECOP II NO. CO1.PCCNT. 8855065. EDUARD ALEXIS IDARRAGA VALENCIA. PERÍODO DE PAGO: DEL 15  DE FEBRERO   AL 14 MARZO. PLANILLA DE SEGURIDAD SOCIAL NO. 6008350647  DEL MES DE FEBRERO  2026.</t>
  </si>
  <si>
    <t>Fuente 32 Acta No 02 - Contrato No. Interno 1424 de fecha 21 de enero de 2026. Número de contrato SECOP II CO1.PCCNTR. 9003932. Contratista ÁNGELA MARÍA GIRALDO CASTRO. periodo comprendido entre el 03 de marzo al 02 de abril de 2026.  Se anexa planilla de pago No. 9502589548 correspondiente al mes de marzo.</t>
  </si>
  <si>
    <t>PAGO ACTA PARCIAL No 3 DEL CONTRATO DE PRESTACION DE SERVICIOS PROFESIONALES NO. 0846 DE FECHA 17 DE ENERO DE 2026 NUMERO DE CONTRATO SECOP II. CO1.PCCNTR. 8868361, PERIODO CORRESPONDIENTE DEL 20 DE MARZO AL 19 DE ABRIL DE 2026, PLANILLA DE SEGURIDAD SOCIAL No 84244820 CORRESPONDIENTE AL MES DE MARZO 2026</t>
  </si>
  <si>
    <t>Fuente 20 Acta No 03 - Contrato No. Interno 0458 del 2026 - Secop II No CO1.PCCNTR.8864633 Contratista CAMILA ALEJANDRA ECHEVERRY CASTAÑEDA período de Pago del 16 marzo al 15 de abril de 2026 - Planilla de Seguridad Social No 36237086 correspondiente al mes de marzo y planilla de pago No. 36721292 correspondiente al mes de abril.</t>
  </si>
  <si>
    <t>Acta parcial No. 3. Contrato interno No. 1224 SECOP II COP.PCCNTR. 8920125del contratista CAROLINA GALLEGO GARCIA del periodo de pago: 21/03/2026 al 20/04/2026 con planilla de seguridad social pago No. 4649990502 de ABRIL</t>
  </si>
  <si>
    <t>ACTA PARCIAL No. 2 PAGO CORRESPONDIENTE AL CONTRATO No. 2299 DE FECHA 28 DE ENERO DE 2026 No. DE CONTRATO SECOP II CO1.PCCNTR. 9153678 PERIODO DEL 02 DE MARZO AL 01 DE ABRIL DE 2026, SE ANEXA PLANILLA DE PAGO No. 4645352617  DE MARZO CONTRATISTA NICOLAS MOSQUERA OTALVAR</t>
  </si>
  <si>
    <t>Fondo 358 ACTA PARCIAL No. 03 PAGO CORRESPONDIENTE AL CONTRATO No.595 SECOP II No. CO1.PCCNTR. 8835902 DE FECHA 14 DE ENERO DEL 2026, PERIODO DEL 21 DE MARZO AL 20 DE ABRIL DE 2026, SE ANEXA PLANILLA DE PAGO No. 6008509735</t>
  </si>
  <si>
    <t>Fuente 20 Acta No 02 - Contrato No. Interno 2342 de fecha 28 de enero de 2026. Número de contrato SECOP II CO1.PCCNTR. 9178914. Contratista ANDREA RUIZ MANRIQUE. periodo comprendido entre el 02 de marzo al 01 de abril de 2026.  Se anexa planilla de pago No. 6016127353 correspondiente al mes de marzo.</t>
  </si>
  <si>
    <t>PAE FUENTE 20, ACTA PARCIAL N°03, CONTRATO No INTERNO 1405 DE FECHA 20 DE ENERO DE 2026 - SECOP II No.CO1.PCCNTR.8979143, CONTRATISTA ANGELA YECENIA PÉREZ AGUIRRE - PERIODO DE PAGO: 22/03/2026 AL 21/04/2026 PLANILLA DE SEGURIDAD SOCIAL No 6011496237 DEL MES DE MARZO.</t>
  </si>
  <si>
    <t>FUENTE 20 CONTRATO DE PRESTACIÓN DE SERVICIOS NO INTERNO  1017 DE FECHA 19/01/2026 NUMERO DE CONTRATO SECOP II. CO1.PCCNTR. 8922914CONTRATISTA DALEY YESID MENA LLOREDA PERIODO COMPRENDIDO ENTRE EL 22 DE MARZO AL 21 DE ABRIL DE 2026 CON SEGURIDAD SOCIAL NÚMERO 36996120 DEL MES DE MARZO DE 2026</t>
  </si>
  <si>
    <t>contrato de prestación de servicios profesionales No. Interno 2445, CO1.PCCNTR. 9184074 de fecha 28 de enero de 2026, contratista John Edward Pérez Salazar, CC 1.088.015.388, periodo de pago comprendido entre 3 de marzo y el 2 de abril del 2026, planilla de pago seguridad social No.6008594007, mes de marzo de 2026.</t>
  </si>
  <si>
    <t>FUENTE 20- ACTA 02 - CONTRATO INTERNO 1484 DE 2026 - SECOP II No 8995758 - CONTRATISTA LUIS ALBERTO MARTINEZ - PERIDO  COMPRENDIDO ENTRE EL 24 DE FEBRERO AL 23 DE MARZO DE 2026 - PLANILLA DE APORTES 4644140111.</t>
  </si>
  <si>
    <t>FUENTE 42. ACTA NO. 02 CONTRATO NO. INTERNO 2381 DEL 2026 - SECOP II NO. CO1.PCCNTR.9144471 ANDREA RUIZ TAFUR. PERÍODO DE PAGO: DEL 01 DE MARZO AL 30 DE MARZO. PLANILLA DE SEGURIDAD SOCIAL NO. 36866567 DEL MES DE MARZO.</t>
  </si>
  <si>
    <t>FUENTE 32. ACTA NO. 02 CONTRATO INTERNO NO. 1514 DE 22 DE ENERO 2026, SECOP II NO. 8886726, CONTRATISTA DANIELA CASTAÑEDA CANCIMANSE. PERIODO DE PAGO: 02/03/2026 AL 01/04/2026. PLANILLA DE SEGURIDAD SOCIAL NO. 36613414 DEL MES DE MARZO 2026.</t>
  </si>
  <si>
    <t>FUENTE 20- ACTA 03 - CONTRATO INTERNO 1116 DE 2026 - SECOP II No 8900041 - CONTRATISTA SANDRA MILENA GARCIA MONTOYA - PERIDO  COMPRENDIDO ENTRE EL 21 DE MARZO AL 20 DE ABRIL DE 2026 - PLANILLA DE APORTES 1079700080.</t>
  </si>
  <si>
    <t>Fuente 20. Acta No. 03 Contrato No. Interno 0194 del 2026 - Secop II No.CO1.PCCNTR.8825729 Contratista SANTIAGO OSORIO OSPINA. Período de Pago: del 12 de marzo al 11 de abril del 2026. Planilla de Seguridad Social No.6011096311 mes de marzo del 2026</t>
  </si>
  <si>
    <t>Fuente 20 ingreso corriente de libre destinación. Acta 03 del 19 DE MARZO HASTA 18 DE ABRIL DE 2026 contrato N.º 0651 SECOP II No CO1.PCCNTR. 8875508DE ENERO 15 DE 2026 contratista JULIAN FRANCO ARBOLEDA. Cuyo objeto es PRESTAR LOS SERVICIOS EN LAS ADECUACIONES, MANTENIMIENTO Y MEJORADE AMBIENTES DE TRABAJO DE LA GOBERNACIÓN DE RISARALDA, planilla de SEGURIDAD SOCIAL N.º 4644919923</t>
  </si>
  <si>
    <t>FUENTE 42. ACTA NO. 02 CONTRATO NO. INTERNO 2728 DEL 2026 - SECOP II NO. CO1.PCCNTR.9157927 CARLOS HUMBERTO OSSA MONTOYA. PERÍODO DE PAGO: DEL 02 DE MARZO AL 01 DE ABRIL. PLANILLA DE SEGURIDAD SOCIAL NO. 4644710684 DEL MES DE MARZO.</t>
  </si>
  <si>
    <t>Fuente 20 Acta 03 Contrato No. Interno 1078 DEL 2026 - Secop II No. CO1.PCCNTR.8947352 Contratista SHADIA LOPEZ ZAWADA Período de Pago: 20 de marzo del 2026 al 19 de abril 2026 SEGURIDAD SOCIAL N: 6011315968 mes de marzo de 2026</t>
  </si>
  <si>
    <t>Fuente 20 Acta No. 03 Contrato No Interno 1182 del 2026 Secop II No. CO1.PCCNTR. 8916687 contratista Adrián Cardona Álzate. Periodo de Pago: del 21 de marzo al 20 de abril del 2026. Planillas de Seguridad Social No.  36793425 mes de abril.</t>
  </si>
  <si>
    <t>Fondo 20 ACTA No 3 Contrato 1050 FECHA 17 DE ENERO DE 2026 NUMERO DE CONTRATO SECOP II CCO1.PCCNTR.8891273 CONTRATISTA SANDRA MILENA ZULETA ZAPATA, periodo 20 de marzo hasta el 19 de abril 2026, Planilla de pago Nº 6006011055 correspondiente al mes de marzo de 2026</t>
  </si>
  <si>
    <t>FUENTE 20. ACTA PARCIAL 03 CONTRATO NO. INTERNO 638 DEL 2026 - SECOP II NO. CO1.PCCNTR.8896153. LINA MARCELA LONDOÑO GARCIA. PERÍODO DE PAGO: DEL 19 DE MARZO AL 18 DE ABRIL. PLANILLA DE SEGURIDAD SOCIAL NO. 1080912820 DEL MES DE ABRIL.</t>
  </si>
  <si>
    <t>Fuente  20.   Acta No.  03      Contrato No. Interno  882  del   2026 - Secop II No.  CO1.PCCNTR. 8905642 Contratista  MANUELA FERNANDA GARZON ACEVEDO Período de Pago: del 20 marzo  hasta el 19 abril 2026.  Planilla de Seguridad Social No. 4643920944  meses de marzo 2026</t>
  </si>
  <si>
    <t>fuente 20. Acta No. 03 Contrato No interno 0904 de 2026 Secop II No. CO1.PCCNTR 8907054 Contratista JOHN JAMES CASTRO ACEVEDO. Periodo del 20 de marzo al 19 de abril del 2026. Pago seguridad social Planilla No. 4645618277 mes de marzo del 2026</t>
  </si>
  <si>
    <t>Fuente 20 ingreso corriente de libre destinación. Acta 03 del 19 DE MARZO HASTA 18 DEABRIL DE 2026 contrato interno 0655 No. CONTRATO SECOPCO1.PCCNTR.8876335 DE ENERO 15 DE 2026. CONTRATISTA JOSE ISIDORO PEÑA. Cuyo objeto es PRESTAR LOS SERVICIOS EN LAS ADECUACIONES,MANTENIMIENTO Y MEJORA DE AMBIENTES DE TRABAJO DE LA GOBERNACIÓN DE RISARALDA, planilla de SEGURIDAD SOCIAL N.º 4644920190</t>
  </si>
  <si>
    <t>Fuente 20 - Acta No. 02 - Contrato No. Interno 2338  del 2026 - Secop II No CO1.PCCNTR.9156996 Contratista  CARLOS MARIO URIBE CUERVO, - Período de Pago del 5 de MARZO hasta 4 de ABRIL  del 2026 Planilla de Seguridad Social No. 9503002902  correspondiente al mes de Marzo de 2026.</t>
  </si>
  <si>
    <t>PAGO ACTA PARCIAL 3 DEL CONTRATO DE PRESTACIÓN DE SERVICIOS PROFESIONALES No. 1075 VICTOR MARIO VERGARA LEON, PERIODO DE PAGO DEL 20 DE MARZO AL 19 DE ABRIL DE 2026, PLANILLA DE SEGURIDAD SOCIAL No. 9501913392, CORRESPONDIENTE AL MES DE MARZO DEL AÑO 2026</t>
  </si>
  <si>
    <t>Fondo 20 ACTA PARCIAL No. 03 PAGO CORRESPONDIENTE AL CONTRATO No.1001 SECOP II No. CO1.PCCNTR. 8921597 DE FECHA 17 DE ENERO DEL 2026, PERIODO DEL 21 DE MARZO AL 20 DE ABRIL DE 2026, SE ANEXA PLANILLA DE PAGO No. 4647514509.</t>
  </si>
  <si>
    <t>Fuente 20 Acta No. 3 Contrato No Interno 815 del 2026 Secop II No. CO1.PCCNTR. 8898499 contratista Martin Zuluaga Reyes. Periodo de Pago: del 19 de marzo al 18 de abril del 2026. Planilla de Seguridad Social No. 9499824474 y 9501588149 de los meses de febrero y marzo.</t>
  </si>
  <si>
    <t>FUENTE 42. ACTA PARCIAL 02 CONTRATO NO. INTERNO 2391 DEL 2026 - SECOP II NO. CO1.PCCNTR.9093105. NATALIA DUQUE JARAMILLO. PERÍODO DE PAGO: DEL 06 DE MARZO AL 05 DE ABRIL. PLANILLA DE SEGURIDAD SOCIAL NO. 4645639878 DEL MES DE MARZO.</t>
  </si>
  <si>
    <t>fuente 20 Acta No. 03 contrato no. interno 1076 del 2026 - Secop II No. CO1.PCCNTR. 8908267 contratista ANDRES FELIPE HERNANDEZ GONZALEZ período de pago: desde 20 de marzo al 19 de abril del 2026. planilla de Seguridad Social No.6012015151 mes de marzo del 2026</t>
  </si>
  <si>
    <t>Fondo 20- Acta 03, del contrato No 0483 del 15 de enero del 2026-SECOP II N° CO1.PCCNTR.8822896 del periodo de pago comprendido entre el 16 de marzo al 15 de abril del 2026 planilla de pago de seguridad social No. 84367499 correspondiente al mes marzo del 2026</t>
  </si>
  <si>
    <t>ACTA PARCIAL No. 03 PAGO CORRESPONDIENTE AL CONTRATO NO. 765  DE FECHA 16 DE  ENERO 2026, NUMERO DE CONTRATO SECOP II. CO1.PCCNTR. 8838241  PERIODO DEL 20 DE MARZO AL 19 ABRIL DE 2026, SE ANEXA PLANILLA DE PAGO N° 36458087 DE MARZO  DE 2026 CONTRATISTA DIEGO ALEJANDRO ARANGO LOPEZ</t>
  </si>
  <si>
    <t>Fuente 20. Acta No. 03 Contrato No. Interno 0712 del 2026 - Secop II No.CO1.PCCNTR.8867252 Contratista Natalia Ruiz Acevedo. Período de Pago: del 19 de marzo 18 de abril. Planilla de Seguridad Social No.6012243561 mes de marzo del 2026</t>
  </si>
  <si>
    <t>Fuente 20 Acta No. 3 Contrato No Interno 814 del 2026 Secop II No. CO1.PCCNTR. 8913670 contratista Kewin Alonso Restrepo Pulgarín. Periodo de Pago: del 19 de marzo al 18 de abril del 2026. Planilla de Seguridad Social No. 6012348940 del mes de abril.</t>
  </si>
  <si>
    <t>ACTA PARCIAL No. 2 PAGO CORRESPONDIENTE AL CONTRATO No. 2495 DE FECHA 29 DE ENERO DE 2026 No. DE CONTRATO SECOP II CO1.PCCNTR. 9211971 PERIODO DEL 02 DE MARZO AL 01 DE  ABRIL DEL 2026, SE ANEXA PLANILLA DE PAGO No. 1080018875  DE MARZO CONTRATISTA JESSICA ALZATE PALACIO</t>
  </si>
  <si>
    <t>Fuente  20.   Acta No.  03     contrato No. Interno 416 del   2026 - Secop II No.  CO1.PCCNTR. 8821701  Contratista  JAILER ALBERTO HERNANDEZ OTALVARO Período de Pago: del 17 marzo  hasta el 16 abril  2026.  Planilla de Seguridad Social No. 36764891  meses de marzo 2026</t>
  </si>
  <si>
    <t>Acta No.01 No interno 2553 SECOP II No. 9132114 de 9222424 de fecha 29 enero de 2026, Planilla de pago de Seguridad Social No. 4641052279 con fecha de pago del 03/02/2026 correspondiente al mes de Febrero de 2026. PERIODO DE PAGO MARZO 4 AL 3 ABRIL DE 2026.</t>
  </si>
  <si>
    <t>FUENTE 50 ACTA No. 1 CONTRATO DE APOYO No INTERNO 2236 DE FECHA 27 DE ENERO DE 2026 NÚMERO DE CONTRATO SECOP II. C01.PCCNTR. 9139066 - CONTRATISTA LIGA DE TIRO Y CAZA DE RISARALDA LITIRIS.</t>
  </si>
  <si>
    <t>Fuente 20, acta No 03 del contrato No 1055 SECOP II. No.  CO1.PCCNTR. 8958728  contratista CATALINA RODRIGUEZ YEPES, periodo de pago del 20 de marzo al 19 de abril de 2026. Planilla de seguridad social No 9502495493 del mes de marzo.</t>
  </si>
  <si>
    <t>Fuente  20.   Acta No.  03      Contrato No. Interno  788  del   2026 - Secop II No.  CO1.PCCNTR. 8811081 Contratista  JULIANA SOTO LONDOÑO Período de Pago: del 20 marzo  hasta el 19 abril 2026.  Planilla de Seguridad Social No. 6011060498  meses de marzo 2026</t>
  </si>
  <si>
    <t>RESOLUCION DEVOLUCIÓN No. 00744 DEL 04/02/2026, DEVOLUCIÓN POR PAGO EN EXCESO DE IMPUESTO VEHICULAR PLACA Nro. JRX-951, A FAVOR DE JUAN FELIPE DAVILA MONTOYA CON CC 1.128.266.334, VIGENCIA 2025 $137.380 FAVOR DEVOLVER A LA CUENTA DE AHORROS BANCOLOMBIA Nro. 85336933191.</t>
  </si>
  <si>
    <t>Fondo 20 Acta Nro. 3 PARCIAL del Contrato No. interno 410. Período comprendido entre el 16 de marzo al 15 de abril de 2026. Informe Planilla seguridad social No. 6009723900 del mes de marzo de 2026.</t>
  </si>
  <si>
    <t>Fuente 20. Acta No. 03 Contrato No. Interno 0752 del 2026 - Secop II No.CO1.PCCNTR.8860448 Contratista WALTER EDUARDO ARROVAVE GARCIA. Período de Pago: del 17 de marzo al 16 de abril. Planilla de Seguridad Social No.44645189287 mes de marzo.</t>
  </si>
  <si>
    <t>FUENTE DE FINANCIACIÓN 20. ACTA PARCIAL NO.03 CONTRATO NO. INTERNO 0883 DEL 2026 - SECOP II NO.CO1.PCCNTR 8862158 NIDIA DEL SOCORRO RODRÍGUEZ CORTES PERÍODO DE PAGO: DEL 19 DE MARZO AL 18 DE ABRIL DEL 2026. PLANILLA DE SEGURIDAD SOCIAL NO.64394346 PERIODO DE PAGO MARZO 2026.</t>
  </si>
  <si>
    <t>FUENTE 20- ACTA 03 - CONTRATO INTERNO 1656 DE 2026 - SECOP II No 8995973 - CONTRATISTA DAGOBERTO GARCES MOLINA - PERIDO  COMPRENDIDO ENTRE EL 26 DE MARZO AL 25 DE ABRIL DE 2026 - PLANILLA DE APORTES 36754917.</t>
  </si>
  <si>
    <t>Fondo 32 Acta No. 2 contrato interno 2343 de 2026 Secop II No. No 9023385 de fecha 28 de enero de 2026 MARIA FERNANDA GRAJALES HERNANDEZ periodo de pago del 2 de marzo Al 1 de abril de 2026 con planilla de seguridad social No. 5168454123 correspondiente al mes de Marzo de 2026.</t>
  </si>
  <si>
    <t>Fuente 20. Acta 02. Contrato interno No.2358 de enero de 2026. SECOP II No CO1.PCCNTR.9166069. NORA ISABEL GONZÁLEZ GARCÍA. Periodo de pago del 1 de marzo al 30 de marzo de 2026. Planilla de pago No. 36778648 de marzo de 2026.</t>
  </si>
  <si>
    <t>Fuente 20 Acta No 02 - Contrato No. Interno 2247 de Fecha 27 de enero de 2026 - Número de Contrato SECOP II CO1.PCCNTR.9155754 Contratista JOHAN SEBASTIAN CARDONA JARAMILLO. periodo comprendido entre el 02 de marzo al 01 de abril de 2026. Se anexa planilla de pago No. 6016007897 correspondiente al mes de marzo.</t>
  </si>
  <si>
    <t>SIN SITUACION DE FONDOS NO GIRAR, AC MEDIANTE RESOLUCION No 2194 DEL 10/04/2026 SE ORDENA UN PAGO POR LA PRESTACION DE SERVICIOS EN ATENCION A FALLOS DE TUTELA Y URGENCIAS, MIGRANTES EN ATENCION A LA RESOLUCION MINSALUD 2682 DE 2025.</t>
  </si>
  <si>
    <t>Fuente 20 Acta No 02 - Contrato No. Interno 1101 del 2026 - Secop II No CO1.PCCNTR.8968243 Contratista DANIELA DUQUE RIVERO período de Pago del 20 de FEBRRO al 01 de MARZO del 2026 Planilla de Seguridad Social No 36756283  correspondiente al mes de  FEBRERO 2026</t>
  </si>
  <si>
    <t>PAGO ACTA PARCIAL 3 DEL CONTRATO DE PRESTACIÓN DE SERVICIOS PROFESIONALES No. 1095 JORGE MARIO LOPEZ MORENO, PERIODO DE PAGO DEL 20 DE MARZO AL 19 DE ABRIL DE 2026, PLANILLA DE SEGURIDAD SOCIAL No. 4645278786, CORRESPONDIENTE AL MES DE MARZO DEL AÑO 2026</t>
  </si>
  <si>
    <t>Fondo 20 ACTA No. 03 Contrato No interno 1314 del 20/01/2026 SECOP II No. CO1.PCCNTR.8981634 de fecha 19 DE ENERO DE 2026, periodo 22 de marzo de 2026 al 21 de abril de 2026, Planilla de pago No. 9502409170 correspondiente al mes de MARZO de 2026.</t>
  </si>
  <si>
    <t>FUENTE 20 ACTA N°3 PARCIAL CONTRATO INTERNO N°0358 SECOP II No. 8839506 de fecha 12 de enero de 2026 CONTRATISTA YOLMAR ALEXIS PINTO GONZALEZ. PERIODO DE PAGO: DEL 19 DE MARZO AL 18 DE ABRIL DE 2026. PLANILLA DE SEGURIDAD SOCIAL N°6010523419 Y 6013238091 CORRESPONDIENTE AL MES DE MARZO DE 2026</t>
  </si>
  <si>
    <t>Fuente recursos propios No. 20, Acta parcial No. 3 contrato No. 0941 del 2026 - Secop II No.CO1.PCCNTR.8875074 Contratista CAROLINA HOLGUIN ROJAS, periodo de pago del 19/03/2026 al 18/04/2026,cuyo objeto es PRESTACION DE SERVICIOS DE APOYO  SUBPROCESO DE GESTION DOCUMENTAL DE  SECRETARIA ADMINISTRATIVA para efectos del presente pago anexa el informe del contratista y los pagos de seguridad social del mes de MARZO  con planilla No. 9503109100</t>
  </si>
  <si>
    <t>SIN SITUACION DE FONDOS NO GIRAR, AC MEDIANTE RESOLUCION No 2195 DEL 10/04/2026 SE ORDENA UN PAGO POR LA PRESTACION DE SERVICIOS EN ATENCION A FALLOS DE TUTELA Y URGENCIAS, MIGRANTES EN ATENCION A LA RESOLUCION MINSALUD 2682 DE 2025.</t>
  </si>
  <si>
    <t>¿	Fondo 20 ACTA No. 03 Contrato No interno 1190 del 20 enero del 2026 SECOP II No .8966850 de fecha 20/01/2026 CONTRATISTA DIANA CLEMENCIA BEDOYA CRUZ, periodo 21 MARZO del 2026 HASTA 20 ABRIL del 2026, Planilla de pago N.º 4647015170 correspondiente al mes de MARZO del 2026</t>
  </si>
  <si>
    <t>SIN SITUACION DE FONDOS NO GIRAR, AC MEDIANTE RESOLUCION No 2196 DEL 10/04/2026 SE ORDENA UN PAGO POR LA PRESTACION DE SERVICIOS EN ATENCION A FALLOS DE TUTELA Y URGENCIAS, MIGRANTES EN ATENCION A LA RESOLUCION MINSALUD 2682 DE 2025.</t>
  </si>
  <si>
    <t>Fuente  20.   Acta No.  02      contrato No. Interno 50 del   2026 - Secop II No.  CO1.PCCNTR. 8786583  Contratista  SERGIO ANDRES MONTOYA VELEZ Período de Pago: del 11 febrero  hasta el 10 marzo  2026.  Planilla de Seguridad Social No. 6006604961  meses de febrero 2026</t>
  </si>
  <si>
    <t>Fuente:20 Acta No 3, Contrato interno 0013 del 07 de enero de 2026 SECOP ll No CO1.PCCNTR. 8784190 contratista Ruben Dario Girando Herrera , periodo de pago 10 de marzo  del 2026 al 09 de abril de 2026. Planilla de Seguridad Social No 71730045  del mes de 	marzo   de 2026</t>
  </si>
  <si>
    <t>SIN SITUACION DE FONDOS NO GIRAR, AC MEDIANTE RESOLUCION No 2197 DEL 10/04/2026 SE ORDENA UN PAGO POR LA PRESTACION DE SERVICIOS EN ATENCION A FALLOS DE TUTELA Y URGENCIAS, MIGRANTES EN ATENCION A LA RESOLUCION MINSALUD 2682 DE 2025.</t>
  </si>
  <si>
    <t>Fondo 20 ACTA No 3 Contrato 0216 FECHA 12 DE ENERO DE 2026 NUMERO DE CONTRATO SECOP II CCO1.PCCNTR.8830185 CONTRATISTA MARIA ALEJANDRA ROMAN ARIAS, periodo 14 de marzo HASTA el 13 de abril 2026, Planilla de pago Nº 37051407 correspondiente al mes de marzo del 2026.</t>
  </si>
  <si>
    <t>Fuente 32 Acta No 02 - Contrato No. Interno 1866 del 2026 - Secop II No CO1.PCCNTR.8937972   Contratista FABIAN AUGUSTO HURTADO AGUIRRE  período de Pago del 02 de marzo al 01 de abril de 2026. Se anexa planilla de pago No. 9501820003 correspondiente al mes de marzo.</t>
  </si>
  <si>
    <t>PAGO ACTA PARCIAL 3 DEL CONTRATO DE PRESTACIÓN DE SERVICIOS PROFESIONALES No. 0842 ISABEL CRISTINA HINCAPIE GRAJALES, PERIODO DE PAGO DEL 21 DE MARZO AL 20 DE ABRIL DE 2026, PLANILLA DE SEGURIDAD SOCIAL No. 6016552070, CORRESPONDIENTE AL MES DE MARZO DEL AÑO 2026</t>
  </si>
  <si>
    <t>FUENTE 20 - ACTA PARCIAL No.03 CONTRATO NO.INTERNO 0461 DEL 14 ENERO DE 2026. SECOP II No. CO1.PCCNTR.8855571 - CONTRATISTA ANGELA ADRIANA GALLEGO GUTIERREZ - PERIODO DE PAGO DEL 15 DE MARZO AL 14 DE ABRIL DEL 2026 - PLANILLA DE SEGURIDAD SOCIAL NO. 68808129  MES MARZO DE 2026</t>
  </si>
  <si>
    <t>ACTA No. 03 Contrato No interno 563 SECOP II. CO1.PCCNTR.8848248 de fecha 14/01/2026, contratista Cecilia Córdoba Perea, periodo pagado desde 16/03/2026 hasta 15/04/2026, planilla de pago S.S No. 1080583515 correspondiente al mes de marzo de 2026.</t>
  </si>
  <si>
    <t>FUENTE 20 ACTA N°3 PARCIAL CONTRATO INTERNO N° 0714 SECOP II No. 8838912 de fecha 15 de enero de 2026 CONTRATISTA JUAN CARLOS AGUDELO MONTOYA . PERIODO DE PAGO: DEL 20 DE MARZO AL 19 DE ABRIL DE 2026. PLANILLA DE SEGURIDAD SOCIAL N°6011078990 CORRESPONDIENTE AL MES DE MARZO DE 2026</t>
  </si>
  <si>
    <t>Fuente 20. Acta No. 03 Contrato No. Interno 0907 DEL 2026 - Secop II No.CO1.PCCNTR.8907438 Contratista KEVIN JUAN FELIPE MORA PAIBA Período de Pago: 20 de MARZO  al 19 de ABRIL  del 2026 PLANILLA N: 36792086 MES DE MARZO DEL 2026.</t>
  </si>
  <si>
    <t>PAGO No 3, CONTRATO 1012 " PRESTAR SERVICIOS PROFESIONALES EN LA SECRETARIA DE SALUD PARA LA GENERACION Y REVISION DE PROYECTOS DE INVERSION DEL SECTOR SALUD PARA LA VIGENCIA 2026¿  SE ADJUNTA PLANILLA DE PAGO Nº 6011180167 del mes de Marzo  y PLANILLA DE PAGO Nº 6012572883 Del mes de  abril de 2026.PERIODO DE PAGO DEL 22 DE MARZO AL 21 DE ABRIL DEL 2026</t>
  </si>
  <si>
    <t>FUENTE 20- ACTA No. 02- Contrato No interno 1062- SECOP II No 8963197-CONTRATISTA KEVIN DAVID CARDENAS GARCIA- PERIODO DESDE 21/02/2026 HASTA 20/03/2026- PLANILLA No. 1080492157</t>
  </si>
  <si>
    <t>acta No.03 parcial del Contrato No interno 750 del 16 de enero 2026  CO1.PCCNTR.8900604 de 16/01/2026.contratista Juan Sebastian Bermudez Uribe, periodo de pago del 19 de marzo de 2026 - 18 de abril de 2026 de Planilla de Seguridad Social No. 6012062354   del mes de marzo de 2026 pagada el día 17 del mes de abril de 2026</t>
  </si>
  <si>
    <t>Fuente:20, Acta No 3 ,Contrato interno 0022 del 07 de enero del 2026 SECOP ll No CO1.PCCNTR. 8781551.Contratista YUDERLY LOPEZ GONZALEZ  , periodo de pago 11  de marzo  de 2026 al 10 de abril   de 2026	. Planilla de Seguridad Social No 74157305 de marzo  de  2026</t>
  </si>
  <si>
    <t>ACTA No. 03 Contrato No interno 562 SECOP II No CO1.PCCNTR.8847968 de fecha 14/01/2026,, contratista Fernando Esteban Sepúlveda Taborda, PERIODO DE PAGADO DEL 16/03/2026 HASTA 15/04/2026, Planilla de pago N.º 1080985876 del Contratista, pagada el 16/04/2026.</t>
  </si>
  <si>
    <t>FUENTE 20. PAGO ACTA PARCIAL No. 2 CONTRATO No. INTERNO 1565 DEL 23 DE ENERO DE 2026 SECOP II No. CO1.PCCNTR.8939971, CONTRATISTA JOSE GUSTAVO OSSA CASTILLO, PERIODO DE PAGO DEL 26 DE FEBRERO AL 25 DE MARZO DE 2026. PLANILLA DE SEGURIDAD SOCIAL No. 4648845142 DEL MES DE FEBRERO DE 2026.</t>
  </si>
  <si>
    <t>FUENTE 20. PAGO ACTA PARCIAL No 2 CONTRATO No. INTERNO 1564 DEL 23 DE ENERO DE 2026 SECOP II No. CO1.PCCNTR.9032213, CONTRATISTA MARCO ANTONIO LONDOÑO MONTOYA, PERIODO DE PAGO DEL 26 DE FEBRERO AL 25 DE MARZO DE 2026. PLANILLA DE SEGURIDAD SOCIAL No. 4644544830, DEL MES DE MARZO DE 2026.</t>
  </si>
  <si>
    <t>FUENTE 20. PAGO ACTA PARCIAL No. 2 CONTRATO No. INTERNO 2502 DEL 29 DE ENERO DE 2026 SECOP II No. CO1.PCCNTR. 9010890, CONTRATISTA WILDHER ALDHAIR  PINO CUESTA, PERIODO DE PAGO DEL 1 DE MARZO AL 30 DE MARZO DE 2026. PLANILLA DE SEGURIDAD SOCIAL No. 4644528592 DEL MES DE FEBRERO DE 2026.</t>
  </si>
  <si>
    <t>Fuente 20, acta 3 Contrato de prestación de servicios Nro. Interno 0974 SECOP II No CO1.PCCNTR 8910131 de fecha 19 de enero de 2026 Periodo del 20 de marzo del 2026 al 19 de abril del 2026, planilla de seguridad social de pago No 9503038997 del mes de marzo del 2026.</t>
  </si>
  <si>
    <t>Acta No. 03. Contrato Interno No. 1013 del 2026-SECOP II CO1.PCCNTR 8949975. Contratista Yeraldin Leon Quintero. Periodo de pago 20 de marzo a 19 de abril. Planilla de seguridad social No. 1750709515. Pagada el 06 de abril de 2026</t>
  </si>
  <si>
    <t>Fuente 20. Acta No. 03 Contrato No. Interno 0435 del 2026 - Secop II No.CO1.PCCNTR.8853330 Contratista JUANITA MARIN BETANCUR. Período de Pago: del 16 de marzo al 15 de abril del 2026. Planilla de Seguridad Social No.1080542100 mes de marzo 2026.</t>
  </si>
  <si>
    <t>ACTA PARCIAL No. 2 PAGO CORRESPONDIENTE AL CONTRATO No. 1428  DE FECHA 20 DE ENERO DE 2026 No. DE CONTRATO SECOP II CO1.PCCNTR. 8923374 PERIODO DEL 02 DE MARZO AL 01 DE ABRIL DE 2026, SE ANEXA PLANILLA DE PAGO No. 4645798593 DE MARZO  CONTRATISTA ANGELA MARIA GOMEZ JIMENEZ</t>
  </si>
  <si>
    <t>PAGO ACTA PARCIAL No 3 DEL CONTRATO DE PRESTACION DE SERVICIOS PROFESIONALES NO. 0141 DE FECHA 11 DE ENERO DE 2026 NUMERO DE CONTRATO SECOP II. CO1.PCCNTR. 8822043, PERIODO CORRESPONDIENTE DEL 14 DE MARZO  AL 13 DE ABRIL DE 2026, PLANILLA DE SEGURIDAD SOCIAL No 4647363896 CORRESPONDIENTE AL MES DE MARZO 2026.</t>
  </si>
  <si>
    <t>FUENTES 20 ACTA No. 2 contrato No interno 1742 de fecha 24 de enero de 2026 SECOP II CO1.PCCNTR.  8897792- Contratista XIOMARA GONZALEZ ALBORNOZ, PERIODO DE PAGO ENTRE EL 27/02/2026 al 26/03/2026 CON PLANILLA DE PAGO 1080090367 PERIODO MARZO.</t>
  </si>
  <si>
    <t>Devolución pago de pasaporte por pago en exceso, según resolución 01287 del 27 de febrero del 2026 a la cuenta de nequi No. 3332892242 del banco de Bancolombia desde la cuenta de ahorros del banco occidente No. 033-85835-8</t>
  </si>
  <si>
    <t>FUENTE 20- ACTA No.3- Contrato No interno 748- SECOP II No.CO1.PCCNTR.8892899- CONTRATISTA ELIZABET RICO ESTRADA- PERIODO DESDE 19/03/2026 HASTA 18/04/2026- PLANILLA No.36472790</t>
  </si>
  <si>
    <t>FUENTE 20. PAGO ACTA PARCIAL No. 3 CONTRATO No. INTERNO 333  DEL 12 DE ENERO DE 2026 SECOP II No. CO1.PCCNTR.8839210, CONTRATISTA MELISSA DURAN RAMIREZ, PERIODO DE PAGO DEL 14 DE MARZO AL 13 DE ABRIL DE 2026. PLANILLA DE SEGURIDAD SOCIAL No.  9501573556 DEL MES DE MARZO DE 2026</t>
  </si>
  <si>
    <t>Fuente 20 Acta No 03 - Contrato No. Interno 0849 del 2025 - Secop II No CO1.PCCNTR.8902665 Contratista MARYURY MOYANO ESPITIA período de Pago del 19 DE MARZO AL 18 DE ABRIL del 2026 Planilla de Seguridad Social No 36839502   correspondiente al mes de MARZO  2026</t>
  </si>
  <si>
    <t>Fuente 20. Acta No. 03 Contrato No. Interno 1077 DE 2026 - Secop II No. CO1.PCCNTR.8908208 Contratista ELENA ESTEFANIA PELAEZ GRISALES. Período de Pago: del 21 de marzo al 20 de abril del 2026 Planilla de Seguridad Social No.6011091849 mes de marzo</t>
  </si>
  <si>
    <t>pago acta parcial N° 3 del contrato 55 CO1.PCCNTR. 8792672 del 09 de enero de 2026 de la contratista VANESSA RAMOS ARIAS del periodo comprendido desde 10 DE MARZO DE 2026 al 09 DE ABRIL DE 2026 y planilla de pago de seguridad social N° 6009578676 correspondiente al mes de MARZO DE 2026.</t>
  </si>
  <si>
    <t>FUENTE 20. ACTA PARCIAL NO. 003 CONTRATO NO.1125 INTERNO DEL 2026 - SECOP II NO. CO1.PCCNTR.8951421.LUISA EUGENIA LOPEZ.MORENO PERIODO DE PAGO: DEL 21 DE MARZO AL 20 DE ABRIL 2026 PLANILLA NUMERO 1081400534</t>
  </si>
  <si>
    <t>Fuente 20. Acta 3 convenio No. interno 0912 del 2026 - SECOP II No. CO1.PCCNTR.8896663 JHON FREDY BARBOSA CASTAÑO ¿ período de pago: del 20-03-2026 al 19-04-2026, Planilla de seguridad social No.36974380 de marzo de 2026.</t>
  </si>
  <si>
    <t>Devolución pago de pasaporte por pago de lo no debido, según resolución 01290 del 27 de febrero del 2026 a la cuenta de ahorros damas No. 0550085900048365 del banco de Davivienda desde la cuenta de ahorros del banco occidente No. 033-85835-8</t>
  </si>
  <si>
    <t>PAE FUENTE 20 ACTA PARCIAL N° 3  CONTRATO No INTERNO 0874 de fecha 16 de enero de 2026 - SECOP II No.CO1.PCCNTR.8897245 CONTRATISTA CATALINA JIMENEZ ANGULO- PERIODO DE PAGO: 19/03/2026 AL 18/04/2026 PLANILLA DE SEGURIDAD SOCIAL No 36592173 DEL MES DE MARZO</t>
  </si>
  <si>
    <t>FUENTE 20. PAGO ACTA PARCIAL  03  DEL CONTRATO  NO INTERNO  645 COP II NO CO1.PCCNTR.8881024  DE FECHA 16/01/2026 DEL CONTRATISTA MARIA MARYORY AREDONDO DEL PERIODO COMPRENDIDO DESDE EL DESDE EL 17/03/2026 AL 16/04/2026 Y PLANILLA DE PAGO DE SEGURIDAD SOCIAL N°   8640826228 CORRESPONDIENTE AL MES DE MARZO  DEL 2026</t>
  </si>
  <si>
    <t>FUENTE 20. PAGO ACTA PARCIAL No. 1 CONTRATO No. INTERNO 1740 DEL 23 DE ENERO DE 2026 SECOP II No. CO1.PCCNTR.9008391, CONTRATISTA MARIO ANDRES ARBOLEDA ARCILA, PERIODO DE PAGO DEL 28 DE ENERO AL 27 DE FEBRERO DE 2026. PLANILLAS DE SEGURIDAD SOCIAL No. 56041873 Y 65159034 DEL MES FEBRERO Y MARZO DE 2026.</t>
  </si>
  <si>
    <t>Devolución pago de pasaporte por pago de lo no debido, según resolución 01499 del 09 de marzo del 2026 a la cuenta de ahorros No. 07307931987 del banco de Bancolombia desde la cuenta de ahorros del banco occidente No. 033-85835-8</t>
  </si>
  <si>
    <t>ACTA No. 3 CONTRATO No INTERNO 1058 DE FECHA 19/01/2026 NUMERO DE CONTRATO, SECOP II. CO1.PCCNTR. 8951064 CONTRATISTA ANA LUCIA LEÓN OSORIO, PERIODO PAGADO DEL 21/03/2026 HASTA 20/04/2026, PLANILLA DE PAGO S.S No. 6009965599 CORRESPONDIENTE AL MES DE MARZO 2026..</t>
  </si>
  <si>
    <t>Fuente 20 Acta No 02 - Contrato No. Interno 2127 del 2026 - Secop II No CO1.PCCNTR.9117153 Contratista SARA ACEVEDO CARDOZO período de Pago del 01 DE MARZO AL 30 DE MARZO del 2026 Planilla de Seguridad Social No 36559960  correspondiente al mes de ABRIL  2026</t>
  </si>
  <si>
    <t>Fuente 20. Acta No. 03 Contrato No. Interno 0753 del 2026 - Secop II No.CO1.PCCNTR.8859525 Contratista DANIEL RUBEN VARGAS HIGUERA . Período de Pago: 17 de MARZO  al 16 de ABRIL  del 2026 planilla n: 6012407513 MES DE MARZO DEL 2026</t>
  </si>
  <si>
    <t>Devolución pago de pasaporte por pago de lo no debido, transacción 1 de 2 según resolución 01294 del 27 de febrero del 2026 a la cuenta de ahorros Damas No. 0550488457633524 del banco de Davivienda desde la cuenta de ahorros del banco occidente No. 033-85835-8</t>
  </si>
  <si>
    <t>ACTA PARCIAL No. 1 PAGO CORRESPONDIENTE AL CONTRATO No. 1140  DE FECHA 19 DE ENERO DE 2026 No. DE CONTRATO SECOP II CO1.PCCNTR. 8925042  PERIODO DEL 04 DE FEBRERO AL 03 DE  MARZO DEL 2026, SE ANEXA PLANILLA DE PAGO No. 1080236453   DE FEBRERO CONTRATISTA YESSICA MARTINEZ ARBELAEZ</t>
  </si>
  <si>
    <t>FUENTE 20- ACTA No. 002- Contrato No interno 2054- SECOP II No CO1.PCCNTR.9084936- CONTRATISTA PROYECTOS Y SOLUCIONES TI- PERIODO  DESDE 02 DE MARZO DE 2026 HASTA 1 DE ABRIL DE 2026</t>
  </si>
  <si>
    <t>Fuente 20 ACTA No. 3  Contrato No. interno 633 SECOP II No PCCNTR.8857322 de fecha 15 de enero de 2026  CONTRATISTA SANDRA VIVIANA JIMÉNEZ TANGARIFE. Período de Pago 21 de marzo HASTA 20 de abril de 2026. Se anexa planilla de pago No. Planilla de pago Nº 36745005 correspondiente al mes de marzo de 2026.</t>
  </si>
  <si>
    <t>FUENTE 20-ACTA 3 CONTRATO 1021 SECOP II CO1.PCCNTR.8823458 CONTRATISTA HUMBERTO GUARIN LONDOÑO. PERIODO DE PAGO 22/03/2026-21/04/2026. PLANILLA SEGURIDAD SOCIAL 4650728145.</t>
  </si>
  <si>
    <t>Fuente 20. Acta 3 convenio No. interno 0758 del 2026 - SECOP II No. CO1.PCCNTR.8888769 WILLIAM ESTEBAN OBANDO OSORIO¿ período de pago: del 17-03-2026 al 16-04-2026, Planilla de seguridad social No.36589462 de marzo de 2026.</t>
  </si>
  <si>
    <t>Devolución pago de pasaporte por pago de lo no debido, transacción 2 de 2 según resolución 01294 del 27 de febrero del 2026 a la cuenta de ahorros Damas No. 0550488457633524 del banco de Davivienda desde la cuenta de ahorros del banco occidente No. 033-85835-8</t>
  </si>
  <si>
    <t>FUENTE 20. PAGO ACTA  PARCIAL No. 3 CONTRATO No. INTERNO 1395 DEL 21 DE ENERO DE 2026 SECOP II No. CO1.PCCNTR. 8959077, CONTRATISTA PAOLA ANDREA VALDES QUINTERO, PERIODO DE PAGO DEL 22 DE MARZO AL 21 DE ABRIL DE 2026. PLANILLA DE SEGURIDAD SOCIAL No . 9501901078  DEL MES DE MARZO DE 2026</t>
  </si>
  <si>
    <t>FUENTE 20. ACTA NO. 03 CONTRATO NO. INTERNO 1053 DEL 2026 - SECOP II NO. CO1.PCCNTR.8905883 LUZ AMANDA CARVAJAL ROJAS. PERÍODO DE PAGO: DEL 21 DE MARZO AL 20 DE ABRIL. PLANILLA DE PAGO N.º 1080543559 DEL MES DE MARZO DE 2026.</t>
  </si>
  <si>
    <t>Fuente 20 - ACTA No 02_ CONTRATO INTERNO No 2383 DE FECHA 28/01/2026 NUMERO DE CONTRATO SECOP II. CO1.PCCNTR. 9189098 CONTRATISTA _JHON ALEXANDER CIFUENTES SALAZAR. Período de Pago: Desde el 03 de marzo hasta 02 de abril de 2026. Se anexa Planilla de pago No 4644641429 del Contratista, correspondiente al periodo de marzo.</t>
  </si>
  <si>
    <t>FUENTE 20 ACTA No.3 CONTRATO INTERNO 506 CONTRATO SECOP II CO1.PCCNTR.8859583 JEFERSON STEVEN SANTIBAÑEZ BEDOYA PERIODO DE PAGO 20 DE MARZO AL 19 DE ABRIL NUMERO DE PLANILLA SEGURIDAD SOCIAL 1080584262 DEL MES DE MARZO</t>
  </si>
  <si>
    <t>Fuente 20. Acta parcial No.03 Contrato No. Interno 1150 de fecha 20 enero del 2026 - Secop II No. CO1.PCCNTR. 8927733 Contratista JUAN DAVID HOYOS ESCOBAR. Período de Pago: del 21 de marzo al 20 de abril de 2026. Planilla de Seguridad Social No. 1081167062 de marzo de 2026</t>
  </si>
  <si>
    <t>Fuente 20 Acta No 03 - Contrato No. Interno 0732 del 2025 - Secop II No CO1.PCCNTR.8900416 Contratista LAURA SOFIA LOPEZ RINCON período de Pago del 17 DE MARZO AL 16 DE ABRIL del 2026 Planilla de Seguridad Social No 9501267227  correspondiente al mes de MARZO 2026</t>
  </si>
  <si>
    <t>FUENTE 20. PAGO ACTA PARCIAL No. 3 CONTRATO No. INTERNO 854 DEL 16 DE ENERO DE 2026 SECOP II No. CO1.PCCNTR.8873727, CONTRATISTA GERARDO DE JESUS DUQUE LONDOÑO, PERIODO DE PAGO DEL 19 DE MARZO AL 18 DE ABRIL DE 2026. PLANILLA DE SEGURIDAD SOCIAL No. 1113503230 DEL MES DE MARZO DE 2026.</t>
  </si>
  <si>
    <t>Fuente 20. Acta 3 convenio No. interno 0756 del 2026 - SECOP II No. CO1.PCCNTR.8885765 YOHAN STEVEN HOLGUIN TANGRIFE¿ período de pago: del 17-03-2026 al 16-04-2026, Planilla de seguridad social No.74879942de marzo de 2026.</t>
  </si>
  <si>
    <t>Fondo 20 Acta Parcial No. 01 del Contrato No. Interno 2399. Período comprendido entre el 04 de febrero de 2026 al 03 de marzo de 2026. Informe Planilla seguridad social No. 36318881 correspondiente al mes de febrero de 2026.</t>
  </si>
  <si>
    <t>Fuente 20 Acta No. 03 Contrato No Interno 1273 del 2026 - SECOP II No. CO1.PCCNTR.8914720 contratista HUGO OVALLE NARANJO Periodo de Pago: del 22 de Febrero del 2026 al 21 de Marzo del 2026. Planillas de Seguridad Social No. 6008785740 mes abril 2026</t>
  </si>
  <si>
    <t>Fuente 20 Acta No 03 - Contrato No. Interno 0925 del 2025 - Secop II No CO1.PCCNTR.8862012 Contratista ANDRES FELIPE ROMAN SALGADO período de Pago del 19 DE MARZO AL 18 DE ABRIL del 2026 Planilla de Seguridad Social No 1080609600   correspondiente al mes de MARZO  2026</t>
  </si>
  <si>
    <t>FUENTE 20 ACTA No. 3 CONTRATO INTERNO No. 702 DEL 15 DE ENERO DE 2026 SECOP II No. 8866920 CONTRATISTA ALEJANDRO LOAIZA TABORDA, PAGO DEL 21 DE MARZO AL 20 DE ABRIL DE 2026. PLANILLA DE SEGURIDAD SOCIAL No.  37123838 DEL  MES DE  MARZO  DE 2026</t>
  </si>
  <si>
    <t>Fuente 20. Acta No. 03 Contrato No. Interno 0914 del 2026 - Secop II No.CO1.PCCNTR.8905854 Contratista WILMAR ALBERTO VASQUEZ OSPINA. Período de Pago: del 20 de marzo al 19 de abril. Planilla de Seguridad Social No.6010551978 mes de abril del 2026.</t>
  </si>
  <si>
    <t>FUENTE 20 ACTA No.3 CONTRATO INTERNO 1066 CONTRATO SECOP II CO1.PCCNTR.8942535 JHON EDISON GUTIERREZ AGUDELO PERIODO DE PAGO 21 DE MARZO AL 20 DE ABRIL NUMERO DE PLANILLA SEGURIDAD SOCIAL 6016404810 DEL MES DE MARZO</t>
  </si>
  <si>
    <t>FUENTES 20 ACTA No. 2 contrato No interno 2114 de fecha 27 de enero de 2026 SECOP II CO1.PCCNTR.  8980975- Contratista JAIME ANDRES MONROY GOMEZ, PERIODO DE PAGO ENTRE EL 28/02/2026 al 27/03/2026 CON PLANILLA DE PAGO 68179451 PERIODO MARZO.</t>
  </si>
  <si>
    <t>Fuente 20 Acta No. 03 Contrato No Interno 1229 del 2026 - SECOP II No. CO1. PCCNTR.8935855 contratista ERICA JOHANA CARDONA TEJADA Periodo de Pago: del 21 de Marzo del 2026 al 20 de abril del 2026. Planillas de Seguridad Social No. 4647305391 mes abril 2026</t>
  </si>
  <si>
    <t>FUENTE 20. PAGO ACTA PARCIAL No. 2 CONTRATO No. INTERNO 1735 DEL 24 DE ENERO DE 2026 SECOP II No. CO1.PCCNTR 8972753, CONTRATISTA DAHIANA MARCELA MEJIA RAMIREZ, PERIODO DE PAGO DEL 26 DE ENERO AL 25 DE FEBRERO DE 2026. PLANILLA DE SEGURIDAD SOCIAL No. 4645568628 DEL MES DE ENERO DE 2026</t>
  </si>
  <si>
    <t>FUENTES 20 ACTA No. 3 contrato No interno 603 de fecha 15 de enero de 2026 SECOP II CO1.PCCNTR. 8874088- Contratista OSCAR ANDRES OSPINA VALENCIA, PERIODO DE PAGO ENTRE EL 16/03/2026 al 15/04/2026 CON PLANILLA DE PAGO 9502099421 PERIODO MARZO 2026.</t>
  </si>
  <si>
    <t>Fuente 20 Acta No 02 - Contrato No. Interno 1675 del 2026 - Secop II No CO1.PCCNTR.9223453 Contratista JUDITH GIRALDO GIRALDO período de Pago del 27 DE FEBRERO AL 26 DE MARZO del 2026 Planilla de Seguridad Social No 4646371992 correspondiente al mes de MARZO 2026</t>
  </si>
  <si>
    <t>FUENTE DE FINANCIACION 20 ACTA PARCIAL No 2 CONTRATO INTERNO No 1815 DEL 24 ENERO DE 2026 SECOP II No CO1 PCCNTR 9026360 CONTRATISTA TANIA SUÁREZ MÉNDEZ PERIODO DE PAGO DEL 27 FEBRERO AL 26 MARZO DE 2026 PLANILLA DE SEGURIDAD SOCIAL No 6016005401 - 6016480460 DEL MES DE MARZO DE 2026</t>
  </si>
  <si>
    <t>Fuente 20 Acta No. 01 Contrato No Interno 2657 del 2026 - SECOP II No. CO1. PCCNTR.9149735 contratista JENNIFER MEJIA JIMENEZ Periodo de Pago: del 2 de Febrero del 2026 al 1 de Marzo del 2026. Planillas de Seguridad Social No. 9501683505 mes febrero 2026</t>
  </si>
  <si>
    <t>FUENTE 20.ACTA No. 2 Contrato No interno 0417 SECOP II No 8825043 de fecha 13-01-2026 Contratista ALEJANDRO FLOREZ ACEVEDO. PERIODO DE PAGO 19/02/2026 AL 18/03/2026. PLANILLA SEGURIDAD SOCIAL 36773486.</t>
  </si>
  <si>
    <t>FUENTE 20 ACTA No.3 CONTRATO INTERNO 501 CONTRATO SECOP II CO1.PCCNTR.8871086 JULIO CESAR GIRALDO MORALES PERIODO DE PAGO 20 DE MARZO AL 19 DE ABRIL NUMERO DE PLANILLA SEGURIDAD SOCIAL 4643360248 DEL MES DE MARZO</t>
  </si>
  <si>
    <t>FUENTE 20, ACTA DE PAGO 3 AL CONTRATO DE PRESTACION DE SERVICIOS NÚMERO INTERNO 1233 NÚMERO SECOP II CO1.PCCNTR.8984286 DE ENERO 20 DE 2026, PERIODO DE PAGO DEL 22 DE MARZO DE 2026 AL 21 DE ABRIL DE 2026, PLANILLA DE PAGO NUMERO 6009985281 DE MARZO DE 2026. CONTRATISTA MARIO FERNANDO BUCHELI CHAVES</t>
  </si>
  <si>
    <t>FONDO 20. C.costos 1104, Otros gastos en Salud, Acta 03 Contrato No. Interno 0770 del 2026 - Secop II No. 8907058 Contratista Samuel Cardona Pérez Período de Pago: del 19 de marzo al 18 de abril de 2026. Planilla de Seguridad Social No. 70484627  del mes de marzo de 2026</t>
  </si>
  <si>
    <t>Pago No. 5 - O.P -Extrapresupuestal - Contrato Interadministrativo de Gerencia Integral por Administración Delegada No. 0644 de 2025 - aprobado mediante resolución No. 2478 del 21 de abril de 2026, de la Secretaría de Salud</t>
  </si>
  <si>
    <t>Fuente 20 Acta No. 03 Contrato No Interno 481 del 2026 - SECOP II No. CO1.PCCNTR.8839206 contratista CLAUDIA MARCELA HERRERA ROLDAN. Periodo de Pago: del 19 de Marzo del 2026 al 18 de Abril del 2026. Planillas de Seguridad Social No. 1079991580 mes de marzo 2026</t>
  </si>
  <si>
    <t>FUENTE 20, ACTA PARCIAL N°02 CONTRATO INTERNO N °822 EL  16 DE ENERO DE 2026, SECOP II N°CO1.PCCNTR.No 8867256 , PERIODO DE PAGO ENTRE EL 19/02/2026 AL 18/03/2026. CONTRATISTA CLAUDIA PATRICIA LOAIZA QUINTERO, PAGO SEGURIDAD SOCIAL 36273669 MES DE FEBRERO</t>
  </si>
  <si>
    <t>Fuente 20 Acta No 02 - Contrato No. Interno 1165 del 2026 - Secop II No CO1.PCCNTR.8935337 Contratista JUAN JACOBO GUTIERREZ ALZATE período de Pago del 21 DE FEBRERO AL 20 DE MARZO del 2026 Planilla de Seguridad Social No  45766162 Y 45766162   correspondiente al mes de  FEBRERO Y MARZO 2026</t>
  </si>
  <si>
    <t>ACTA No. 6 - SECTOR CENTRAL -  Contrato Acuerdo Marco para el Suministro de Combustible Orden de Compra No  160893 de febrero 20 2026 No Interno 2756 -  Contratista DISTRACOM SA - PERIODO DE PAGADO:     DESDE    1 HASTA EL 15 DE ABRIL 2026..</t>
  </si>
  <si>
    <t>Fuente 20 Acta No. 03 Contrato No Interno 1119 del 2026 - SECOP II No. CO1. PCCNTR. 8928076 contratista OCTAVIO ANDRES JIMENEZ ARANGO Periodo de Pago: del 21 de Febrero del 2026 al 20 de Marzo del 2026. Planillas de Seguridad Social No. 1081366416 mes marzo 2026</t>
  </si>
  <si>
    <t>FUENTE 20, ACTA DE PAGO 3 AL CONTRATO DE PRESTACION DE SERVICIOS NÚMERO INTERNO 0653 NÚMERO SECOP II CO1.PCCNTR. 8885084 DE ENERO 15 DE 2026, PERIODO DE PAGO DEL 19 DE MARZO DE 2026 AL 18 DE ABRIL DE 2026, PLANILLA DE PAGO NUMERO 36658715 DE MARZO DE 2026 CONTRATISTA ANGELA VIVIANA HERNANDEZ HINCAPIE</t>
  </si>
  <si>
    <t>Fuente 20. Acta No.2 contrato No. interno 0952 del 2026 - SECOP II No. CO1.PCCNTR.8920800 ¿ ALVARO ANDRES MONTOYA HOLGUIN período de pago: del 19-02-2026 al 18-03-2026.  Planilla de seguridad social No. 36889739 de marzo de 2026.</t>
  </si>
  <si>
    <t>Fuente 20 Acta No 03 - Contrato No. Interno 0938 del 2026 - Secop II No CO1.PCCNTR.8951736 Contratista JORGE IVAN GOMEZ CARRASCAL período de Pago del 20 DE MARZO AL 19 DE ABRIL del 2026 Planilla de Seguridad Social No68223454  correspondiente al mes de MARZO 2026</t>
  </si>
  <si>
    <t>FUENTE 20 ACTA 2, CONTRATO INTERNO No 473 DEL 15 DE ENERO DE 2026, SECOP II N°CO1.PCCNTR. 8865251 CONTRATISTA ALEXANDER MORALES ÁLZATE, PERIODO DE PAGO COMPRENDIDO ENTRE EL 15/02/2026 AL 14/03/2026, PLANILLA DE SEGURIDAD SOCIAL No 36376260 CORRESPONDIENTE AL MES DE FEBRERO</t>
  </si>
  <si>
    <t>Fuente 20 Acta No 03 - Contrato No. Interno 0851 del 2026 - Secop II No CO1.PCCNTR.8866023 Contratista YOLANDA MUÑOZ GALEANO período de Pago del 19 DE MARZO AL 18 DE ABRIL del 2026 Planilla de Seguridad Social No 9501954558  correspondiente al mes de MARZO  2026</t>
  </si>
  <si>
    <t>FUENTE 20. ACTA NO. 03 CONTRATO INTERNO NO. 1324   DEL 2026 - SECOP II NO. CO1.PCCNTR. 9009925. NARLY VIVIANA GUTIERREZ PAYA. PERÍODO DE PAGO: DEL  22 DE MARZO  AL 21 DE ABRIL  2026. PLANILLA DE SEGURIDAD SOCIAL NO. 36592547  DEL MES DE MARZO 2026.</t>
  </si>
  <si>
    <t>Fuente 20. Acta No.3 contrato No. interno 1231 del 2026 - SECOP II No. CO1.PCCNTR. 8949457¿ JHON DAVID RAMIREZ OSORIO período de pago: del 22-03-2026 al 21-04-2026.  Planilla de seguridad social No.37017197 de marzo de 2026.</t>
  </si>
  <si>
    <t>FUENTE 20, ACTA PARCIAL No. 3, CONTRATO INTERNO N° 0493 DEL 2026, SECOP II N° CO1.PCCNTR.8854458, CONTRATISTA JULIO CESAR GOMEZ GIRALDO, PERIODO DE PAGO DEL 16 DE MARZO AL 15 DE ABRIL DEL 2026 , PLANILLA DE SEGURIDAD SOCIAL N° 73027073 MES DE MARZO DEL 2026</t>
  </si>
  <si>
    <t>FUENTE 20 - ACTA No 03 -  CONTRATO No. INTERNO 663 DEL 2026 - SECOP II No 8873362 CONTRATISTA CATALINA BETANCUR SALINAS - PERIODO COMPRENDIDO ENTRE EL 19 DE MARZO AL 18 DE ABRIL DE 2026 - PLANILLA DE APORTES No 1080246167 DE MARZO</t>
  </si>
  <si>
    <t>CONTRATO 1515 DEL 22 DE ENERO DE 2026, SECOP II 8983410, PERIODO COMPRENDIDO ENTRE EL 28 DE FEBRERO AL 27 DE MARZO, SEGURIDAD SOCIAL Nº 36322633 CORRESPONDIENTE AL MES DE MARZO</t>
  </si>
  <si>
    <t>PAGO ACTA PARCIAL No 3 DE PRESTACION DE SERVICIOS PROFESIONALES 0668, PERIODO CORRESPONDIENTE AL 17 DE MARZO AL 16 DE ABRIL DE 2026, PLANILLA DE SEGURIDAD SOCIAL 4646151429 CORRESPONDIENTE AL MES DE MARZO DE LA VIGENCIA</t>
  </si>
  <si>
    <t>CONTRATO 2632 DE 30 DE ENERO DE 2026, SECOP II 9233105, PERIODO COMPRENDIDO ENTRE EL 9 DE MARZO AL 8 DE ABRIL, SEGURIDAD SOCIAL Nº 4648021557 CORRESPONDIENTE AL MES DE MARZO.</t>
  </si>
  <si>
    <t>FUENTE 20. ACTA NO. 03  CONTRATO NO. INTERNO 961 DEL 2026 - SECOP II NO. CO1.PCCNTR. 8904312. JUAN CARLOS RAMÍREZ AGUIRRE . PERÍODO DE PAGO: DEL  20 DE MARZO AL 19  DE ABRIL  2026. PLANILLA DE SEGURIDAD SOCIAL NO. 4649132336 DEL MES DE MARZO 2026.</t>
  </si>
  <si>
    <t>ACTA PARCIAL No. 3 PAGO CORRESPONDIENTE AL CONTRATO No. 713  DE FECHA 15 DE ENERO DE 2026 No. DE CONTRATO SECOP II CO1.PCCNTR. 8879672  PERIODO DEL 17 DE MARZO O AL 16 DE ABRIL DE 2026, SE ANEXA PLANILLA DE PAGO No. 84403555 DE MARZO CONTRATISTA DIGNORA RODRIGUEZ VELEZ</t>
  </si>
  <si>
    <t>FUENTE 20 , ACTA N.2, CONTRATO INTERNO NO 2253 DEL 28 DE ENERO DE 2026, SECOP II N°CO1.PCCNTR.9180143,PERIODO DE PAGO COPRENDIDO ENTRE EL 02/03/2026 AL 01/04/2026 , CONTRATISTA PAULA ANDREA LONDOÑO VELEZ , PLANILLA DE SEGURIDAD SOCIAL N° 36557623 DEL MES DE MARZO DE 2026.</t>
  </si>
  <si>
    <t>ACTA PARCIAL No. 2 PAGO CORRESPONDIENTE AL CONTRATO No. 2648  DE FECHA 2 DE FEBRERO DE 2026 No. DE CONTRATO SECOP II CO1.PCCNTR. 9162259 PERIODO DEL 02 DE MARZO AL 01 DE ABRIL DE 2026, SE ANEXA PLANILLA DE PAGO No. 9501587695 DE MARZO CONTRATISTA VIVIANA DEL SOCORRO RESTREPO RAMÍREZ</t>
  </si>
  <si>
    <t>Fondo 358 ACTA PARCIAL No. 02 PAGO CORRESPONDIENTE AL CONTRATO No.2595 SECOP II NO CO1.PCCNTR.9243343 DE FECHA 29 DE ENERO DE 2026, PERIODO DEL 02 DE MARZO AL 01 DE ABRIL DE 2026, SE ANEXA PLANILLA DE PAGO No. 4644167786</t>
  </si>
  <si>
    <t>Fuente 32 Acta No 02 - Contrato No. Interno 1896 de fecha 24 de enero de 2026 - Secop II No CO1.PCCNTR.8974875. Contratista LEIDI PAOLA GIRALDO CASTAÑO  -  período de Pago del 28 de febrero al 27 de marzo de 2026. Se anexa planilla de pago No. 4644108968 correspondiente al mes de marzo.</t>
  </si>
  <si>
    <t>FUENTE DE FINANCIACION 20. ACTA N° 3 CONTRATO INTERNO No 1033 DE FECHA 17 DE ENERO DEL 2026 - SECOP II No.CO1.PCCNTR. 8930660 CONTRATISTA LEIDY VIVIANA NOREÑA MORALES, PERIODO DE PAGO: DEL 20 DE MARZO AL 19 DE ABRIL DE 2026 PLANILLA DE SEGURIDAD SOCIAL No 36433935 DEL MES DE MARZO DE 2026.</t>
  </si>
  <si>
    <t>Fuente  20 Acta No.2 Contrato No. Interno 160 del 2026 - Secop II No. CO1.PCCNTR 8829864 Contratista ALVARO HERNANDO SALDARRIAGA OROZCO Período de Pago: del 13 de Febrero al 12 de Marzo de 2026 Planilla de Seguridad Social Nº46747543 que corresponde al mes de FEBRERO</t>
  </si>
  <si>
    <t>FUENTE DE FINANCIACION 20. ACTA N° 3 CONTRATO INTERNO No 279 DE FECHA 12 DE ENERO DEL 2026 - SECOP II No.CO1.PCCNTR. 8840892 CONTRATISTA LAURA MARÍA GÓMEZ GONZÁLEZ, PERIODO DE PAGO: DEL 14 DE MARZO AL 13 DE ABRIL DE 2026 PLANILLA DE SEGURIDAD SOCIAL No 4647407893 DEL MES DE MARZO DE 2026.</t>
  </si>
  <si>
    <t>FUENTE 50 ACTA No. 2 CONTRATO DE APOYO No INTERNO 2588 DE FECHA 29 DE ENERO DE 2026 NÚMERO DE CONTRATO SECOP II. C01.PCCNTR. 9143884 - CONTRATISTA LIGA RISARALDENSE DE TENIS. PERIODO DE PAGO DESDE 1/03/2026 HASTA 11/04/2026</t>
  </si>
  <si>
    <t>FUENTE 20.ACTA No.03  CONTRATO No. INTERNO 520 DE FECHA 16 DE ENERO DE 2026, NÚMERO DE CONTRATO  SECOP II. CO1.PCCNTR.8847558 YESSICA TATIANA CIFUENTES OCAMPO PERÍODO DE PAGO DEL 16 DE MARZO AL 15 DE ABRIL DE 2026. PLANILLA DE SEGURIDAD SOCIAL No 76272445 CORRESPONDIENTE AL MES DE MARZO DE 2026.</t>
  </si>
  <si>
    <t>FUENTE 42. ACTA PARCIAL 02 CONTRATO NO. INTERNO 2387 DEL 2026 - SECOP II NO. CO1.PCCNTR.9139083. JUAN PABLO GAVIRIA OCAMPO. PERÍODO DE PAGO: DEL 01 DE MARZO AL 30 DE MARZO. PLANILLA DE SEGURIDAD SOCIAL NO. 4650022382 DEL MES DE MARZO.</t>
  </si>
  <si>
    <t>FUENTE 20 - ACTA No 02 -  CONTRATO No. INTERNO 2451 DEL 2026 - SECOP II No 9164989 CONTRATISTA MANUEL ALEJANDRO RAIGOSA CIFUENTES - PERIODO COMPRENDIDO ENTRE EL 03 DE MARZO AL 02 DE ABRIL DE 2026 - PLANILLA DE APORTES No 36588852 DE MARZO</t>
  </si>
  <si>
    <t>FUENTE 20. ACTA PARCIAL 03 CONTRATO NO. INTERNO 959 DEL 2026 -SECOP II NO. CO1.PCCNTR.8913757. CESAR EMILIO SALAMANDRA ARIAS. PERIODO DE PAGO: DEL 19 DE MARZO AL 18 DE ABRIL. PLANILLA DESEGURIDAD SOCIAL NO. 6007863071 DEL MES DE MARZO.</t>
  </si>
  <si>
    <t>FUENTE 20- ACTA 03- CONTRATO INTERNO 117 DE 2026- SECOP II No 8824135- CONTRATISTA JULIANA HERRERA GIRALDO- PERIODO COMPRENDIDO ENTRE EL 12 DE MARZO DE 2026 AL 11 DE ABRIL DE 2026- PLANILLA DE APORTES 6016543284 DE MARZO DE 2026</t>
  </si>
  <si>
    <t>FUENTE 20 - ACTA 02 - CONTRATO INTERNO 1757 DE 2026 - SECOP II No 8958455 - CONTRATISTA LL EDITORES SAS - PERIODO COMPRENDIDO ENTRE EL 27 DE FEBRERO AL 26 DE MARZO DE 2026 - APORTES PARAFISCALES</t>
  </si>
  <si>
    <t>FUENTE 20- ACTA 03- CONTRATO INTERNO 185 DE 2026- SECOP II No 8833920- CONTRATISTA MANUELA ANDREA BERMUDEZ MOSQUERA- PERIODO COMPRENDIDO ENTRE EL 16 DE MARZO AL 15 DE ABRIL DE 2026- PLANILLA DE APORTES 6010525705 DE MARZO DE 2026</t>
  </si>
  <si>
    <t>FUENTE 20. ACTA PARCIAL 03 CONTRATO NO. INTERNO 1320 DEL 2026 - SECOP II NO. CO1.PCCNTR.8972152. HERNANDO JUAN FERRUCHO VERGARA. PERÍODO DE PAGO: DEL 22 DE FEBRERO AL 21 DE MARZO. PLANILLA DE SEGURIDAD SOCIAL NO. 1081227669 DEL MES DE MARZO.</t>
  </si>
  <si>
    <t>FUENTE 20. ACTA PARCIAL 03 CONTRATO NO. INTERNO 1129 DEL 2026 - SECOP II NO. CO1.PCCNTR.8963350. JUAN BAUTISTA MOLINA OSORIO. PERÍODO DE PAGO: DEL 21 DE MARZO AL 20 DE ABRIL. PLANILLA DE SEGURIDAD SOCIAL NO. 36872534 DEL MES DE MARZO.</t>
  </si>
  <si>
    <t>FUENTE 20. ACTA PARCIAL 03 CONTRATO NO. INTERNO 953 DEL 2026 - SECOP II NO.  CO1.PCCNTR.8918248. MANUELA FERNANDEZ MONTES. PERÍODO DE PAGO: DEL 20 DE MARZO AL 19 DE ABRIL. PLANILLA DE SEGURIDAD SOCIAL NO. 9501687041 DEL MES DE MARZO.</t>
  </si>
  <si>
    <t>FUENTE 20.ACTA No.3 CONTRATO No. INTERNO 970 DE FECHA 19 DE ENERO DE 2026, NÚMERO DE CONTRATO SECOP II.CO1.PCCNTR.No 8914554 .CONTRATISTA JUAN PABLO VÉLEZ AGUDELO, PERÍODO DE PAGO DEL 20 DE FEBRERO AL 19 DE MARZO DE 2026. PLANILLA N° 9503362477 DE SEGURIDAD SOCIAL No. CORRESPONDIENTE AL MES DE MARZO DE 2026.</t>
  </si>
  <si>
    <t>FUENTE 20.ACTA No.3 CONTRATO No. INTERNO 973 DE FECHA 19 DE ENERO DE 2026, NÚMERO DE CONTRATO SECOP II.CO1.PCCNTR.8853630 .CONTRATISTA ADRIANA JIMENA GARCIA IDARRAGA, PERÍODO DE PAGO DEL 20 DE MARZO AL 19 DE ABRIL DE 2026. PLANILLA DE SEGURIDAD SOCIAL No.36587305 CORRESPONDIENTE AL MES DE MARZO DE 2026.</t>
  </si>
  <si>
    <t>FUENTE DE FINANCIACIÓN 20 - ACTA PARCIAL N°. 03. CONTRATO INTERNO N° 278 SECOP II N° 8842208 DEL 12 DE ENERO DE 2026.- HERNAN ALVARAN TOVAR - PERIODO DE PAGO DEL 14 DE MARZO AL 13 INCLUSIVE DE ABRIL DE 2026 - PLANILLA DE SEGURIDAD SOCIAL N°. 36839144 DEL MES MARZO/2026.</t>
  </si>
  <si>
    <t>Acta No. 2 Contrato No. Interno 2315 del 28 de enero 2026 - SECOP II. CO1.PCCNTR 9164197 Contratista  Juan José Cárdenas Loaiza  Periodo de Pago: de 04/03/2026 al 03/04/2026 Planilla de Seguridad Social No. 1080787408</t>
  </si>
  <si>
    <t>FUENTE DE FINANCIACIÓN 20 - ACTA PARCIAL N°. 03. CONTRATO INTERNO N° 184. SECOP II N° 8833889 DEL 11 DE ENERO DE 2026.- CONTRATISTA LUZ ELENA TORRES MOLINA - PERIODO DE PAGO DEL 12 DE MARZO AL 11 INCLUSIVE DE ABRIL DE 2026 - PLANILLA DE SEGURIDAD SOCIAL N°. 36931177 DEL MES MARZO/2026.</t>
  </si>
  <si>
    <t>Acta No. 2 Contrato No. Interno 2215  del 27 de enero 2026 - SECOP II. CO1.PCCNTR 9122704 Contratista  Cristian Camilo Cohecha Realpe Periodo de Pago: de 04/03/2026 al  03/04/2026 Planilla de Seguridad Social No. 84710253 marzo</t>
  </si>
  <si>
    <t>Acta No. 02 Contrato Nro. Interno No. 1585 de fecha DEL 22 DE ENERO DE 2026 NUMERO DE CONTRATO SECOP II. CO1. PCCNT.8974785., CONTRATISTA JUAN DANIEL GOMEZ GONZALEZ  PERIODO DE COBRO Desde el 28 de febrero del 2026 al 27 de marzo del 2026.</t>
  </si>
  <si>
    <t>FUENTE DE FINANCIACIÓN 20 - ACTA PARCIAL N°. 03. CONTRATO INTERNO N° 112. SECOP II N° 8824542 DEL 11 DE ENERO DE 2026.- CONTRATISTA LUISA FERNANDA DUQUE LOPEZ - PERIODO DE PAGO DEL 12 DE MARZO AL 11 INCLUSIVE DE ABRIL DE 2026 - PLANILLA DE SEGURIDAD SOCIAL N°. 6012146914 DEL MES MARZO/2026.</t>
  </si>
  <si>
    <t>FUENTE. 20. ACTA PARCIAL 3. CONTRATO DE PRESTACIÓN DE SERVICIOS No  1394  DE FECHA 21  ENERO DEL 2026   NÚMERO  DE CONTRATO SECOP II CO1.PCCNT.8977770   CONTRATISTA JORGE ANDRES LOPEZ RAMIREZ PERIODO DE PAGO COMPRENDIDO DEL  22 DE MARZO AL 21 DE ABRIL DE 2026. Planilla de pago Nº. 4647480043  del mes de MARZO de 2026</t>
  </si>
  <si>
    <t>FUENTE. 20. ACTA PARCIAL 3. CONTRATO DE PRESTACIÓN DE SERVICIOS No 0670 DE FECHA 15 ENERO 2026 NÚMERO DE CONTRATO SECOP II.CO 1. PC CNTR. 8872806  CONTRATISTA LUIS FERNANDO AGUDELO VINASCO PERIODO DE PAGO COMPRENDIDO DEL 17 DE MARZO AL 16 DE ABRIL  DE 2026. Planilla de pago Nº. 1080294190  del Contratista del mes de MARZO  de 2026.</t>
  </si>
  <si>
    <t>Fuente 20 Acta No 02 - Contrato No. Interno 0937 del 2026 - Secop II No CO1.PCCNTR.8944095 Contratista YESICA ALEJANDRA SUAREZ ROMERO período de Pago del 20 DE FEBRERO AL 19 DE MARZO del 2026 Planilla de Seguridad Social No 36441881 correspondiente al mes de FEBRERO 2026</t>
  </si>
  <si>
    <t>Fuente 20 Acta No 03 - Contrato No. Interno 1111 del 2026 - Secop II No CO1.PCCNTR.8969243 Contratista ANGGY MALORY CARDONA AGUIRRE período de Pago del 21 DE MARZO AL 20 DE ABRIL del 2026 Planilla de Seguridad Social No 9502527238 correspondiente al mes de MARZO  2026</t>
  </si>
  <si>
    <t>Fuente 20 Acta No 03 - Contrato No. Interno 0929 del 2025 - Secop II No CO1.PCCNTR.8902035 Contratista SANDRA MILENA HOYOS período de Pago del 19 DE MARZO AL 18 DE ABRIL del 2026 Planilla de Seguridad Social No 6009525343  correspondiente al mes de MARZO  2026</t>
  </si>
  <si>
    <t>Fuente 20. Acta 2 Contrato No. 2011 de 2026 - Secop II No. PCCNTR.9003595 del 26 de enero de 2026, contratista Juan Sebastián Vallejo, según informe de Actividades No. 2 Período de Pago: del 27 de febrero al 26 de marzo de 2026, Planillas de Seguridad Social No. 9501785068.</t>
  </si>
  <si>
    <t>FUENTE 20. PAGO ACTA PARCIAL N°3 DEL CONTRATO 1345 CO1.PCCNTR. 8986777 DEL 21/01/2026, DE LA CONTRATISTA LUZ ADRIANA TORO DEL PERIODO COMPRENDIDO DESDE EL 22/03/2026 AL 21/04/2026 Y PLANILLA DE PAGO DE SEGURIDAD SOCIAL N° 36849998 CORRESPONDIENTE AL MES DE MARZO DEL 2026.</t>
  </si>
  <si>
    <t>Fuente 20 acta parcial #3 del contrato 0283 en el periodo comprendido entre el 19 de marzo de 2026 y 18 de abril de 2026. Se adjunta planilla de aportes #76258712 del mes de marzo del 2026</t>
  </si>
  <si>
    <t>PAGO ACTA PARCIAL 3 DEL CONTRATO DE PRESTACIÓN DE SERVICIOS PROFESIONALES No. 1074 OCTAVIO ANDRES GALEANO RODRIGUEZ, PERIODO DE PAGO DEL 20 DE MARZO AL 19 DE ABRIL DE 2026, PLANILLA DE SEGURIDAD SOCIAL No. 1080905145, CORRESPONDIENTE AL MES DE MARZO DEL AÑO 2026</t>
  </si>
  <si>
    <t>FUENTE 20-60 ACTA N°3 PARCIAL CONTRATO INTERNO NO. 1007 SECOP II No. 8896698 de fecha 17 de enero de 2026 CONTRATISTA WILLIAM DE JESUS PALACIO NAVARRO. PERIODO DE PAGO: DEL 20 DE MARZO AL 19 DE ABRIL DE 2026. PLANILLA DE SEGURIDAD SOCIAL N° 1080413700 CORRESPONDIENTE AL MES DE MARZO DE 2026</t>
  </si>
  <si>
    <t>Devolución pago de pasaporte por pago en exceso, según resolución 01837 del 24 Marzo del 2026 a la cuenta de ahorros No. 50626644055del banco de Bancolombia desde la cuenta de ahorros del banco occidente No. 033-85835-8</t>
  </si>
  <si>
    <t>Devolución pago de pasaporte por pago de lo no debido, según resolución 01498 del 09 de marzo del 2026 a la cuenta de Nequi No. 3234118029 del banco de Bancolombia desde la cuenta de ahorros del banco occidente No. 033-85835-8</t>
  </si>
  <si>
    <t>FUENTE 20. PAGO ACTA PARCIAL No. 3 CONTRATO No. INTERNO 981 DEL 19 DE ENERO DE 2026 SECOP II No. CO1.PCCNTR. 8941128, CONTRATISTA DIEGO ALEXANDER BOLAÑOS LOPEZ, PERIODO DE PAGO DEL 19 DE MARZO AL 18 DE ABRIL DE 2026. PLANILLA DE SEGURIDAD SOCIAL No. 36931448 DEL MES DE MARZO DE 2026.</t>
  </si>
  <si>
    <t>FUENTE 60 ACTA N°3 PARCIAL CONTRATO INTERNO NO. 1162 SECOP II No. 8950035 de fecha 19 de enero de 2026 CONTRATISTA DAVID ALEJANDRO TREJOS LOAIZA. PERIODO DE PAGO: DEL 21 DE MARZO AL 20 DE ABRIL DE 2026. PLANILLA DE SEGURIDAD SOCIAL N°9502251238 CORRESPONDIENTE AL MES DE MARZO DE 2026</t>
  </si>
  <si>
    <t>Fuente 20, Pago Acta Parcial No. 01 Contrato No. Interno 2732 del 30 de enero de 2026 SECOP II No. CO1.PCCNTR.9282827, Contratista EDUAR ANDRES VARGAS ARENAS correspondiente al período: del 02 de febrero al 01 de marzo de 2026. Planilla de Seguridad Social No. 9498591090 mes de enero de 2026</t>
  </si>
  <si>
    <t>PAGO ACTA PARCIAL 3 DEL CONTRATO DE PRESTACIÓN DE SERVICIOS PROFESIONALES No. 0969 PAULA ANDREA ARCILA JARAMILLO, PERIODO DE PAGO DEL 21 DE MARZO AL 20 DE ABRIL DE 2026, PLANILLA DE SEGURIDAD SOCIAL No. 5168717175, CORRESPONDIENTE AL MES DE MARZO DEL AÑO 2026</t>
  </si>
  <si>
    <t>FUENTE 20 ACTA No.2 CONTRATO INTERNO 2264 CONTRATO SECOP II CO1.PCCNTR.9165471 OSCAR ALONSO GUTIERREZ GOMEZ PERIODO DE PAGO 01 DE MARZO AL 30 DE MARZO NUMERO DE PLANILLA SEGURIDAD SOCIAL 6004248155 DEL MES DE FEBRERO</t>
  </si>
  <si>
    <t>FUENTE 20 ACTANO.02 CONTRATO NO INTERNO 0119 SECOP LL NO COL.PCCNTR.8813908 DE FECHA 11 DEENERO DE 2026 CONTRATISTA HECTOR FABIO AGUDELO CARDONA DEL PERIODO COMPRENDIDOENTRE EL 12 DE FEBRERO  DEL 2026 HASTA EL 11 DE MARZO DE 2026, PLANILLA NO 36753401.  </t>
  </si>
  <si>
    <t>FUENTE 60 ACTA N°3 PARCIAL CONTRATO INTERNO NO. 1079 SECOP II No. 8894425 de fecha 17 de enero de 2026 CONTRATISTA RICHARD MAURICIO CÁRDENAS RUIZ. PERIODO DE PAGO: DEL 20 DE MARZO AL 19 DE ABRIL DE 2026. PLANILLA DE SEGURIDAD SOCIAL N°73163590 CORRESPONDIENTE AL MES DE MARZO DE 2026</t>
  </si>
  <si>
    <t>Devolución pago de pasaporte por pago de lo no debido, según resolución 02199 del 10 de abril del 2026 a la cuenta de ahorros No. 85244358247 del banco de Bancolombia desde la cuenta de ahorros del banco occidente No. 033-85835-8</t>
  </si>
  <si>
    <t>FUENTE 20, ACTA DE PAGO 3 AL CONTRATO DE PRESTACION DE SERVICIOS NÚMERO INTERNO 0789 NÚMERO SECOP II CO1.PCCNTR. 8910209 DE ENERO 16 DE 2026, PERIODO DE PAGO DEL 20 DE MARZO DE 2026 AL 19 DE ABRIL DE 2026, PLANILLA DE PAGO NUMERO 9502278385 DE MARZO DE 2026 CONTRATISTA LAURA VIVIANA GRISALES</t>
  </si>
  <si>
    <t>PAGO PARCIAL ACTA N. 3 CONTRATO N. INTERNO 1340 SECOP II NO CO1.PCCNTR.8985174 DE FECHA 21 DE ENERO DE 2026.PERIODO DE PAGO DESDE 22 DE MARZO HASTA 21 DE ABRIL. PLANILLA N° 6015823968</t>
  </si>
  <si>
    <t>FUENTE 20 ACTA NO. 03 CONTRATO NO. INTERNO 597 DEL 15 DE ENERO 2026 - SECOP II CO1.PCCNTR. 8866301 CONTRATISTA VALENTINA GUARIN GIRALDO . PERÍODO DE PAGO: 17/03/2026 AL 16/04/2026 . PLANILLA DE SEGURIDAD SOCIAL NO 4645372820 DEL CONTRATISTA.</t>
  </si>
  <si>
    <t>FUENTE 20 ACTA N°3 PARCIAL CONTRATO NO. INTERNO 0716 SECOP II No. 8841064 de fecha 14 de enero de 2026. CONTRATISTA CARLOS ORLANDO TRIANA CASTAÑEDA. PERIODO DEL PAGO: DEL 19 DE MARZO AL 18 DE ABRIL DE 2026. PLANILLA DE SEGURIDAD SOCIAL N°9502534115 CORRESPONDIENTE AL MES DE MARZO DE 2026</t>
  </si>
  <si>
    <t>FUENTE 20. PAGO ACTA PARCIAL No. 3 CONTRATO No. INTERNO 853 DEL 17 DE ENERO DE 2026 SECOP II CO1.PCCNTR. 8853491, CONTRATISTA MARIA GERALDIN MUÑOZ MARIN, PERIODO DE PAGO DEL 19 DE MARZO AL 18 DE ABRIL DE 2026. PLANILLA DE SEGURIDAD SOCIAL No. 66893789  DE MARZO 2026</t>
  </si>
  <si>
    <t>FUENTE 20 ACTA No.3 CONTRATO INTERNO 955 CONTRATO SECOP II CO1.PCCNTR.8918881 SANDRA MILENA PEÑA SANCHEZ PERIODO DE PAGO 20 DE MARZO AL 19 DE ABRIL NUMERO DE PLANILLA SEGURIDAD SOCIAL 9501764067 DEL MES DE MARZO</t>
  </si>
  <si>
    <t>FUENTE 20. ACTA PARCIAL 03 CONTRATO NO. INTERNO 1185 DEL 2026 - SECOP II NO. CO1.PCCNTR.8944948. ANGY MARCELA SANCHEZ GORDILLO. PERIODO DE PAGO: DEL 22 DE MARZO AL 21 DE ABRIL. PLANILLA DE SEGURIDAD SOCIAL NO. 4648021247 DEL MES DE MARZO.</t>
  </si>
  <si>
    <t>FUENTE DE FINANCIACION 20. ACTA N° 2 CONTRATO INTERNO No 2178 de fecha 27 de enero del 2026 - SECOP II No.CO1.PCCNTR. 9170930 CONTRATISTA STEPHANNY PEREZ BOLIVAR, PERIODO DE PAGO: DEL 01 DE MARZO AL 28 DE MARZO DE 2026 PLANILLA DE SEGURIDAD SOCIAL No 6003902552 DEL MES DE FEBRERO DE 2026.</t>
  </si>
  <si>
    <t>Devolución pago de pasaporte por pago de lo no debido, según resolución 02201 del 10 de abril del 2026 a la cuenta de ahorro libreton No. 0133026286 del banco de BBVA desde la cuenta de ahorros del banco occidente No. 033-85835-8</t>
  </si>
  <si>
    <t>FUENTE 20 ACTA No.3 CONTRATO INTERNO 816 CONTRATO SECOP II CO1.PCCNTR.8901662 BLANCA BIBIANA MENDOZA GOMEZ PERIODO DE PAGO 20 DE MARZO AL 19 DE ABRIL NUMERO DE PLANILLA SEGURIDAD SOCIAL 36658122 DEL MES DE MARZO</t>
  </si>
  <si>
    <t>FUENTE 20. ACTA NO. 03 CONTRATO NO. INTERNO 0852 DEL 2026 - SECOP II NO. CO1.PCCNTR.8918447. CARLOS FERNANDO CALLE VELEZ. PERÍODO DE PAGO: DESDE 19 DE MARZO HASTA 18 DE ABRIL DE 2026. PLANILLA DE SEGURIDAD SOCIAL NO. 36718748 DEL MES DE MARZO DE 2026.</t>
  </si>
  <si>
    <t>Fuente  20.   Acta No.  03      contrato No. Interno 368 del   2026 - Secop II No.  CO1.PCCNTR. 8834022 Contratista MARIA CAMILA CARDONA MORALES Período de Pago: del 15 marzo  hasta el 14 abbril 2026.  Planilla de Seguridad Social No. 9501837993 meses de marzo 2026</t>
  </si>
  <si>
    <t>Fuente 20. Acta 3 del contrato No. interno 1024 SECOP II PCCNTR 8923474 del 20 de enero de 2026, Contratista Rodrigo Carvajal Zapata, según informe de Actividades No. 3 correspondiente al período 20 de febrero al 19 de marzo de 2026 y planilla de pago de seguridad social No 9499984983</t>
  </si>
  <si>
    <t>Fuente 1 Acta No.03 Contrato No. Interno 430 del 2026 - Secop II No. CO1.PCCNTR. 8826585 Contratista MARTHA LILIANA PEÑA SANCHEZ Período de Pago: del 16 de marzo al 15 de abril 2026 Planilla de Seguridad Social Nº 4647494400 que corresponde al mes de marzo.</t>
  </si>
  <si>
    <t>FUENTE 20, ACTA DE PAGO 3 AL CONTRATO DE PRESTACION DE SERVICIOS NÚMERO INTERNO 0707 NÚMERO SECOP II CO1.PCCNTR. 8902734 DE ENERO 16 DE 2026, PERIODO DE PAGO DEL 19 DE MARZO DE 2026 AL 18 DE ABRIL DE 2026, PLANILLA DE PAGO NUMERO 4650728188 DE MARZO DE 2026 CONTRATISTA JUAN FELIPE AGUDELO VILLA</t>
  </si>
  <si>
    <t>FUENTE DE FINANCIACIÓN 20 - ACTA PARCIAL No. 03. CONTRATO INTERNO N°0700 SECOP II No CO1.PCCNTR.8854784.- CONTRATISTA BRYAN DAVID QUINTERO BRAND - PERIODO DE PAGO 17 DE MARZO AL 16 DE ABRIL DE 2026 - PLANILLA DE SEGURIDAD SOCIAL N°6011941559 DEL MES DE MARZO DE 2026.</t>
  </si>
  <si>
    <t>Devolución pago de pasaporte por pago en exceso, según resolución 02202 del 10 de abril del 2026 a la cuenta de ahorros fijo diario No. 0570126070196608 del banco de Davivienda desde la cuenta de ahorros del banco occidente No. 033-85835-8</t>
  </si>
  <si>
    <t>FUENTE 42. ACTA NO. 03 CONTRATO NO. INTERNO 0500 DE ENERO DE 2026 - SECOP II NO. CO1.PCCNTR.8838577 MELISA OSORIO DAVILA. PERÍODO DE PAGO: DEL 19 DE MARZO AL 18 DE ABRIL. PLANILLA DE SEGURIDAD SOCIAL NO. 9502469466 DEL MES DE MARZO 2026.</t>
  </si>
  <si>
    <t>Acta Parcial No. 3 Contrato de Prestación de servicios, JOHN WILMAR JIMENEZ RESTREPO, periodo del 17 de marzo al 16 de abril del 2026, Planilla de pago de aportes No. 4646488903 correspondiente al mes de marzo.</t>
  </si>
  <si>
    <t>FUENTE 20 ACTA N°3 PARCIAL CONTRATO INTERNO N°0356 SECOP II No. 8839154 de fecha 13 de enero de 2026 CONTRATISTA JOHAN DARIO ARÉVALO SILVA . PERIODO DE PAGO: DEL 19 DE MARZO AL 18 DE ABRIL DE 2026. PLANILLA DE SEGURIDAD SOCIAL N°64296862 CORRESPONDIENTE AL MES DE MARZO DE 2026</t>
  </si>
  <si>
    <t>Acta Parcial No. 3 Contrato de Prestación de servicios, CARLOS TOMAS GONZALEZ BASTERO, periodo del 16 de marzo al 15 de abril del 2026, Planilla de pago de aportes No. 36790309 correspondiente al mes de marzo.</t>
  </si>
  <si>
    <t>Fuente 1 Acta No.03 Contrato No. Interno 910 del 2026 - Secop II No. CO1.PCCNTR. 8867204 Contratista ANGELA MILENA VELASCO Período de Pago: del 20 marzo al 19 de abirl 2026 Planilla de Seguridad Social Nº 36586268 que corresponde al mes de marzo.</t>
  </si>
  <si>
    <t>Fuente  20.   Acta No.  01      contrato No. Interno 2397 del   2026 - Secop II No.  CO1.PCCNTR. 9137361  Contratista  CARLOS ANDRES YEPEZ ACONCHA Período de Pago: del 2 febrero  hasta el 1 marzo  2026.  Planilla de Seguridad Social No. 6012097591  meses de febrero 2026</t>
  </si>
  <si>
    <t>FUENTE DE FINANCIACIÓN 20 - ACTA PARCIAL No. 2. CONTRATO INTERNO N° 2616 de 29 DE ENERO DEL 2026. CO1.PCCNTR. 9233532.- CONTRATISTA  SANTIAGO SALAZAR RAMOS - PERIODO DE PAGO DEL 11 DE MARZO AL 10 DE ABRIL DE 2026- Planilla de pago del mes de MARZO de 2026 DE N.º 4647090342.</t>
  </si>
  <si>
    <t>FUENTE 20 ACTA No.3 CONTRATO INTERNO 818 CONTRATO SECOP II CO1.PCCNTR.8893633 TULIO MARIO VILLA BEDOYA PERIODO DE PAGO 20 DE MARZO AL 19 DE ABRIL NUMERO DE PLANILLA SEGURIDAD SOCIAL 4646362772 DEL MES DE MARZO</t>
  </si>
  <si>
    <t>FUENTE 20- ACTA 03 - CONTRATO INTERNO 661 DE 2026 - SECOP II No 8863724 - CONTRATISTA  JULIAN ALEXIS VELEZ RIOS - PERIDO  COMPRENDIDO ENTRE EL 19 DE MARZO AL 18 DE ABRIL DE 2026 - PLANILLA DE APORTES 6012366647.</t>
  </si>
  <si>
    <t>FUENTE DE FINANCIACION 39 ACTA PARCIAL No 1 CONTRATO INTERNO No 2283 DEL 28 DE ENERO DE 2026 SECOP II No CO1 PCCNTR 9172182 CONTRATISTA KEVIN ADRIAN ZAPATA COLORADO PERIODO DE PAGO DEL 02 FEBRERO AL 1 MARZO DE 2026 PLANILLA DE SEGURIDAD SOCIAL No 1080648900 DEL MES DE FEBRERO DE 2026</t>
  </si>
  <si>
    <t>FUENTE 20. ACTA NO. 03 CONTRATO INTERNO NO. 1339   DEL 2026 - SECOP II NO. CO1.PCCNTR. 8976659. LAURA DANIELA GOMEZ GIRALDO. PERÍODO DE PAGO: DEL  22 DE MARZO  AL 21 DE ABRIL  2026. PLANILLA DE SEGURIDAD SOCIAL NO. 9501811819   DEL MES DE MARZO 2026.</t>
  </si>
  <si>
    <t>Fondo 20 ACTA PARCIAL 1 DEL CONTRATO INTERNO N° 1871 DEL 24 DE ENERO DEL 2026 NUMERO DE CONTRATO SECOP II. CO1. PCCNTR. 8902484 del 15/01/2026 CONTRATISTA FEDERACION NACIONAL DE PRODUCTORES DE PANELA FEDEPANELA, periodo DESDE 27 ENERO AL 26 MARZO DE 2026.</t>
  </si>
  <si>
    <t>FUENTE DE FINANCIACIÓN  20 - ACTA    No 02. CONTRATO INTERNO N° 2122  DEL 26 DE ENERO DE 2026. SECOP II N°. 9063428.- CONTRATISTA LENY MAURICIO RUIZ PARRA - PERIODO DE PAGO DEL 2 DE MARZO  AL 01 DE ABRIL DE 2026 -  PLANILLA DE SEGURIDAD SOCIAL NO. 36614811  MES DE MARZO DE 2026</t>
  </si>
  <si>
    <t>Fuente 20. Acta 3 convenio No. interno 1121 del 2026 - SECOP II No. CO1.PCCNTR.8931555 MARCIO LOPEZ SALDARRIAGA¿ período de pago: del 21-03-2026 al 20-04-2026, Planilla de seguridad social No.6014464999 de marzo del 2026.</t>
  </si>
  <si>
    <t>FUENTE 20. PAGO ACTA PARCIAL No. 2  CONTRATO No. INTERNO 2192 DEL 28 DE ENERO DE 2026 SECOP II No. CO1.PCCNTR. 9037176, CONTRATISTA LINA KATHERIN ESPINOSA OSPINA, PERIODO DE PAGO DEL 1 DE MARZO AL 30 DE MARZO DE 2026. PLANILLA DE SEGURIDAD SOCIAL No 6015952628 DEL MES DE MARZO DE 2026</t>
  </si>
  <si>
    <t>FUENTE 20 ACTA NO. 02 CONTRATO NO INTERNO 2503 SECOP II NO 9188265 DE FECHA 29 DE ENERO DE 2026. CONTRATISTA MARIA DEL CARMEN MUÑOZ GIRALDO, PERIODO DE PAGO DESDE EL 03/03/2026 HASTA EL 02/04/2026 . PLANILLA DE PAGO 4645025403 marzo CORRESPONDIENTE AL MES DE MARZO DEL 2026</t>
  </si>
  <si>
    <t>FUENTE 20 ACTA N°3 PARCIAL CONTRATO INTERNO NO. 0432 SECOP II No. 8843842 de fecha 13 de enero de 2026 CONTRATISTA DARIO JOSÉ MUÑOZ TORREZ. PERIODO DE PAGO: DEL 19 DE MARZO AL 18 DE ABRIL DE 2026. PLANILLA DE SEGURIDAD SOCIAL N°6013043116 CORRESPONDIENTE AL MES DE MARZO DE 2026</t>
  </si>
  <si>
    <t>FUENTE  20 ACTA No. 003 CONTRATO INTERNO NO. 0547 DEL 14 DE ENERO DE 2026 SECOP II No. 8852913 CONTRATISTA VERONICA GARCIA ISAZA  PERIODO DE PAGO DEL 17 DE MARZO AL 16 DE ABRIL PLANILLAS DE SEGURIDAD SOCIAL No. 9503490744 DE MARZO 2026</t>
  </si>
  <si>
    <t>Fondo 20 ACTA No. 3 DEL CONTRATO No INTERNO 0219 DE FECHA 11 DE ENERO DE 2026 NUMERO DE CONTRATO SECOP II CCO1.PCCNTR.8828107 del 10/01/2026 CONTRATISTA LUIS DAVID TORRES CASTAÑEDA, periodo 14 DE MARZO HASTA 13 DE ABRIL DEL 2026, Planillas de pago No. 4647292794 correspondiente al mes de marzo del 2026.</t>
  </si>
  <si>
    <t>Fuente 20. Acta No. 03 Contrato No. Interno 511 del 2026 - Secop II No.CO1.PCCNTR.861290 Contratista DORA INES TABIMA BETANCOURT. Período de Pago: del 17 de marzo al 16 de abril del 2026 Planilla de Seguridad Social No.36718171 mes de marzo del 2026</t>
  </si>
  <si>
    <t>Fuente:20 Acta No 3, Contrato interno 0096 del 09 de enero de 2026 de 2025 SECOP ll No CO1.PCCNTR 8805782. contratista Alejandro Ramírez Gomez, periodo de pago 12 de marzo  de 2026 al 11 de abril  de 2026. Planilla de Seguridad Social No 6011358926   del mes de marzo  de 2026</t>
  </si>
  <si>
    <t>Fuente 1 Acta No.03 Contrato No. Interno 606  del 2026 - Secop II No. CO1.PCCNTR. 8844268 Contratista JOHANA ALEJANDRA CAMACHO RODRIGUEZ Período de Pago:  19 de marzo al 18 de abril de 2026 Planilla de Seguridad Social Nº 4651181069 que corresponde al mes de marzo.</t>
  </si>
  <si>
    <t>Fondo 20 Acta Nro. 3 PARCIAL del Contrato No. interno 635. Período comprendido entre el 16 de marzo al 15 de abril de 2026. Informe Planilla seguridad social No. 9502725903 del mes de marzo de 2026.</t>
  </si>
  <si>
    <t>Fondo 20 ACTA No. 03 Contrato No interno 0838 del 16 enero del 2026 SECOP II No 8854582 de fecha 13/01/2026, periodo 19 MARZO del 2026 HASTA 18 ABRIL del 2026, Planilla de pago N.º 36790061 correspondiente al mes de marzo del 2026</t>
  </si>
  <si>
    <t>Fuente 1 Acta No.03 Contrato No. Interno 1243 del 2026 - Secop II No. CO1.PCCNTR.8844675 Contratista ELIZABETH RIOS VALENCIA Período de Pago: del 22 de marzo al 21 de abril 2026 Planilla de Seguridad Social Nº 4649364318 que corresponde al mes de marzo.</t>
  </si>
  <si>
    <t>FUENTE 58. ACTA No.02 CONTRATO No. INTERNO 2259 DEL 2026- SECOP II No.CO1.PCCNTR 9045081 CONTRATISTA GLADIS MARIA VILLADA CASTAÑO. PERÍODO DE PAGO DEL 01 AL 30 DE MARZO DE 2026. PLANILLA DE SEGURIDAD SOCIAL No. 9501305356 MES DE FEBRERO DE 2026.</t>
  </si>
  <si>
    <t>FUENTE 20 ACTA NO. 003 CONTRATO INTERNO NO. 1436 DEL 20 DE ENERO DE 2026 SECOP II NO. 8979021 CONTRATISTA MELISA GOMEZ ESCOBAR PERIODO DE PAGO DEL 23 DE MARZO AL 22 DE ABRIL PLANILLA DE PAGO N.º  4646093542 MES DE (MARZO)</t>
  </si>
  <si>
    <t>PAGO NOMINA JUBILADOS CONCURRENCIA DEL HOSPITAL UNIVERSITARIO SAN JORGE DE PEREIRA CORRESPONDIENTE AL MES DE ABRIL DE 2026 SEGUN RESOLUCION No. 2480 DEL 21 DE ABRIL DE 2026</t>
  </si>
  <si>
    <t>FUENTE 20 ACTA N°3 PARCIAL CONTRATO INTERNO N° 0726 SECOP II No. 8858399 de fecha 15 de enero de 2026 CONTRATISTA MARICELA MEDINA BURBANO. PERIODO DE PAGO: DEL 19 DE MARZO AL 18 DE ABRIL DE 2026. PLANILLA DE SEGURIDAD SOCIAL N°4647296900 CORRESPONDIENTE AL MES DE ABRIL DE 2026</t>
  </si>
  <si>
    <t>Fuente:20, Acta No 2 ,Contrato interno 0106 del 13 de enero del 2026 SECOP ll No CO1.PCCNTR. 8781297.Contratista Juan Camilo Pelaez Gomez, periodo de pago 13  de febrero de 2026 al 12 de marzo   de 2026. Planilla de Seguridad Social No 36159211 del mes de febrero y 36558277 del mes de marzo de 2026</t>
  </si>
  <si>
    <t>FUENTE 20. PAGO Acta N°3 DEL CONTRATO 0645 CO1.PCCNTR.CO1.PCCNTR. 8881024 DEL 15 DE FEBRERO DEL 2026 DE LA CONTRATISTA MARIA MARYORY ARREDONDO RENJIFO DEL PERIODO COMPRENDIDO DESDE EL 17 DE marzo   DEL 2026 AL  16 DE abril del 2026 Y PLANILLA DE PAGO DE SEGURIDAD SOCIAL No 4647204496 CORRESPONDIENTE AL MES DE Marzo DEL 2026.</t>
  </si>
  <si>
    <t>FUENTE 20 ACTA No.3 CONTRATO INTERNO 2658 CONTRATO SECOP II CO1.PCCNTR.9202440 ESTEBAN VELASQUEZ AGUIRRE PERIODO DE PAGO 01 DE MARZO AL 30 DE MARZO NUMERO DE PLANILLA SEGURIDAD SOCIAL 6011164471 DEL MES DE MARZO</t>
  </si>
  <si>
    <t>Resolución 02421 del 20 de abril de 2026 "POR MEDIO DE LA CUAL SE RESUELVE UNA SOLICITUD DE DEVOLUCIÓN DE ESTAMPILLAS DEPARTAMENTALES Y TASA PRO DEPORTE Y RECREACIÓN", a MARTHA LIGIA ACEVEDO GONZALEZ con Cedula  42.026.277 Se consigna a la cuenta de ahorros  número 128370010299 del Banco Davivienda</t>
  </si>
  <si>
    <t>Acta Parcial No. 3 Contrato de Prestación de servicios, Angelica Eugenia Arias Ramírez, periodo del 22 de marzo al 21 de abril del 2026, Planilla de pago de aportes No. 6007835108 correspondiente al mes de marzo.</t>
  </si>
  <si>
    <t>FUENTE 20 ACTA NO. 03 CONTRATO NO. INTERNO 599 DEL 15 DE ENERO 2026 - SECOP II CO1.PCCNTR. 8866560 CONTRATISTA VANESSA VILLEGAS RAVE . PERÍODO DE PAGO 20/03/2026 AL 19/04/2026 : . PLANILLA DE SEGURIDAD 9501389759 CON FECHA DE PAGO DEL 12 DE MARZO DEL 2026</t>
  </si>
  <si>
    <t>FUENTE 20, ACTA DE PAGO 3 AL CONTRATO DE PRESTACION DE SERVICIOS NÚMERO INTERNO 1308 NÚMERO SECOP II CO1.PCCNTR. 8902178 DE ENERO 20 DE 2026, PERIODO DE PAGO DEL 22 DE MARZO DE 2026 AL 21 DE ABRIL DE 2026, PLANILLA DE PAGO NUMERO 6012351488 DE MARZO DE 2026. CONTRATISTA CÈSAR AUGUSTO ARROYAVE GIL</t>
  </si>
  <si>
    <t>FUENTE DE FINANCIACION 39 ACTA PARCIAL No 1 CONTRATO INTERNO No 871 DEL 17 DE ENERO DE 2026 SECOP II No CO1 PCCNTR 8927757 CONTRATISTA CINDY CAROLINA USCATEGUI PALMETT PERIODO DE PAGO DEL 26 ENERO AL 25 FEBRERO DE 2026 PLANILLA DE SEGURIDAD SOCIAL No 8640317245 - 8640491502 DEL MES DE ENERO Y FEBRERO DE 2026</t>
  </si>
  <si>
    <t>FUENTE DE FINANCIACIÓN 20 - ACTA PARCIAL No. 2. CONTRATO INTERNO N° 1991 de 25 DE ENERO 2026. CO1.PCCNTR.9079157.- CONTRATISTA José David Rivera Henao PERIODO DE PAGO DEL 01 DE MARZO DE 2026 AL 28 DE MARZO DE 2026- Planilla de pago No 36733595 DEL MES DE MARZO</t>
  </si>
  <si>
    <t>ACTA PARCIAL No. 03 PAGO CORRESPONDIENTE AL CONTRATO NO. 0895 DE FECHA 17 DE ENERO 2026, NUMERO DE CONTRATO SECOP II. CO1.PCCNTR.8913830 PERIODO DEL 19 DE MARZO  AL 18 ABRIL  DE 2026, SE ANEXA PLANILLA DE PAGO N° 36753180 DE MARZO  DE 2026</t>
  </si>
  <si>
    <t>FUENTE 60 ACTA N°2 PARCIAL CONTRATO INTERNO NO. 0998 SECOP II No. 8847251 de fecha 16 de enero de 2026 CONTRATISTA SANTIAGO MUÑOZ TORRES. PERIODO DE PAGO: DEL 21 DE FEBRERO AL 20 DE MARZO DE 2026. PLANILLA DE SEGURIDAD SOCIAL N°6012745567 y 6013252343 CORRESPONDIENTE AL MES DE FEBRERO DE 2026</t>
  </si>
  <si>
    <t>FUENTE 42. ACTA PARCIAL 02 CONTRATO NO. INTERNO 2390 DEL 2026 - SECOP II NO. CO1.PCCNTR.9131848. OCTAVIO CARDONA GONZALEZ. PERÍODO DE PAGO: DEL 01 DE MARZO AL 29 DE MARZO. PLANILLA DE SEGURIDAD SOCIAL NO. 6008421651 DEL MES DE MARZO.</t>
  </si>
  <si>
    <t>FUENTE 20, ACTA DE PAGO 3 AL CONTRATO DE PRESTACION DE SERVICIOS NÚMERO INTERNO 1235 NÚMERO SECOP II CO1.PCCNTR.8977880 DE ENERO 20 DE 2026, PERIODO DE PAGO DEL 22 DE MARZO DE 2026 AL 21 DE ABRIL DE 2026, PLANILLA DE PAGO NUMERO 9503075040 DE MARZO DE 2026. CONTRATISTA ELIZABETH HINCAPIÉ GÓMEZ</t>
  </si>
  <si>
    <t>Fuente 20. Acta Parcial No. 3 Contrato No. Interno 618 del 15 de enero del 2026 - Secop II No. CO1.PCCNTR.8861686 Contratista STEFANY GÓMEZ CASTAÑEDA Período de Pago: del 16 de marzo al 15 de abril de 2026, planilla de seguridad social No. 95019446356 mes de marzo de 2026.</t>
  </si>
  <si>
    <t>ACTA No. 03 Contrato No interno 749 SECOP II No.CO1.PCCNTR.8838849 de fecha 16/01/2026, contratista John Jahir Giraldo Ramírez, periodo de pago desde 19/03/2026 hasta 18/04/2026, planilla de pago S.S No.1080441824 del mes de marzo de 2026.</t>
  </si>
  <si>
    <t>Resolución 02422 del 20 de abril de 2026 "POR MEDIO DE LA CUAL SE RESUELVE UNA SOLICITUD DE DEVOLUCIÓN DE ESTAMPILLAS DEPARTAMENTALES Y TASA PRO DEPORTE Y RECREACIÓN", a ELZA CONSTANZA GIRALDO OSSA con Cedula 42.023.704 Se consigna a la cuenta de ahorros  número 24140826771 del Banco caja social</t>
  </si>
  <si>
    <t>Fuente 20 - Acta No. 03 - Contrato No. Interno  0150 del 2026 SECOP II No.CO1.PCCNTR.8817053 Contratista  MADYURI ARCILA ECHEVERRY,  Período de Pago del 13 de MARZO al 12 de ABRIL del 2026 Planilla de Seguridad Social No.36607692  correspondiente al mes de MARZO de 2026.</t>
  </si>
  <si>
    <t>PAE FUENTE 20 ACTA No. 03 Contrato No interno 1028 del 17 de enero de 2026 SECOP Il No 8947930 de fecha 17 de enero de 2026 CONTRATISTA NATHALY VELASQUEZ DUQUE- PERIODO DE PAGO: 20/03/2026 AL 19/04/2026 PLANILLA DE SEGURIDAD SOCIAL No 6009883606  DEL MES DE MARZO</t>
  </si>
  <si>
    <t>Devolución pago de pasaporte por pago en exceso, según resolución 02203 del 10 de abril del 2026 a la cuenta de ahorros No. 74400002843 del banco de Bancolombia desde la cuenta de ahorros del banco occidente No. 033-85835-8</t>
  </si>
  <si>
    <t>ACTA PARCIAL No. 03 PAGO CORRESPONDIENTE AL CONTRATO NO. 1003 DE FECHA 17 DE ENERO 2026, NUMERO DE CONTRATO SECOP II. CO1.PCCNTR. 8903520. PERIODO DEL 20 DE MARZO AL 19 DE ABRIL DE 2026, SE ANEXA PLANILLA DE PAGO N° 36447089 DE MARZO DE 2026.</t>
  </si>
  <si>
    <t>Devolución pago de pasaporte por pago en exceso, según resolución 02204 del 10 de abril del 2026 a la cuenta de ahorros No. 74400002843 del banco de Bancolombia desde la cuenta de ahorros del banco occidente No. 033-85835-8</t>
  </si>
  <si>
    <t>Fuente 20 Acta No. 2 Contrato No Interno 1505 del 2026 Secop II No. CO1.PCCNTR. 8965566 contratista Jhonatan Echeverry Orjuela. Periodo de Pago: del 25 de febrero al 24 de marzo del 2026. Planilla de Seguridad Social No. 36673844 del mes de febrero.</t>
  </si>
  <si>
    <t>FUENTE 20- ACTA 03 - CONTRATO INTERNO 1472 DE 2026 - SECOP II No 8950911 - CONTRATISTA  FERNANDO CORTES MARIN - PERIDO  COMPRENDIDO ENTRE EL 24 DE MARZO AL 23 DE ABRIL DE 2026 - PLANILLA DE APORTES 4647884500-4643275119.</t>
  </si>
  <si>
    <t>Fuente 20. Acta Parcial No. 3 Contrato No. Interno 685 del 16 de enero del 2026 - Secop II No. CO1.PCCNTR.8833861 Contratista JUAN RAUL GIRALDO MONTOYA Período de Pago: del 19 de marzo al 18 de abril de 2026, planilla de seguridad social No. 6011603823 mes de marzo de 2026.</t>
  </si>
  <si>
    <t>Devolución pago de pasaporte por pago de lo no debido, según resolución 02205 del 10 de abril del 2026 a la cuenta de ahorros damas No. 126000363450 del banco de Davivienda desde la cuenta de ahorros del banco occidente No. 033-85835-8</t>
  </si>
  <si>
    <t>Acta Parcial No. 3 Contrato de Prestación de servicios, Claudia Paola Quintero López, periodo del 15 de marzo al 14 de abril del 2026, Planilla de pago de aportes No. 6005267722 correspondiente al mes de marzo.</t>
  </si>
  <si>
    <t>FUENTE 20- ACTA 03 - CONTRATO INTERNO 950 DE 2026 - SECOP II No 8921171 - CONTRATISTA  ORLANDO SALAZAR ZAPATA - PERIDO  COMPRENDIDO ENTRE EL 20 DE MARZO AL 19 DE ABRIL DE 2026 - PLANILLA DE APORTES 4642533181.</t>
  </si>
  <si>
    <t>FUENTE 197- ACTA DE RECIBO PARCIAL N. 2 Contrato INTERADMINISTRATIVO No interno 2713 SECOP II No CO1.PCCNTR.8248121 de fecha 01 DE SEPTIEMBRE DE 2025, CONTRATISTA EMPRESA DE DESARROLLO TERRITORIAL URBANO Y RURAL DE RISARALDA</t>
  </si>
  <si>
    <t>FUENTE 20. PAGO Acta N°3 DEL CONTRATO 0601 CO1.PCCNTR.CO1.PCCNTR. .8867826 DEL 15 DE FEBRERO DEL 2026 DE LA CONTRATISTA ANA MILENA ARDILA ORTIZ DEL PERIODO COMPRENDIDO DESDE EL 17 DE marzo DEL 2026 AL 16 DE abril del 2026 Y PLANILLA DE PAGO DE SEGURIDAD SOCIAL No 8640817336 CORRESPONDIENTE AL MES DE marzo DEL 2026.</t>
  </si>
  <si>
    <t>Acta No. 02 el Contrato No INTERNO No.  del 2202  Número de Contrato SECOP II CO1.PCCNTR.9139546 CONTRATISTA Daniela Giraldo Rivera   Período de Pago del 02 de marzo hasta 01 de abril.</t>
  </si>
  <si>
    <t>FUENTE 20- ACTA 03 - CONTRATO INTERNO 951 DE 2026 - SECOP II No 8952048 - CONTRATISTA  EDUARD LEONARDO LINARES RAMIREZ - PERIDO  COMPRENDIDO ENTRE EL 19 DE MARZO AL 18 DE ABRIL DE 2026 - PLANILLA DE APORTES 9501747812.</t>
  </si>
  <si>
    <t>FUENTE 60 ACTA N°3 PARCIAL CONTRATO INTERNO No. 0355 SECOP II No. 8839045 de fecha 12 de enero de 2026 CONTRATISTA DIEGO FERNEY ECHEVERRI RAMIREZ. PERIODO DE PAGO: DEL 19 DE MARZO AL 18 DE ABRIL DE 2026. PLANILLA DE SEGURIDAD SOCIAL N°1080681802 CORRESPONDIENTE AL MES DE MARZO DE 2026</t>
  </si>
  <si>
    <t>PAE FUENTE 20 ACTA NO. 02 CONTRATO NO INTERNO 1193 DEL 20 DE ENERO DE 2026 SECOP II NO. CO1.PCCNTR. 8937329 CONTRATISTA RONAL ANDRES BETANCOURT- PERIODO DE PAGO: 22/02/2026 AL 21/03/2026 El número de planilla de pago para el periodo de febrero del año 2026 es 36815360"</t>
  </si>
  <si>
    <t>Fuente 246 Acta No. 02 Contrato No. Interno 2197 del 2026 - Secop II No.CO1.PCCNTR.9098150 Contratista: VICTOR ALFONSO VELASQUEZ MEJIA Período de Pago: 01 marzo AL 29 de marzo del 2026 planilla n: 4647678072 mes de febrero del 2026.</t>
  </si>
  <si>
    <t>Fuente 1 Acta No.01 Contrato No. Interno 2039 del 2026 - Secop II No. CO1.PCCNTR.9083983 Contratista PAULA ANDREA LONDOÑO MONCADA Período de Pago: del 30 de enero al 28 de febrero de 2026 Planilla de Seguridad Social Nº 35874652 y 36277148 que corresponde al mes de enero y febrero</t>
  </si>
  <si>
    <t>ACTA PARCIAL No. 3 PAGO CORRESPONDIENTE AL CONTRATO No. 0492 DE FECHA 15 DE ENERO DE 2026 No. DE CONTRATO SECOP II CO1.PCCNTR. 8850929 PERIODO DEL 16 DE MARZO AL 15 DE ABRIL DE 2026, SE ANEXA PLANILLA DE PAGO No.6016003344 DE MARZO CONTRATISTA YINI YURLEY SANCHEZ LOPEZ</t>
  </si>
  <si>
    <t>ACTA PARCIAL No. 03 PAGO CORRESPONDIENTE AL CONTRATO NO. 0585 DE FECHA 17 DE ENERO 2026, NUMERO DE CONTRATO SECOP II. CO1.PCCNTR. 8852940 PERIODO DEL 17 DE MARZO  AL 16 ABRIL  DE 2026, SE ANEXA PLANILLA DE PAGO N° 6014422765 DE MARZO  DE 2026</t>
  </si>
  <si>
    <t>PAGO DE VIATICOS A JULIAN ALBERTO ZULETA ZAPATA LOS DIAS 11-25  DEL MES DE MARZO DE 2026 SEGUN RESOLUCION 1171 DEL 20 DE FEBRERO DE 2026</t>
  </si>
  <si>
    <t>ACTA No. 03 Contrato No interno 570 SECOP II No. CO1.PCCNTR. .8847989 de fecha 14/01/2026, contratista Wilson Sánchez López, periodo de pagado desde 16/03/2026 hasta 15/04/2026, Planilla de pago No. 1080265823 del Contratista, pagada el día 6 de abril del 2026.</t>
  </si>
  <si>
    <t>Devolución pago de pasaporte por pago de lo no debido, según resolución 02206 del 10 de abril del 2026 a la cuenta de ahorros No. 72515319116 del banco de Bancolombia desde la cuenta de ahorros del banco occidente No. 033-85835-8</t>
  </si>
  <si>
    <t>Fondo 20 Acta Nro. 3 PARCIAL del Contrato No. interno 613. Período comprendido entre el 17 de marzo al 16 de abril de 2026. Informe Planilla seguridad social No. 36681958 del mes de marzo de 2026.</t>
  </si>
  <si>
    <t>FUENTE 20- ACTA 03 - CONTRATO INTERNO 1655 DE 2026 ,- SECOP II No 8933277 - CONTRATISTA  A.L DIGITAL S.A.S - PERIDO  COMPRENDIDO ENTRE EL 25 DE MARZO AL 24 DE ABRIL DE 2026 - PLANILLA DE APORTES PARAFISCALES.</t>
  </si>
  <si>
    <t>Fuente 20 Acta No. 3 Contrato No interno 1034 N° CO1.PCCNTR.8916026 de fecha 20/01/2026 de 2026 GLORIA GLORIA CRISTINA OSORIO ESQUIVEL Periodo de pago: del   20/03/2026 hasta 19 /04/2026. Planilla de seguridad social N.º464527752 del mes de marzo de 2026.</t>
  </si>
  <si>
    <t>Fuente 20 Acta 03 Contrato No. Interno 0708 del 2026 - Secop II No. CO1.PCCNTR.8866473 Contratista José Daniel López Chica Período de Pago: del 17 de marzo al 16 de abril del 2026 Planilla de Seguridad Social No: 6008300550 mes de marzo del 2026</t>
  </si>
  <si>
    <t>FUENTE 60 ACTA N°3 PARCIAL CONTRATO INTERNO N° 1158 SECOP II No. 89447442 de fecha 19 de enero de 2026 CONTRATISTA DANIELA DIAZ CARDOZO. PERIODO DE PAGO: DEL 21 DE MARZO AL 20 DE ABRIL DE 2026. PLANILLA DE SEGURIDAD SOCIAL N°58389714 CORRESPONDIENTE AL MES DE MARZO DE 2026</t>
  </si>
  <si>
    <t>FUENTE 20- ACTA 03 - CONTRATO INTERNO 826 DE 2026 - SECOP II No 8880012 - CONTRATISTA  ASTRID CAROLINA ACEVEDO GIRALDO - PERIDO  COMPRENDIDO ENTRE EL 19 DE MARZO AL 18 DE ABRIL DE 2026 - PLANILLA DE APORTES 464039092.</t>
  </si>
  <si>
    <t>Acta Parcial No. 3 Contrato de Prestación de servicios, Luz Andrea Alvear Victoria, periodo del 14 de marzo al 13 de abril del 2026, Planilla de pago de aportes No. 4650714136 correspondiente al mes de marzo.</t>
  </si>
  <si>
    <t>PAGO DE VIATICOS A YAZMIN ELIANA OSPINA LOS DIAS 7-12-18-20-26-27 DEL MES DE MARZO DE 2026 SEGUN RESOLUCION 1171 DEL 20 DE FEBRERO DE 2026</t>
  </si>
  <si>
    <t>Fuente 20. Acta Parcial No. 3 Contrato No. Interno 0318 del 13 de enero de 2026 - Secop II No. CO1.PCCNTR.8827920 de la Contratista: Luz Patricia Ortiz Castaño del Período de Pago: 14 de marzo de 2026 hasta 13 de abril de 2026 - Planilla de Seguridad Social No. 84442208 de marzo de 2026</t>
  </si>
  <si>
    <t>Fuentes 20 y 32. Acta Parcial 03 Contrato interno No. 3554 del 07 de noviembre de 2026¿ Secop II No.CO1.PCCNTR. 8538160 Plan de Intervenciones Colectivas - ESE Hospital Mental Universitario de Risaralda. Período de pago del 01 hasta el 31 de marzo de 2026. Certificación de pago de Seguridad Social del 10 de marzo de 2026</t>
  </si>
  <si>
    <t>FUENTE DE FINANCIACIÓN  20 - ACTA    No 03 . CONTRATO INTERNO N° 1434  DEL 20 DE ENERO DE 2026. SECOP II N°. 8925871.- CONTRATISTA CAROLINA OCHOA HENAO - PERIODO DE PAGO DEL 23 DE MARZO  AL 22 DE ABRIL  DE 2026 -  PLANILLA DE SEGURIDAD SOCIAL No. 6008919704  MES DE MARZO  DE 2026</t>
  </si>
  <si>
    <t>Fuente 20. Acta Parcial No. 2 Contrato No. Interno 2351 del 29 de enero del 2026 - Secop II No. CO1.PCCNTR.9126508 Contratista KATHERIN AGUIRRE OSORIO Período de Pago: del 01 al 30 de marzo de 2026, planilla de seguridad social No. 6009826858 mes de marzo de 2026.</t>
  </si>
  <si>
    <t>Fuente 20 - Acta No 03 CONTRATO INTERNO No 544 FECHA DE 14 DE ENERO DE 2026_SECOP II. CO1.PCCNTR. 8854386 CONTRATISTA ANA MARIA GIACOBELLI WONG.  Período de Pago: Desde el 17 de marzo hasta el 16 de abril 2026. Se anexa la Planilla de pago N° 6012184379 correspondiente al mes de marzo 2026.</t>
  </si>
  <si>
    <t>FUENTE 20- ACTA 03 - CONTRATO INTERNO 827 DE 2026 - SECOP II No 8880044 - CONTRATISTA  BLANCA LILIANA IBARRA GALAVIS - PERIDO  COMPRENDIDO ENTRE EL 19 DE MARZO AL 18 DE ABRIL DE 2026 - PLANILLA DE APORTES 9502084478.</t>
  </si>
  <si>
    <t>FUENTE 20-246 - ACTA 02- CONTRATO INTERNO 2471 DE 2026 - SECOP II No 9183797 - CONTRATISTA CORPORACION ESTACION COMUNITARIA DE TELEVISION VILLA DE LAS CASCARAS CECOTV APIA - PERIDO COMPRENDIDO ENTRE EL 01 DE MARZO AL 30 DE MARZO DE 2026 - PLANILLA DE APORTES PARAFISCALES</t>
  </si>
  <si>
    <t>Fuente 20. Acta No.3 contrato No. interno 1568 del 2026 - SECOP II No. CO1.PCCNTR.9025505 ¿ CLAUDIA ALEJANDRA AGUDELO CARDONA período de pago: del 26-03-2026 al 25-04-2026.  Planilla de seguridad social No. 6016145033 de marzo de 2026.</t>
  </si>
  <si>
    <t>ACTA DE RECIBO PARCIAL N. 03 AL CONTRATO 3920 DEL 2025, SECOP II CO1.PCCNTR8730503, CONTRATISTA CONSORCIO MAS MAQUINAS EN RISARALDA.</t>
  </si>
  <si>
    <t>FUENTE 20. PAGO ACTA PARCIAL N3 DEL CONTRATO 989 CO1.PCCNTR. 8908712 DEL 17 DE ENERO DEL 2026 DE LA CONTRATISTA DIANA CAROLINA VÉLEZ GIL DEL PERIODO COMPRENDIDO DESDE EL 21 DE MARZO DEL 2026 AL 20 DE ABRIL DEL 2026 Y PLANILLA DE PAGO DE SEGURIDAD SOCIAL  4647821495 CORRESPONDIENTE AL MES DE MARZO DEL 2026</t>
  </si>
  <si>
    <t>ACTA PARCIAL No. 03 PAGO CORRESPONDIENTE AL CONTRATO NO. 1009 DE FECHA 17 DE ENERO 2026, NUMERO DE CONTRATO SECOP II. CO1.PCCNTR. 8917172 PERIODO DEL 20 DE MARZO  AL 19 ABRIL  DE 2026, SE ANEXA PLANILLA DE PAGO N° 1080349385 DE MARZO  DE 2026</t>
  </si>
  <si>
    <t>ACTA PARCIAL No.2 PAGO CORRESPONDIENTE AL CONTRATO NO. 2159 DE FECHA 27 DE ENERO 2026, NUMERO DE CONTRATO SECOP II. CO1.PCCNTR. 9090601 PERIODO DEL 02 DE MARZO AL 01 DE ABRIL DE 2026, SE ANEXA PLANILLA DE PAGO No. 1080594661 DE MARZO DE 2026 SEBASTIÁN MUÑOZ SEGURA</t>
  </si>
  <si>
    <t>FUENTE 20. ACTA NO. 03 CONTRATO NO. INTERNO 1132 DEL 2026 - SECOP II NO. CO1.PCCNTR.8970740. MANUELA BERNAL SALDARRIAGA. PERÍODO DE PAGO: DESDE EL 21 DE MARZO HASTA 20 DE ABRIL DE 2026. PLANILLA DE SEGURIDAD SOCIAL NO. 36807476 DEL MES DE MARZO DE 2026.</t>
  </si>
  <si>
    <t>Fuente 20 Acta 03 Contrato No. Interno 1323 del 2026 - Secop II No. CO1.PCCNTR8948619 Contratista JULIAN ANDRES MACIAS ECHEVERRI Período de Pago: DEL 22 DE MARZO DEL 2026 AL 21 DE ABRIL DEL 2026 Planilla de Seguridad Social No: 4647844142 MES DE MARZO DEL 2026.</t>
  </si>
  <si>
    <t>FUENTE 20. PAGO ACTA PARCIAL N3 DEL CONTRATO 987 CO1.PCCNTR. 8896146 DEL 17 DE ENERO DEL 2026 DE LA CONTRATISTA BEATRIZ ELENA ARISMENDI CORRALES DEL PERIODO COMPRENDIDO DESDE EL 21 DE MARZO DEL 2025 AL 20 DE ABRIL DEL 2026 Y PLANILLA DE PAGO DE SEGURIDAD SOCIAL 4644620162 CORRESPONDIENTE AL MES DE MARZO DEL 2026</t>
  </si>
  <si>
    <t>FUENTE 20 ACTA N°3 PARCIAL CONTRATO INTERNO NO. 0357 SECOP II No. 8839097 de fecha 13 de enero de 2026 CONTRATISTA NELSON FERNANDO ECHEVERRI RAMIREZ. PERIODO DE PAGO: DEL 19 DE MARZO AL 18 DE ABRIL DE 2026. PLANILLA DE SEGURIDAD SOCIAL N°4647618215 CORRESPONDIENTE AL MES DE MARZO DE 2026</t>
  </si>
  <si>
    <t>Pago Acta Parcial No. 3 Fuente 20.  Contrato N°1349 SECOP II No CO1.PCCTR.8927647 de fecha 19 de enero del 2026, Contratista LEYDY GUENISSE REY Periodo de Pago 22 de marzo al 21 de abril de 2026 planilla de pago Nº6005115371 con fecha de pago 02/03/2026 periodo de marzo y planilla de pago Nº6009087818 con fecha de pago 30/03/2026 periodo de abril</t>
  </si>
  <si>
    <t>FUENTE 20-246 - ACTA 02- CONTRATO INTERNO 2014 DE 2026 - SECOP II No 9124734 - CONTRATISTA DAVID ALEXANDER TAFUR RODRIGUEZ - PERIDO COMPRENDIDO ENTRE EL 27 DE FEBRERO AL 26 DE MARZO DE 2026 - PLANILLA DE APORTES 1080466633 DE MARZO</t>
  </si>
  <si>
    <t>Fuente 20. Acta No. 03 Contrato No. Interno 1266 del 2026 - Secop II No.CO1.PCCNTR.8947603 Contratista ALEXANDER OCAMPO MARIN. Período de Pago: 21 de MARZO al 20 de ABRIL el 2026 planilla n: 4647672139 MES DE MARZO DEL 2026.</t>
  </si>
  <si>
    <t>Fondo 20-C.Costos 1104 FDS-Otros Gastos en Salud, acta 01, del contrato No 1842 del 24 de enero del 2026-SECOP II N° CO1.PCCNTR. 9016838 contratista JUAN DIEGO LONDOÑO ÁLVAREZ del periodo de pago comprendido entre el 9 de febrero al 8 de marzo del 2026 planilla de pago de seguridad social No. 1080424030 correspondiente al mes de febrero del 2026.</t>
  </si>
  <si>
    <t>PAGO DE VIATICOS A ANDERSON ZAPATA CAÑAS LOS DIAS 11-25  DEL MES DE MARZO DE 2026 SEGUN RESOLUCION 1171 DEL 20 DE FEBRERO DE 2026</t>
  </si>
  <si>
    <t>Acta Parcial No. 3 Contrato de Prestación de servicios, TATIANA GUEVARA AGUIRRE, periodo del 13 de marzo al 14 de abril del 2026, Planilla de pago de aportes No. 4644854392 correspondiente al mes de marzo.</t>
  </si>
  <si>
    <t>FUENTE 20,ACTA NO. 03 CONTRATO NO INTERNO 1151 SECOP II NO C01.PCCNTR.8954315 DE FECHA 20 ENERO DE 2026, PERIODO DE PAGADO   DESDE    21/03/2026 HASTA 20/04/2026,  Planilla de pago Nº 36762772 correspondiente al mes de Marzo 2026 , CONTRATISTA ALEXANDER PALACIO NOREÑA.</t>
  </si>
  <si>
    <t>PAGO SERVICIO DE TELEFONIA FIJA LABORATORIO DEPARTAMENTAL DE SALUD PUBLICA SEGUN CONTRATO 9000262654</t>
  </si>
  <si>
    <t>FUENTE 20 ACTA No.3 CONTRATO INTERNO 504 CONTRATO SECOP II CO1.PCCNTR.8847969 SOFIA ESPINOSA ECHEVERRI PERIODO DE PAGO 20 DE MARZO AL 19 DE ABRIL NUMERO DE PLANILLA SEGURIDAD SOCIAL 6007876181 DEL MES DE MARZO</t>
  </si>
  <si>
    <t>PAGO PARCIAL ACTA N. 03 CONTRATO NO INTERNO NO INTERNO 0693 SECOP II NO CO1.PCCNTR.8884677 DE FECHA 15 DE ENERO DE 2026. PERIODO DE PAGO DESDE 19 DE MARZO HASTA 18 DE ABRIL DE 2026. PLANILLA NO. 1080136163</t>
  </si>
  <si>
    <t>FUENTE 20, ACTA DE PAGO 3 AL CONTRATO DE PRESTACION DE SERVICIOS NÚMERO INTERNO 0649 SECOP II NO CO1.PCCNTR.8857069 DE ENERO 15 DE 2026, PERIODO DE PAGO DEL 19 DE MARZO DE 2026 AL 18 DE ABRIL DE 2026, PLANILLA DE PAGO NUMERO 4646387971 DE MARZO DE 2026. CONTRATISTA LEIDY JOHANNA SALAZAR RENDÓN</t>
  </si>
  <si>
    <t>FUENTE 94. ACTA PARCIAL 05 DEL CONTRATO INTERNO NO. 2482 DE FECHA 25 DE. JULIO DE 2025... SECOP II CO1.PCCNTR.8114226, CONTRATISTA A.Z PROYECTOS EDUCATIVOS SAS. PERIODO DE PAGO DEL 08 DE NOVIEMBRE 2025 HASTA EL 06 DE ABRIL DE 2026. SE ANEXA CERTIFICACIÓN DE PAGO DE APORTES DE SEGURIDAD SOCIALES.</t>
  </si>
  <si>
    <t>FUENTE 20- ACTA 03- CONTRATO INTERNO 761 DE 2026- SECOP II No 8861781- CONTRATISTA MAYRA ALEJANDRA TABORDA RAMOS- PERIODO COMPRENDIDO ENTRE EL 19 DE MARZO AL 18 DE ABRIL DE 2026- PLANILLA DE APORTES 9502133609 DE MARZO DE 2026</t>
  </si>
  <si>
    <t>FUENTE 20- ACTA 02 - CONTRATO INTERNO 2457 DE 2026 - SECOP II No 9180290 - CONTRATISTA JAIME MEJIA PEREZ - PERIDO COMPRENDIDO ENTRE EL 01 DE MARZO AL 30 DE MARZO DE 2026 - PLANILLA DE APORTES 4647598346 DE MARZO</t>
  </si>
  <si>
    <t>FUENTE 20 - ACTA No 03 -  CONTRATO No. INTERNO 830 DEL 2026 - SECOP II No 8908701 CONTRATISTA ALEJANDRO PEREZ SALDARRIAGA - PERIODO COMPRENDIDO ENTRE EL 19 DE MARZO AL 18 DE ABRIL DE 2026 - PLANILLA DE APORTES No 1081365623 DE MARZO</t>
  </si>
  <si>
    <t>FUENTE N° 20 VALOR CANCELACION ACTA No. 3- PARCIAL CORRESPONDIENTE AL CONTRATO N° INTERNO 0666 NUMERO DE CONTRATO SECOP II. CO1.PCCNTR.8874009 DE FECHA 11/01/2026, A NOMBRE DE JORGE IVÁN MORALES RIVERA, DEL PERIODO 19 DE MARZO AL 18 DE ABRIL DE 2026, CON PAGO DE SEGURIDAD SOCIAL Nº 84385765 CORRESPONDIENTE AL MES DE MARZO DE 2026</t>
  </si>
  <si>
    <t>Fuente 20 Acta No. 3 Contrato No Interno 1464 del 2026 Secop II No. CO1.PCCNTR. 9010897 contratista Jorge Andrés Ocampo Vinasco. Periodo de Pago: del 23 de marzo al 22 de abril del 2026. Planilla de Seguridad Social No. 4647644631 del mes de abril.</t>
  </si>
  <si>
    <t>FUENTE 20. ACTA PARCIAL 03 DEL CONTRATO INTERNO NO. 1152 DE FECHA 20 DE ENERO DE 2026. SECOP II CO1.PCCNTR.8950242, CONTRATISTA MANUELA GOMEZ MARIN. PERIODO DE PAGO DEL 21 DE MARZO 2026 HASTA EL 20 DE ABRIL DE 2026. PLANILLA DE PAGO DE SEGURIDAD SOCIAL No. 6006269443.</t>
  </si>
  <si>
    <t>Fuente 20. Pago Acta N°3 Parcial; contrato interno N° 0636 de 2026 - SECOO II. CO1.PCCNTR.8870022, de fecha 15-01-2026; Contratista Gustavo Adolfo Correa Ortiz, periodo comprendido entre el 17 de marzo y el 16 de abril; pago de seguridad social meses de febrero de 2026 según planillas 4647305071.</t>
  </si>
  <si>
    <t>Fuente 20. C.costos 1104, Otros gastos en Salud, Acta 03 Contrato No. Interno 0390 del 2026 - Secop II No.8842666 Contratista MARÍA VERÓNICA LÓPEZ AMAYA Período de Pago: del 15 de marzo al 14 de abril de 2026. Planilla de Seguridad Social No. 9501015289 del mes de marzo de 2026</t>
  </si>
  <si>
    <t>Fuente 20. Pago Acta Parcial N 2; contrato interno N° 2069 de 2026 - SECOO II. CO1.PCCNTR.9055294, de fecha 26-01-2026; Contratista Jhon Alexander Bolaños Ríos, periodo comprendido entre el 02 de marzo y el 01 de abril; pago de seguridad social del mes de marzo de 2025 según planillas 1080339196.</t>
  </si>
  <si>
    <t>Fuente 20 Acta No. 3 Contrato No Interno 1118 del 2026 Secop II No. CO1.PCCNTR. 8882142 contratista Carlos Alberto Rentería Córdoba. Periodo de Pago: del 21 de marzo al 20 de abril del 2026. Planilla de Seguridad Social No. 72642584 del mes de marzo.</t>
  </si>
  <si>
    <t>Fuente 20 Acta No 03 - Contrato No. Interno 0784 del 2026 - Secop II No CO1.PCCNTR.8854759 Contratista JESSICA PAOLA PARRA HENAO período de Pago del 19 DE MARZO AL 18 DE ABRIL del 2026 Planilla de Seguridad Social No 1080933647  correspondiente al mes de MARZO  2026</t>
  </si>
  <si>
    <t>FUENTE DE FINANCIACION 20 ACTA PARCIAL No 3 CONTRATO INTERNO No 1149 DEL 19 DE ENERO DE 2026 SECOP II No CO1 PCCNTR 8923246 CONTRATISTA ZULEYMA CORTES CORDOBA PERIODO DE PAGO DEL 21 MARZO AL 20 ABRIL DE 2026 PLANILLA DE SEGURIDAD SOCIAL No 36792204 DEL MES DE ABRIL DE 2026</t>
  </si>
  <si>
    <t>Fuente 20 Acta No 03 - Contrato No. Interno 2146 del 2026 - Secop II No CO1.PCCNTR.9149285 Contratista JEISSON ANDRES RENDON TABORDA período de Pago del 01 DE MARZO AL 30 DE MARZO del 2026 Planilla de Seguridad Social No 1080017007 correspondiente al mes de MARZO 2026</t>
  </si>
  <si>
    <t>fondo 20, centro de costos 01, pago parcial 2  del contrato de prestación de servicios  49 de 2026 secop 9309360 30/01/2026; contratista: JHON ALEXANDER CUERVO FRANCO, ASAMBLEA;  periodo de pago  de marzo 1  al marzo 30  de 2026; planilla de pago 36449655 de febrero de 2026.</t>
  </si>
  <si>
    <t>FUENTE DE FINANCIACIÓN 20 - ACTA PARCIAL N°. 03. CONTRATO INTERNO N° 140 SECOP II N° 8824181 DEL 11 DE ENERO DE 2026.- JUAN MANUEL BOTERO LOPEZ - PERIODO DE PAGO DEL 11 DE MARZO AL 10 INCLUSIVE DE ABRIL DE 2026 - PLANILLA DE SEGURIDAD SOCIAL N°. 9501677414 DEL MES MARZO/2026..</t>
  </si>
  <si>
    <t>FUENTE DE FINANCIACION 20. ACTA N° 3 CONTRATO INTERNO No 632 de fecha 15 de enero del 2026 - SECOP II No.CO1.PCCNTR. 8851979 CONTRATISTA MARIELA RAMIREZ GARCIA, PERIODO DE PAGO: DEL 16 DE MARZO AL 15 DE ABRIL DE 2026 PLANILLA DE SEGURIDAD SOCIAL No 36339801 DEL MES DE MARZO DE 2026</t>
  </si>
  <si>
    <t>FUENTE 20. ACTA PARCIAL 02 CONTRATO NO. INTERNO 0248 DEL 2026 - SECOP II NO. CO1.PCCNTR.8838828. LUIS GILBERTO RODRIGUEZ ROMAN. PERÍODO DE PAGO: DEL 15 DE FEBRERO AL 14 MARZO. SEGURIDAD SOCIAL NO. 6001227335 Y 4646862872 DEL MES DE FEBRERO.</t>
  </si>
  <si>
    <t>PAE FUENTE 82 Y 194 - ACTA PARCIAL No. 3., CONTRATO INTERNO No 3919 DEL 29 DE DICIEMBRE DEL 2025 - SECOP II No.CO1.PCCNTR. 8725710, CONTRATISTA UNION TEMPORAL RISARALDA SOLIDARIA - PERIODO DE PAGO: CORRESPONDIENTE AL MES DE MARZO, PLANILLA DE SEGURIDAD SOCIAL No. 9502940782, 9502940877 y 9502940960 DEL MES DE MARZO.</t>
  </si>
  <si>
    <t>ACTA PARCIAL No.3 PAGO CORRESPONDIENTE AL CONTRATO NO. 0779 DE FECHA 16 DE ENERO 2026, NUMERO DE CONTRATO SECOP II. CO1.PCCNTR. 8878610 PERIODO DEL 20 DE MARZO AL 19 DE ABRIL DE 2026, SE ANEXA PLANILLA DE PAGO No. 4647199514 DE MARZO DE 2026 NATALIA RAGA CASTAÑO</t>
  </si>
  <si>
    <t>FUENTE 20   PAGO ACTA PARCIAL No 3  DEL CONTRATO DE PRESTACION DE SERVICIOS DE APOYO A LA GESTION NO. 968 DE FECHA 19 DE ENERO DEL 2026 NUMERO DE CONTRATO SECOP II. 8874938, DEL CONTRATISTA LUZ MIRYAM MOLINA VALENCIA PERIODO CORRESPONDIENTE DESDE EL 19 DE MARZO  DE 2026 HASTA EL 18 DE ABRIL DE 2026, PLANILLA DE SEGURIDAD SOCIAL No 6010550548 CORRESPONDIENTE AL MES DE MARZO 2026</t>
  </si>
  <si>
    <t>Fuente 20. Acta No.03 Contrato No. Interno 312 Número De Contrato SECOP II. CO1.PCCNTR.8829239 de fecha 15 de enero de 2026 Contratista Juan Diego Montes Rendón Período de Pago: de 15 de Marzo de 2026 a 14 de Abril de 2026. Planilla de  Seguridad Social No. 9501950317.</t>
  </si>
  <si>
    <t>FUENTE 42. ACTA PARCIAL 02 CONTRATO NO. INTERNO 2223 DEL 2026 - SECOP II NO. CO1.PCCNTR.9131012. OBED ALBERTO MORENO ZAMBRANO. PERÍODO DE PAGO: DEL 01 DE MARZO AL 30 DE MARZO. PLANILLA DE SEGURIDAD SOCIAL NO. 1080878609 DEL MES DE MARZO.</t>
  </si>
  <si>
    <t>Fuente 20. Acta parcial No.3. del contrato interno No. 182 de fecha 11 de enero de 2026. Secop II CO1.PCCNTR.8833172, contratista Nathalia Acevedo Bernal . Periodo de pago del 12 de marzo  hasta el 11 de abril  de 2026. Planilla de pago seguridad social No. 6007181965 del mes de marzo</t>
  </si>
  <si>
    <t>Fondo 20-C.Costos 1104 FDS Otros Gastos en Salud acta parcial N° 03, del contrato No 1067 del 19 de enero del 2026-SECOP II N° CO1.PCCNTR.8931754 contratista Diego Alexis Trejos Gaviria del periodo de pago comprendido entre el 23 de marzo al 22 de abril del 2026 planilla de pago de seguridad social No. 36134085 correspondiente al mes de marzo del 2026 respectivamente</t>
  </si>
  <si>
    <t>ACTA PARCIAL No.3 PAGO CORRESPONDIENTE AL CONTRATO NO. 1276 DE FECHA 20 DE ENERO 2026, NUMERO DE CONTRATO SECOP II. CO1.PCCNTR. 8978068 PERIODO DEL 22 DE MARZO AL 21 DE ABRIL DE 2026, SE ANEXA PLANILLA DE PAGO No. 6009336524 DE MARZO DE 2026 MARIA FERNANDA ARANGO BETANCUR</t>
  </si>
  <si>
    <t>FUENTE 20. ACTA PARCIAL 03 CONTRATO NO. INTERNO 1422 DEL 2026 - SECOP II NO. CO1.PCCNTR.8975242. NESTOR RAUL MARMOLEJO OLIVERO. PERÍODO DE PAGO: DEL 23 DE MARZO AL 22 DE ABRIL. PLANILLA DE SEGURIDAD SOCIAL NO.  4646871121 DEL MES ABRIL.</t>
  </si>
  <si>
    <t>Devolución pago de pasaporte por pago de lo no debido, según resolución 02207 del 10 de abril del 2026 a la cuenta de ahorros Damas No. 0550126200086166 del banco de Davivienda desde la cuenta de ahorros del banco occidente No. 033-85835-8</t>
  </si>
  <si>
    <t>Fuente:20, Acta No 2 ,Contrato interno 0015 del 07 de enero del 2026 SECOP ll No CO1.PCCNTR. 8782515 .Contratista Maritza Mejia Jimenez , periodo de pago 10  de febrero de 2026 al 09 de marzo  de 2026. Planilla de Seguridad Social Nº 9499566349 del mes de febrero de 2026 y 9500406488 del mes de marzo de 2026</t>
  </si>
  <si>
    <t>Fuente 20. Acta N° 3. Contrato No. Interno 1179 de fecha 20 de enero de 2026. Número de Contrato SECOP II. CO1.PCCNTR.8948655. Contratista Juanita Quintero Osorio Periodo del 21 de marzo al 20 de abril de 2026. Planilla de pago N°  8640646974  Tipo I del mes abril de 2026</t>
  </si>
  <si>
    <t>Fondo 32 Acta No 02 contrato interno No 1718 de 2026 secop II No 8974436 Paula Andrea Salazar Castaño, periodo de pago del 2 de marzo al 1 de abril con planilla de seguridad social No 1079595775  correspondiente al mes de marzo.</t>
  </si>
  <si>
    <t>Cuatrocientos Treinta Y Tres Mil Trescientos Cuarenta Pesos M/Cte.
FACTURA NO BTPU8607424 CORRESPONDIENTE A LA CUENTA 9003787128 - BACHILLERATO
RURAL EDUCACIÓN PERÍODO FACTURADO MARZO 2026</t>
  </si>
  <si>
    <t>FUENTE 42. ACTA PARCIAL 02 CONTRATO NO. INTERNO 608 DEL 2026 - SECOP II NO. CO1.PCCNTR.8838567. MANUELA RODRIGUEZ BARAJAS. PERÍODO DE PAGO: DEL 02 DE MARZO AL 01 DE ABRIL. SEGURIDAD SOCIAL NO. 1081465495 DEL MES DE MARZO.</t>
  </si>
  <si>
    <t>Fuente 20 Acta No. 03 Contrato No Interno 771 del 2026 - SECOP II No. CO1.PCCNTR. 8910252 contratista JUAN FERNANDO HENAO RAMÍREZ. Periodo de Pago: del 19 de Marzo del 2026 al 18 de Abril del 2026. Planillas de Seguridad Social No. 1080418211 mes de marzo 2026</t>
  </si>
  <si>
    <t>DANNA GARCIA CASTRILLON ACTA DE PAGO 2 CONTRATO 2627 DEL 29 DE ENERO DEL 2026 PERIODO DE PAGO COMPRENDIDO ENTRE EL 5 DE MARZO AL 4 ABRIL DE DE 2026, PLANILLA DE PAGO 9501027288 CORRESPONDIENTE AL MES DE MARZO DE 2026.</t>
  </si>
  <si>
    <t>FUENTE 20 ACTA PARCIAL No.3 -CONTRATO INTERNO NO. 1030 DEL 17 DE ENERO DEL 2026 SECOP II. CO1.PCCNTR.8901927 CONTRATISTA JOHN ALEXANDER ARIAS LOZADA PERÍODO DE PAGO DEL 21 DE MARZO AL 20 DE ABRIL 2026. PLANILLA DE SEGURIDAD SOCIAL 1080596866 DE MARZO DE 2026</t>
  </si>
  <si>
    <t>Fuente 20 Acta No. 3 Contrato No interno 704 SECOP II No CO1.PCCNTR.8901580 de fecha 15/01/2026 FLOR DE MARÍA ZAPATA BEDOYA Periodo de pago: del   17/03/2026 hasta 16 /04/2026. Planilla de seguridad social N.º6008948739 del mes de marzo de 2026.</t>
  </si>
  <si>
    <t>Fondo 246 ACTA PARCIAL No. 03 PAGO CORRESPONDIENTE AL CONTRATO No.0251 SECOP II NO CO1.PCCNTR. 8832870 de fecha 12 de enero de 2026, PERIODO DEL 14 DE MARZO AL 13 DE ABRIL DE 2026, SE ANEXA PLANILLA DE PAGO No. 36616526</t>
  </si>
  <si>
    <t>FUENTE 20. ACTA PARCIAL 03 CONTRATO NO. INTERNO 1336 DEL 2026 - SECOP II NO. CO1.PCCNTR.8991581. IVAN EARLY RUIZ GUARIN. PERÍODO DE PAGO: DEL 23 DE MARZO AL 22 DE ABRIL. PLANILLA DE SEGURIDAD SOCIAL NO. º4651127226 DEL MES DE MARZO.</t>
  </si>
  <si>
    <t>Fuente 20. Acta 03. Contrato interno No. 1130 del 24 de 19 de enero de 2026. Secop II No. CO1.PCCNTR. 8943743. Contratista Marco Hernando González Lozano. Período de pago del 21 de marzo al 20 de abril de 2026. Se anexan planilla de pago No. 9502215231, correspondiente al mes de marzo de 2026.</t>
  </si>
  <si>
    <t>FUENTE 20. PAGO ACTA PARCIAL No. 1 CONTRATO No. INTERNO 1561 DEL 23 DE ENERO DE  2026 SECOP II No. CO1.PCCNTR. 8932536, CONTRATISTA CARLOS GIOVANNI DIAZ BORJA, PERIODO DE PAGO DEL 26 DE ENERO AL 25 DE FEBRERO DE 2026. PLANILLA DE SEGURIDAD SOCIAL No. 36119390 DEL MES DE ENERO DE 2026</t>
  </si>
  <si>
    <t>Fuente 20. Acta 03. Contrato interno No. 1071 del 19 de enero de 2026. Secop II No. CO1.PCCNTR. 8917729. Contratista Jhon Jairo Acosta Restrepo. Período de pago del 21 de marzo al 20 de abril de 2026. Planilla de pago Planilla de pago Nº 4644071592 correspondiente al mes de marzo de 2026.</t>
  </si>
  <si>
    <t>ACTA PARCIAL No.3  PAGO CORRESPONDIENTE AL CONTRATO No. 0935 DE FECHA 16 DE ENERO DE 2026 No. DE CONTRATO SECOP II CO1.PCCNTR. 914806  PERIODO DEL 20 DE MARZO AL 19 DE ABRIL DE 2026, SE ANEXA PLANILLA DE PAGO No. 36995639 DE MARZO CONTRATISTA LUZ MARLENY GUERRERO GUEVARA</t>
  </si>
  <si>
    <t>Un Millon Setecientos Sesenta Y Dos Mil Trescientos Noventa Pesos M/Cte.
FACTURA NO. BEC520596472 CORRESPONDIENTE A LA CUENTA 1098122370 TELEFONIA MÓVIL
PALACIO DEPARTAMENTAL PERÍODO DEL 21/ABR/2026 AL 20/MAY/2026.</t>
  </si>
  <si>
    <t>Fuente 20, acta No 03 Contrato de prestación de servicios Nro. Interno 0791 SECOP II No CO1.PCCNTR 8873909 de fecha 17 de enero de 2026 Periodo del 20 de marzo del 2026 al 19 de abril del 2026, planilla de seguridad social de pago No 4644715023 del mes de marzo del 2026.</t>
  </si>
  <si>
    <t>Fuente 20. Acta No.3 contrato No. interno 0911 del 2026 - SECOP II No. CO1.PCCNTR. 8920501 ¿ ALEK STEVEN LOPEZ OSORIO período de pago: del 20-03-2026 al 19-04-2026.  Planilla de seguridad social No.6009227741 de marzo de 2026.</t>
  </si>
  <si>
    <t>Fondo 20 Acta Parcial No. 03 del Contrato No. Interno 0699. Período comprendido entre el 19 de marzo de 2026 al 18 de abril de 2026. Informe Planilla seguridad social No. 36829653 correspondiente al mes de marzo de 2026.</t>
  </si>
  <si>
    <t>FUENTE 20. ACTA PARCIAL 03 CONTRATO NO. INTERNO 886 DEL 2026 - SECOP II NO. CO1.PCCNTR.7362185. JONATTAN MARTINEZ SANCHEZ. PERÍODO DE PAGO: DEL 21 DE MARZO AL 20 DE ABRIL. PLANILLA DE SEGURIDAD SOCIAL NO. 4648078761 Y RESOLUCION 2033 DEL MES DE MARZO.</t>
  </si>
  <si>
    <t>FUENTE 20. PAGO ACTA PARCIAL No. 3 CONTRATO No. INTERNO 980 DEL 19 DE ENERO DE 2026 SECOP II No. CO1.PCCNTR.8936440, CONTRATISTA PAULA ANDREA ALZATE PELAEZ, PERIODO DE PAGO DEL 20 DE MARZO AL 19 DE ABRIL DE 2026. PLANILLAS DE SEGURIDAD SOCIAL No. 64931133 DEL MES DE MARZO DE 2026</t>
  </si>
  <si>
    <t>FUENTE 20 Acta No 3 CONTRATO No INTERNO 1057 DE FECHA 19/01/2026 NUMERO DE CONTRATO SECOP II. CO1.PCCNTR. 8958056 DE FECHA 19/01/2026 CONTRATISTA GUSTAVO ADOLFOCAÑAS GAVIRIA, correspondiente al periodo desde el 21/03/2026 al 20/04/2026, planilla de seguridad social N Planilla de pago N° 9502085986 periodo de marzo</t>
  </si>
  <si>
    <t>FUENTE 20- ACTA 02- CONTRATO INTERNO 2256 DE 2026 - SECOP II No 9100511 - CONTRATISTA ORGANIZACION EL FARO SAS - PERIDO COMPRENDIDO ENTRE EL 01 DE MARZO AL 30 DE MARZO DE 2026 - PLANILLA DE APORTES PARAFISCALES</t>
  </si>
  <si>
    <t>FUENTE 20 ACTA NO. 003 CONTRATO INTERNO NO. 1544 DEL 22 DE ENERO DE 2026 SECOP II NO. 9024710 CONTRATISTA LAURA MARCELA OSPINA RAMIREZ PERIODO DE PAGO DEL 24 DE MARZO AL 23  DE ABRIL PLANILLA DE PAGO N.º  6012388152 MES DE MARZO</t>
  </si>
  <si>
    <t>Fuente 20, acta No 03 del Contrato No interno 1063 SECOP II No CO1.PCCNTR. 8938581 Contratista LUIS HERNEY LONDOÑO PINILLA, Período de Pago: del 20 de marzo al 19 de abril de 2026. Planilla de seguridad social Planilla de pago 9502500136 de abril de 2026</t>
  </si>
  <si>
    <t>FUENTES 20 ACTA No. 3 contrato No interno 1302 de fecha 20 de enero de 2026 SECOP II CO1.PCCNTR.  8942846 Contratista STIVEN DUQUE VILLA, PERIODO DE PAGO ENTRE EL 23/03/2026 al 22/04/2026 CON PLANILLA DE PAGO 4646632532 PERIODO MARZO  2026.</t>
  </si>
  <si>
    <t>FUENTE 20. ACTA PARCIAL NO. 03 CONTRATO NO. INTERNO 1322 DEL 2026 - SECOP II NO. CO1.PCCNTR. 9005895. JAIME ANDRES ORDOÑEZ VALENCIA. PERÍODO DE PAGO: DEL 22 DE FEBRERO AL 21 MARZO. SEGURIDAD SOCIAL NO. 6014041931 DEL MES DE MARZO.</t>
  </si>
  <si>
    <t>FUENTE 20 ACTA No.3 CONTRATO INTERNO 956 CONTRATO SECOP II CO1.PCCNTR.8946613 LEONARDO FABIO DIAZ YEPES PERIODO DE PAGO 20 DE MARZO AL 19 DE ABRIL NUMERO DE PLANILLA SEGURIDAD SOCIAL 6010814499 DEL MES DE MARZO</t>
  </si>
  <si>
    <t>FUENTE 20. PAGO Acta N 03 DEL CONTRATO 942 CO1.PCCNTR.CO1.PCCNTR. 8898621  DEL 17 DE ENERO DEL 2026 DE LA CONTRATISTA NIDIA BLANDON DEL PERIODO COMPRENDIDO DESDE EL 19 DE MARZO   DEL 2026 AL 18 DE ABRIL  del 2026 Y PLANILLA DE PAGO DE SEGURIDAD SOCIAL  No   4643272543 CORRESPONDIENTE AL MES DE MARZO   DEL 2026.</t>
  </si>
  <si>
    <t>FUENTE DE FINANCIACION 20. ACTA N° 2 CONTRATO INTERNO No 1703 DE FECHA 23 DE ENERO DEL 2025 - SECOP II No.CO1.PCCNTR. 8932053 CONTRATISTA JULIAN ANDRES HERRERA HENAO, PERIODO DE PAGO: DEL 26 DE FEBRERO AL 25 DE MARZO DE 2026 PLANILLA DE SEGURIDAD SOCIAL No 1080089728 DEL MES DE MARZO DE 2026.</t>
  </si>
  <si>
    <t>FUENTE 20 ACTA NO. 002 CONTRATO INTERNO NO. 2624 DEL 29 DE ENERO DE 2026 SECOP II NO. 9236389 CONTRATISTA JUAN DAVID VARGAS BURBANO PERIODO DE PAGO DEL 01 DE MARZO AL 30 DE MARZO PLANILLA DE PAGO N.º  4645811808 MES DE MARZO</t>
  </si>
  <si>
    <t>FUENTE 20 ACTA No.3 CONTRATO INTERNO 1448 CONTRATO SECOP II CO1.PCCNTR.9012566 OSCAR JAIME ALZATE GOMEZ PERIODO DE PAGO 23 DE MARZO AL 22 DE ABRIL NUMERO DE PLANILLA SEGURIDAD SOCIAL 4647831954 DEL MES DE MARZO</t>
  </si>
  <si>
    <t>Fuente 20. Acta No.02 Contrato No. Interno 0698 Número De Contrato SECOP II. PCCNTR. 8836508 de fecha 15 de enero de 2026 Contratista EDISON JOSE ARISTIZABAL Período de Pago: de 19 de febrero de 2026 a 18 marzo de 2026. Planilla de Seguridad Social No. 9501472662 de febrero de 2026</t>
  </si>
  <si>
    <t>FUENTE 20. PAGO ACTA PARCIAL No. 3 CONTRATO No. INTERNO 1270 DEL 20 DE ENERO DE 2026 SECOP II No. CO1.PCCNTR. 8919860, CONTRATISTA JUAN MARIO GARTNER OSPINA, PERIODO DE PAGO DEL 22 DE MARZO AL 21 DE ABRIL DE 2026. PLANILLA DE SEGURIDAD SOCIAL No. 6009967907 DEL MES DE MARZO DE 2026</t>
  </si>
  <si>
    <t>Fuente 20- Acta No 02, contrato No Interno 1992 SECOP II No CO1.PCCNTR.9078374 de fecha 25/01/2026)- Contratista DANIEL FELIPE RUIZ CUERVO cc.1087557859 Período de Pago: desde 2 marzo del 2026 al 01 de abril del 2026. Planilla de pago Nº 1080842624 correspondiente al mes de marzo de 2026.</t>
  </si>
  <si>
    <t>Fuente 20. Acta 3 convenio No. interno 0800 del 2026 - SECOP II No. CO1.PCCNTR.8900818 VICTOR ALFONSO AGUIRRE ROMAN ¿ período de pago: del 18-03-2026 al 17-04-2026, Planilla de seguridad social No.3656272 de marzo de 2026.</t>
  </si>
  <si>
    <t>FUENTE 20. ACTA PARCIAL 02 CONTRATO NO. INTERNO 2078 DEL 2026 - SECOP II NO. CO1.PCCNTR.9068377. NATALIA CORREA ZAPATA. PERÍODO DE PAGO: DEL 28 DE FEBRERO AL 27 DE MARZO. PLANILLA DE SEGURIDAD SOCIAL NO. 9502689139 DEL MES DE FEBRERO.</t>
  </si>
  <si>
    <t>Fuente 20. Acta No. 02 Contrato No. Interno 0296 del 12 de Enero del 2026 Número de Contrato SECOP II. CO1.PCCNTR 8835867 Contratista  ERIKA PIEDAD JIMENEZ MARIN Período de Pago: del 19 de Febrero  de 2026 a 18 de Marzode 2026. Planilla de Seguridad Social No. 36276439</t>
  </si>
  <si>
    <t>FUENTES 20 ACTA No. 3 contrato No interno 1566 de fecha 23 de enero de 2026 SECOP II CO1.PCCNTR. 8848410- Contratista KAREN JOHANNA QUINTERO MARULANDA , PERIODO DE PAGO ENTRE EL 26/03/2026 al 25/04/2026 CON PLANILLA DE PAGO 36749025 PERIODO abril 2026.</t>
  </si>
  <si>
    <t>PAGO PARCIAL  NO. 3 CONTRATO NO INTERNO 0746 DEL 16 DE ENERO DE 2026 SECOP II NO CO1.PCCNTR.8914234 DE FECHA 16 DE ENERO DE 2026.PERIODO DE PAGO DESDE 23 DE MARZO HASTA 22 DE ABRIL DE 2026. PLANILLA DE PAGO Nº 6008176639</t>
  </si>
  <si>
    <t>PAGO CUOTAS PARTES PENSIONALES AL MINISTERIO DE SALUD - SECTOR DPTO, PERIODO MARZO DE 2026, DE ACUERDO A LA RESOLUCIÓN NO. 2472 DEL 21 DE ABRIL DE 2026</t>
  </si>
  <si>
    <t>PAGO CUOTAS PARTES PENSIONALES AL MINISTERIO DE SALUD - SECTOR SERVICIO SECCIONAL DE SALUD, PERIODO MARZO DE 2026, DE ACUERDO A LA RESOLUCIÓN NO. 2473 DEL 21 DE ABRIL DE 2026</t>
  </si>
  <si>
    <t>Acta No. 2 Contrato No. Interno 2187 del 27 de enero 2026 - SECOP II. CO1.PCCNTR 9180918 Contratista  Martha Liliana Moreno Grajales Periodo de Pago: de 05 /03/2026 al 04/042026 Planilla de Seguridad Social No. 4643969651</t>
  </si>
  <si>
    <t>Fuente 20 - Acta No 02 CONTRATO NO. INTERNO 0877 DEL 16/01/2026 - SECOP II No. CO1.PCCNTR. 8902584 CONTRATISTA ANA PATRICIA BLANDON HENAO.  Período de Pago: Desde el 20 de febrero hasta el 19 de marzo de 2026. Se anexa la Planilla de pago de 4642683485 correspondiente al mes de febrero de 2026 y 5168124522  de marzo de 2026</t>
  </si>
  <si>
    <t>FUENTE DE FINANCIACION 20. ACTA N° 3 CONTRATO INTERNO No 545 DE FECHA 14 DE ENERO DEL 2026 - SECOP II No.CO1.PCCNTR. 8852965 DANIELA TORRES GARCÍA, PERIODO DE PAGO: DEL 16 DE MARZO AL 15 DE ABRIL DE 2026 PLANILLA DE SEGURIDAD SOCIAL No 4645055337 DEL MES DE MARZO DE 2026</t>
  </si>
  <si>
    <t>FUENTES 20 ACTA No. 3 contrato No interno 857 de fecha 17 de enero de 2026 SECOP II CO1.PCCNTR. 8851222- Contratista ALEJANDRA MARIA RAMIREZ QUICENO, PERIODO DE PAGO ENTRE EL 19/03/2026 al 18/04/2026 CON PLANILLA DE PAGO 4647512093 PERIODO MARZO 2026.</t>
  </si>
  <si>
    <t>PAGO DE VIATICOS Y GASTOS DE VIAJE DE LOS FUNCIONARIOS DE LA SECRETARIA DEDEPORTE Y RECREACION, EN LA CIUDAD DE BOGOTA, PROGRAMADA LOS DIAS 20 Y 21 DE ABRIL DE 2026; SEGUN RESOLUCION 02345 DE 16 DE ABRIL DE 2026</t>
  </si>
  <si>
    <t>Acta No. 2 Contrato No. Interno 2268 del 28 de enero 2026 - SECOP II. CO1.PCCNTR 8986922 Contratista  Viviana Vanessa Montoya Jaramillo Periodo de Pago: de 11 /03/2026 al 10/04/2026  Planilla de Seguridad Social No. 64488179</t>
  </si>
  <si>
    <t>..FUENTE DE FINANCIACION 20 ACTA N° 3 CONTRATO INTERNO No 876 DE FECHA 16 DE ENERO DEL 2026 - SECOP II No.CO1.PCCNTR. 8901606 CONTRATISTA KATHERIN SANCHEZ MARTINEZ, PERIODO DE PAGO: DEL 20 DE MARZO AL 19 DE ABRIL DE 2026 PLANILLA DE SEGURIDAD SOCIAL No 9501524785 DEL MES DE MARZO DE 2026.</t>
  </si>
  <si>
    <t>Fuente 20 - Acta No 03 CONTRATO NO. INTERNO 1401 DEL 20/01/2026 - SECOP II No. CO1.PCCNTR. 8988626 CONTRATISTA JUAN SEBASTIAN ARANGO BETANCUR.  Período de Pago: Desde el 23 de marzo hasta el 22 de abril de 2026. Se anexa la Planilla de pago de 6008456194 y 6011900364 correspondiente al mes de marzo y abril.</t>
  </si>
  <si>
    <t>Fuente 20. Acta 02. Contrato interno No.2354 de enero de 2026. SECOP II No CO1.PCCNTR.9156678. MARÍA DANIELA CASTAÑO DE LA TORRE. Periodo de pago del 1 de marzo al 30 de marzo de 2026. Planilla de pago No.74089013 del mes de marzo de 2026.</t>
  </si>
  <si>
    <t>FUENTE - 20 ACTA No. 1 CONTRATO No. INTERNO 2757 .DEL 2026, ORDEN DE COMPRA No.  161070 - CONTRATISTA ZV SERVIASEAMOS UNION TEMPORAL PERIODO ENTRE EL 26 DE FEBRERO AL 28 DE FEBRERO DE 2026 - PLANILLA DE APORTES No. 9500998213</t>
  </si>
  <si>
    <t>ACTA PARCIAL No. 02 DEL CONTRATO No INTERNO  2707 DE FECHA 30 DE ENERO DE 2026 NÚMERO DE CONTRATO SECOP II. CO1.PCCNTR. 9259711 CONTRATISTA MARIA CAMILA CARDONA QUIROZ. Planilla Seguridad Social No.1080329834. Actas Pagadas 01, PERIODO  CORRESPONDIENTE DEL 16 DE MARZO AL 15 DE ABRIL DE 2026.</t>
  </si>
  <si>
    <t>Acta parcial No. 2. Contrato interno No. 2149 SECOP II COP.PCCNTR. 9110322 del contratista GLORIA MILENA GALLEGO RAMIREZ del periodo de pago: 28/02/2026 al 27/03/2026 con planilla de seguridad social pago No. 36071069 de FEBRERO 2026</t>
  </si>
  <si>
    <t>Fuente 20 - Acta No 03 CONTRATO NO. INTERNO  0275 DEL 12/01/2026 - SECOP II No. CO1.PCCNTR. 8841602 CONTRATISTA MELANIE TRUJILLO ZAPATA.  Período de Pago: Desde el 14 de marzo hasta el 13 de abril de 2026. Se anexa la Planilla de pago de 36446815 y 36792923 correspondiente al mes de marzo y abril.</t>
  </si>
  <si>
    <t>fondo 20, centro de costos 01, pago parcial 2  . del contrato de prestación de servicios  023 de 2026 secop 9092777 24/01/2026; contratista: LUISA  FERNANDA TORO GALEGO, ASAMBLEA;  periodo de pago  de FEBRERO  25 a MARZO 24  de 2026; planilla de pago 36759379 de FEBRRO de 2026.</t>
  </si>
  <si>
    <t>Fuente 20 - Acta No 03 CONTRATO NO. INTERNO  1212 DEL 20/01/2026 - SECOP II No. CO1.PCCNTR. 8939052 CONTRATISTA VIVIANA ANDREA TABARES HENAO. Período de Pago: Desde el 21 de marzo hasta el 20 de abril de 2026. Se anexa la Planilla de pago de 6008371873 de marzo.</t>
  </si>
  <si>
    <t>Fuente 20. Acta 03. Contrato interno No. 975 de enero de 2026. SECOP II No CO1.PCCNTR.8952368. DANIEL ESTEBAN RIVERA GARCIA. Periodo de pago del 20 de marzo al 19 de abril de 2026. Planilla de pago No. 9502484185 de marzo de 2026.</t>
  </si>
  <si>
    <t>fondo 20, centro de costos 01, pago parcial 3  del contrato de prestación de servicios  008 de 2026 secop 9001096  20/01/2026; contratista: YLEN MELINA GOZALEZ CORDOBA, ASAMBLEA;  periodo de pago  de marzo  22    a abril 21 de 2026; planilla de pago 9500873358 de marzo de 2026.</t>
  </si>
  <si>
    <t>fondo 20, centro de costos 01, pago parcial 2 del contrato de prestación de servicios  035  de 2026 secop 9239927 del 29/01/2026; contratista:DAVID STEVEN GARCIA TAMAYO;  periodo de pago  de marzo 1 a marzo 30 de 2026; planilla de pago 9501898499 de marzo  de 2026.</t>
  </si>
  <si>
    <t>Fuente 20. Acta 3. Contrato interno No.677 de enero de 2026. SECOP II No CO1.PCCNTR.8899504. DIANA MARIA RAMIREZ MEZA. Periodo de pago del 19 de marzo al 18 de abril de 2026. Planilla de pago No. 4646850815 de marzo de 2026.</t>
  </si>
  <si>
    <t>fondo 20, centro de costos 01, pago parcial 2 del contrato de prestación de servicios  036 de 2026 secop 9238069 29/01/2026; contratista: NATALIA PEREZ QUICENO, ASAMBLEA;  periodo de pago  de MARZO 1 a MARZO 30 de 2026; planilla de pago 4647790816 de febrero de 2026.</t>
  </si>
  <si>
    <t>ACTA No. 02 DEL CONTRATO No INTERNO 2441 DE FECHA 28/01/2026 NÚMERO DE CONTRATO SECOP II. CO1. PCCNTR. 9085512 CONTRATISTA FERNANDO ANDRÉS MORALES RUIZ, PERIODO DE PAGADO  DESDE EL  02/03/2026 HASTA 01/04/2026, PLANILLA DE PAGO S.S No. 1080862381 CORRESPONDIENTE AL MES DE MARZO DEL AÑO 2026.</t>
  </si>
  <si>
    <t>fondo 20, centro de costos 01, pago parcial 2   del contrato de prestación de servicios  014 de 2026 secop 9035322 23/01/2026; contratista: JORGE EIDER CORREA CRUZ;  periodo de pago  de FEBRERO 23  a MARZO  22 de PLANILLA de pago seguridad social 36776543 de FEBRERO de 2026</t>
  </si>
  <si>
    <t>PAGO ACTA PARCIAL # 3 CONTRATO DE PRESTACION DE SERVICIO # 1097 CORRESPONDIENTE  AL PERIODO DEL 20 de MARZO AL 19 DE ABRILl CON NUMERO DE PLANILLA # 4647083141</t>
  </si>
  <si>
    <t>Fuente 20. Acta 3 convenio No. interno 1225 del 2026 - SECOP II No. CO1.PCCNTR.8895571 YESSICA ALEJANDRA RIOS IBARRA ¿ período de pago: del 21-03-2026 al 20-04-2026, Planilla de seguridad social No.8640444840 de marzo de 2026.</t>
  </si>
  <si>
    <t>Fuente 20 Acta No. 1 Contrato No interno 2739 SECOP II No co1.pccntr.9273046 de fecha 30 de enero de 2026 de 2026 PAULA ANDREA MARISCAL ALVAREZ Periodo de pago: del   07/02/2026 hasta 06/03/2026. Planilla de seguridad social N.º9501544167 del mes de febrero de 2026.</t>
  </si>
  <si>
    <t>PAGO VIATICOS COMISION  CARTAGENA ABRIL 17 Y 18</t>
  </si>
  <si>
    <t>FUENTE. 20. ACTA PARCIAL 3. CONTRATO DE PRESTACIÓN DE SERVICIOS No.  0268 DE FECHA 12 ENERO DEL 2026 NÚMERO DE CONTRATO SECOP II CO1.PCCNT.8838000 CONTRATISTA JUAN CAMILO ZULUAGA VALENCIA  PERIODO DE PAGO COMPRENDIDO DEL 15 DE MARZO AL 14  DE ABRIL DE 2026. Planilla de pago Nº.  6010448328 del Contratista de MES DE MARZO de 2026</t>
  </si>
  <si>
    <t>FUENTE DE FINANCIACIÓN 20 - ACTA PARCIAL N°. 02. CONTRATO INTERNO N° 1859. SECOP II N° 9066531 DEL 23 DE ENERO DE 2026.- CONTRATISTA INGRID JOHANA CATAÑO BENJUMEA - PERIODO DE PAGO DEL 1 AL 28 INCLUSIVE DE MARZO DE 2026 - PLANILLA DE SEGURIDAD SOCIAL N°. 9501369775 DEL MES FEBRERO/2026.</t>
  </si>
  <si>
    <t>FUENTES 20 ACTA No. 3 contrato No interno 1633 de fecha 23 de enero de 2026 SECOP II CO1.PCCNTR.  8972192- Contratista MARTHA LUCIA CHALARCA DUQUE, PERIODO DE PAGO ENTRE EL 26/03/2026 al 25/04/2026 CON PLANILLA DE PAGO 4647810116 PERIODO MARZO.</t>
  </si>
  <si>
    <t>FUENTE 20- ACTA 03- CONTRATO INTERNO 554 DE 2026- SECOP II No. 8862324- CONTRATISTA LUIS MIGUEL SUTA GASPAR- PERIODO COMPRENDIDO ENTRE EL 16 DE MARZO AL 15 DE ABRIL DE 2026- PLANILLA DE APORTES 9501592810 DE MARZO</t>
  </si>
  <si>
    <t>FUENTE 20 - 246 - 20 - ACTA No 02 CONTRATO No. INTERNO 2206 DEL 2026 - SECOP II No 9136846 CONTRATISTA VISIONAR TELEVISIÓN Y MULTIMEDIA SAS  - PERIODO COMPRENDIDO ENTRE EL 28 DE FEBRERO AL 27 DE MARZO DE 2026 - APORTES PARAFISCALES</t>
  </si>
  <si>
    <t>FUENTE 20 - ACTA 03 - CONTRATO INTERNO 986 DE 2026 - SECOP II No 8903706 - CONTRATISTA DANIELA HINCAPIE FRANCO - PERIODO COMPRENDIDO ENTRE EL 20 DE MARZO AL 19 DE ABRIL DE 2026 - PLANILLA DE APORTES 36765314 DE MARZO</t>
  </si>
  <si>
    <t>FUENTE 20- ACTA 03- CONTRATO INTERNO 262 DE 2026- SECOP II No 8824164- CONTRATISTA JUAN DIEGO GOMEZ VARGAS- PERIODO COMPRENDIDO ENTRE EL 14 DE MARZO AL 13 DE ABRIL DE 2026- PLANILLA DE APORTES 36766490 DE MARZO DE 2026</t>
  </si>
  <si>
    <t>Fuente 20 ingreso corriente de libre destinación. Acta 3 21 DE MARZO HASTA 20 DE ABRIL DE 2026 Contrato No interno Interno 946 SECOP II NoCO1.PCCNTR.8930026 DE ENERO 17 DE 2026 Contratista SAMUEL CASTAÑEDA QUINTERO. Cuyo objeto PRESTACIÓN DE SERVICIOS DE APOYO A LAGESTIÓN EN LABORES ADMINISTRATIVAS QUE SE ADELANTAN EN LA DIRECCIÓN DE BIENES Y SERVICIOS GENERALES DE LA SECRETARÍAADMINISTRATIVA, periodode pago, planilla de SEGURIDAD SOCIAL N.º 6012307152</t>
  </si>
  <si>
    <t>FUENTE 20. PAGO ACTA PARCIAL No.3 CONTRATO No. INTERNO 335 DEL 12 DE ENERO DE 2026 SECOP II No. CO1.PCCNTR.8838026, CONTRATISTA STYFANY VALENCIA OBREGON, PERIODO DE PAGO DEL 14 DE MARZO AL 13 DE ABRIL DE 2026. PLANILLA DE SEGURIDAD SOCIAL No. 36790140 DEL MES DE MARZO DE 2026</t>
  </si>
  <si>
    <t>Fuente 20. Acta Parcial No. 3 Contrato No. Interno 1369 del 20 de enero de 2026 - Secop II No. CO1.PCCNTR. 8926279 Contratista: Martin Robledo Manrique Período de Pago: 22 de marzo de 2026 hasta 21 de abril de 2026 - Planilla de Seguridad Social No. 9501870389 correspondiente al mes de marzo de 2026.</t>
  </si>
  <si>
    <t>FUENTE 20. PAGO ACTA PARCIAL N°3 DEL CONTRATO 1506 CO1.PCCNTR.8952528 DEL 23 DE ENERO DEL 2026 DEL CONTRATISTA OSCAR EDUARDO SAAVEDRA ROJAS DEL PERIODO COMPRENDIDO DESDE EL 24 DE MARZO DEL 2026 AL 23 DE ABRIL DEL 2026 Y PLANILLA DE PAGO DE SEGURIDAD SOCIAL N° 36237741 CORRESPONDIENTE AL MES DE MARZO DEL 2026.</t>
  </si>
  <si>
    <t>FUENTE 20. ACTA NO. 03 CONTRATO NO. INTERNO 0960 DEL 2026 - SECOP II NO. CO1.PCCNTR.8913160. ANGIEE PAMELA LOBOA VELASQUEZ. PERÍODO DE PAGO: DESDE EL 20 DE MARZO HASTA EL 19 DE ABRIL DE 2026. PLANILLA DE SEGURIDAD SOCIAL NO. 6009715851 DEL MES DE FEBRERO Y PLANILLA DE SEGURIDAD SOCIAL No. 6009753311 DEL MES DE MARZO.</t>
  </si>
  <si>
    <t>FUENTE 20, ACTA DE PAGO 3 AL CONTRATO DE PRESTACION DE SERVICIOS NÚMERO INTERNO 1236 NÚMERO SECOP II CO1.PCCNTR. 8954445 DE ENERO 20 DE 2026, PERIODO DE PAGO DEL 21 DE MARZO DE 2026 AL 20 DE ABRIL DE 2026, PLANILLA DE PAGO NUMERO 6012342101 DE MARZO DE 2026 CONTRATISTA JULIÁN DAVID MARÍN GUAPACHA</t>
  </si>
  <si>
    <t>FUENTE 20. ACTA NO. 03 CONTRATO NO. INTERNO 0609 DEL 2026 - SECOP II NO. CO1.PCCNTR.8853786. DANIELA ALEXANDRA SANCHEZ PINZON. PERÍODO DE PAGO: DESDE EL 19 MARZO HASTA EL 18 DE ABRIL DEL 2026. PLANILLA DE SEGURIDAD SOCIAL NO. 6012417901 DEL MES DE MARZO DE 2026.</t>
  </si>
  <si>
    <t>Fuente 32, Acta No 2.- Contrato No Interno 1942 de fecha 25 de enero de 2026, número de contrato SECOP II. CO1.PCCNTR. 9074100. contratista: Linn Karen Hoyos Ortiz. Periodo de pago: 28 de febrero de 2026 hasta el 27 de marzo de 2026. Planilla de pago de Seguridad Social Nº 6012240732 del 10 de abril de 2026.</t>
  </si>
  <si>
    <t>FUENTE 20. PAGO ACTA PARCIAL No. 3 CONTRATO No. INTERNO 984 DEL 19 DE ENERO DE 2026 SECOP II No. CO1.PCCNTR. 8948509, CONTRATISTA DIEGO ALEJANDRO ARISTIZABAL CARDONA, PERIODO DE PAGO DEL 19 DE MARZO AL 18 DE ABRIL DE 2026. PLANILLA DE SEGURIDAD SOCIAL No. 1080970934 DEL MES MARZO DE 2026</t>
  </si>
  <si>
    <t>FUENTE 60 ACTA N°3 PARCIAL CONTRATO INTERNO NO. 1164 SECOP II No. 8954967 de fecha 19 de enero de 2026 CONTRATISTA MARIA CAMILA LONDOÑO VALENCIA. PERIODO DE PAGO: DEL 21 DE MARZO AL 20 DE ABRIL DE 2026. PLANILLA DE SEGURIDAD SOCIAL N°6012073216 CORRESPONDIENTE AL MES DE MARZO DE 2026</t>
  </si>
  <si>
    <t>FUENTE 20, ACTA DE PAGO 3 AL CONTRATO DE PRESTACION DE SERVICIOS NÚMERO INTERNO 0945 SECOP II No.CO1.PCCNTR.8931407 de fecha 17 DE ENERO 2026, PERIODO DE PAGO DEL 21 DE MARZO DE 2026 AL 20 DE ABRIL DE 2026, PLANILLA DE PAGO NUMERO 6009204652 DE MARZO DE 2026. CONTRATISTA MARIA STELLA SUAREZ DE GUTIERREZ</t>
  </si>
  <si>
    <t>Fuente 20 Acta No 03 - Contrato No. Interno 0892 del 2026 - Secop II No CO1.PCCNTR.8921556 Contratista MARTA CONTRERAS CORREA período de Pago del 19 DE MARZO AL 18 DE ABRIL del 2026 Planilla de Seguridad Social No 36473256  correspondiente al mes de MARZO  2026</t>
  </si>
  <si>
    <t>Acta Nro. 3 del Contrato No INTERNO Nro. 1209 del 20 de enero de 2026, Número del Contrato SECOP II No CO1.PCCNTR. 8877245 Contratista LUIS FERNANDO GIRALDO NOREÑA, Periodo de pago del 24 de marzo al 23 de abril de 2026</t>
  </si>
  <si>
    <t>Acta parcial No. 3. Contrato interno No. 1417 SECOP II COP.PCCNTR. 9001545 del contratista LAURA MARIA CARDONA del periodo de pago: 23/03/2026 al 22/04/2026 con planilla de seguridad social pago No. 1080090973 de MARZO</t>
  </si>
  <si>
    <t>FUENTE 20 - ACTA PARCIAL NO 2 CONTRATO NO. INTERNO 1839 SECOPII NO. CO1.PCCNRT.9020417 DE FECHA 09/02/2026, CONTRATISTA ALBERTO MARIO CASTAÑO MONTOYA , POR EL PERIODO COMPRENDIDO ENTRE EL 09/03/2026 AL 08/04/2026, PLANILLA PAGO DE SEGURIDAD SOCIAL NO 73133035 CORRESPONDIENTE AL MES DE MARZO DE 2026.</t>
  </si>
  <si>
    <t>FUENTE 20 ACTA N°3 PARCIAL CONTRATO INTERNO NO. 0580 SECOP II No. 8839501 de fecha 14 de enero de 2026 CONTRATISTA JUAN CARLOS GARCÍA CARDONA. PERIODO DE PAGO: DEL 19 DE MARZO AL 18 DE ABRIL DE 2026. PLANILLA DE SEGURIDAD SOCIAL N°6011714331 CORRESPONDIENTE AL MES DE MARZO DE 2026</t>
  </si>
  <si>
    <t>Fondo 623 Pago Acta parcial N° 3 período del 1 de febrero de 2026 al 28 de febrero de 2026. Contrato 3538 de noviembre 6 de 2025. Contratista ESE HOSPITAL SAN JOSÉ DE LA CELIA</t>
  </si>
  <si>
    <t>FUENTE 20. PAGO ACTA PARCIAL No. 3 CONTRATO No. INTERNO 1268 DEL 20 DE ENERO DE 2026 SECOP II No. CO1.PCCNTR. 8944957, CONTRATISTA DIANA MARIA ZULUAGA ARBOLEDA, PERIODO DE PAGO DEL 22 DE MARZO AL 21 DE ABRIL DE 2026 PLANILLA DE SEGURIDAD SOCIAL No. 4647908711 DEL MES DE MARZO DE 2026.</t>
  </si>
  <si>
    <t>Fuente 20 - ACTA No 02_ CONTRATO INTERNO No 1194 DE FECHA 20/01/2026 NUMERO DE CONTRATO SECOP II. 8979977 CONTRATISTA_ MARIO CADENA VALENCIA, DEL 23 FEBRERO AL 22 DE  MARZO 2026, Planilla de pago No. 36736234 del 8 abril de 2026 y planilla de pago No. 36371045 del 12 de marzo de 2026 - ARL A CARGO DEL DEPTO RDA.</t>
  </si>
  <si>
    <t>Fuente 20 Acta No 03 - Contrato No. Interno 0469 del 2026 - Secop II No CO1.PCCNTR.8834603 Contratista KELLY JOHANA QUIMBAYO CASTRO período de Pago del 16 DE MARZO AL 15 DE ABRIL del 2026 Planilla de Seguridad Social No 71529458 correspondiente al mes de MARZO  2026</t>
  </si>
  <si>
    <t>Devolución pago de pasaporte por pago en exceso, según resolución 02341 del 16 de abril del 2026 a la cuenta de ahorros No. 27080147924 del banco de Bancolombia desde la cuenta de ahorros del banco occidente No. 033-85835-8</t>
  </si>
  <si>
    <t>Fondo 20 -ACTA PARCIAL No. 2 del. Contrato No interno 1503 DE FECHA 22 DE ENERO DE 2026 NUMERO DE CONTRATO SECOPII.CO1.PCCNTR.8957371CONTRATISTA ANDRES FELIPE TOBON CIFUENTES Periodo 26-02-2026 al 25-03-2026. Se Adjunta certificado de Pago de Seguridad Social Planilla no. 4644609185 del mes de Marzo  de 2026.</t>
  </si>
  <si>
    <t>FUENTE 20. PAGO ACTA PARCIAL No. 2 CONTRATO No. INTERNO 2662 DEL 30 DE ENERO DE 2026 SECOP II No. CO1.PCCNTR. 8976407, CONTRATISTA ANGELA MARIA OLAYA OTALORA, PERIODO DE PAGO DEL 2 DE MARZO AL 1 DE ABRIL DE 2026. PLANILLA DE SEGURIDAD SOCIAL No. 36684792 DEL MES DE MARZO DE 2026</t>
  </si>
  <si>
    <t>FUENTE 20 - ACTA PARCIAL No 3 CONTRATO NO. INTERNO 596 SECOPII No. CO1.PCCNRT.8875882 DE FECHE 17/01/2026, CONTRATISTA ANUELA ACEVEDO GUTIERREZ , POR EL PERIODO COMPRENDIDO ENTRE EL 17/03/2026 AL 16/04/2026, PLANILLA PAGO DE SEGURIDAD SOCIAL 85090691 PAGO ES CORRESPONDIENTE AL MES DE MARZO.</t>
  </si>
  <si>
    <t>Devolución pago de pasaporte por pago de lo no debido, según resolución 02343 del 16 de abril del 2026 a la cuenta de Nequi No. 3207664435 del banco de Bancolombia desde la cuenta de ahorros del banco occidente No. 033-85835-8</t>
  </si>
  <si>
    <t>Acta parcial número 03 del contrato interno número 1427 SECOP II No CO1.PCCNTR.8909376 de fecha 23 de enero de 2026, contratista Carlos Andrés Marín Molina, periodo de pago del 23 de marzo al 22 de abril de 2026,</t>
  </si>
  <si>
    <t>Fuente 20,Pago 2 .Contrato interno # 2319 del 28 de enero de 2026,SECOP II.CO1.PCCNTR..9124141, Contratista Sergio David Niño Castillo, periodo entre 02-03-2026 al 01-04-2026, seguridad social 36778893 correspondiente al mes de marzo 2026.</t>
  </si>
  <si>
    <t>Fuente 20 - Acta No 03_ CONTRATO INTERNO No 1176 DE FECHA 20/01/2026 NUMERO DE CONTRATO SECOP II CO1.PCCNTR. 8902973 CONTRATISTA ANDRES FELIPE CAICEDO. Período de Pago: Desde el 21 de marzo hasta el 20 de abril 2026. Planilla de pago N.º 6012272162 del Contratista, correspondiente al periodo de marzo.</t>
  </si>
  <si>
    <t>FUENTE 20. ACTA No. 2 (PARCIAL) CONTRATO No. INTERNO 971 DE FECHA 19 DE ENERO DE 2026, NÚMERO DE CONTRATO SECOP II. COl.PCCNTR 8910350 . CONTRATISTA ANDRES FERNANDO HOYOS TRUJILLO, PERÍODO DE PAGO DEL 20 DE FEBRERO AL 19  DE MARZO DE 2026. PLANILLA DE SEGURIDAD SOCIAL No.9500157968 CORRESPONDIENTE AL MES DE MARZO DE 2026</t>
  </si>
  <si>
    <t>POR MEDIO DE LA CUAL SE AUTORIZA Y ORDENA EL PAGO DE APORTES AL SISTEMA DE RIESGOS LABORALES ARL DE LOS ESTUDIANTES DEL NIVEL DE EDUCACIÓN MEDIA DE LAS INSTITUCIONES EDUCATIVAS OFICIALES DE LOS MUNICIPIOS NO CERTIFICADOS DEL DEPARTAMETO, PARA FACILITAR PRACTICAS, SEGÚN LA RESOLUCIÓN 2402 DEL 20 DE ABRIL DEL 2026</t>
  </si>
  <si>
    <t>Fuente 20 Acta No 03 - Contrato No. Interno 0787 del 2026 - Secop II No CO1.PCCNTR.8892025 Contratista SANDRA MILENA CASAÑAS período de Pago del 19 DE MARZO AL 18 DE ABRIL del 2026 Planilla de Seguridad Social No 4649799349  correspondiente al mes de MARZO  2026</t>
  </si>
  <si>
    <t>Devolución pago de pasaporte por pago de lo no debido, según resolución 02339 del 16 de abril del 2026 a la cuenta de ahorros damas No. 0000000302341094 del banco de Davivienda desde la cuenta de ahorros del banco occidente No. 033-85835-8</t>
  </si>
  <si>
    <t>FUENTE 20 ACTA N°3 PARCIAL CONTRATO INTERNO NO. 0625 SECOP II No. 8839701 de fecha 14 de enero de 2026 CONTRATISTA NATALIA FLOREZ LOPEZ. PERIODO DE PAGO: DEL 19 DE MARZO AL 18 DE ABRIL DE 2026. PLANILLA DE SEGURIDAD SOCIAL N°6012243693 CORRESPONDIENTE AL MES DE MARZO DE 2026</t>
  </si>
  <si>
    <t>FUENTE 20 ACTA PARCIAL NO 2 CONTRATO INTERNO 2423 SECOP II NO CO1.PCCNTR.9195440 DE FECHA 29 DE ENERO DE 2026 CONTRATISTA YULIANA JIMÉNEZ PEREZ, PERIODO DE PAGO ENTRE EL 02/03/2026 AL 01/ PLANILLA SEGURIDAD SOCIAL 36615741 DEL MES DE MARZO 2026.</t>
  </si>
  <si>
    <t>Acta parcial Informe N°.3 pago correspondiente al contrato no. 1450 de fecha 22 de febrero 2026, numero de contrato SECOP II. CO1.PCCNTR.8958669 periodo del 24 de marzo al 23 de abril de 2026. contratista Carlos Alberto Betancur Guevara.</t>
  </si>
  <si>
    <t>FUENTE DE FINANCIACIÓN 20 - ACTA PARCIAL No. 02. CONTRATO INTERNO N° 2747 de 30 de enero 2026. CO1.PCCNTR.9285364.- CONTRATISTA LORENA GUAQUERAMA BARIAZA PERIODO DE PAGO DEL 9 DE MARZO DE 2026 AL 08 DE ABRIL DE 2026- Planilla de pago No 4644187760 DEL MES DE MARZO DE 2026.</t>
  </si>
  <si>
    <t>Acta N° 03 CONTRATO No INTERNO 571 DE FECHA 14/01/2026 NUMERO DE CONTRATO SECOP II. CO1.PCCNTR. 8847859, CONTRATISTA CARLOS MARIO CORREA RODRIGUEZ, PERIODO PAGADO DESDE 15/03/2026 HASTA  6/04/2026, PLANILLA DE PAGO S.S No. 6011866867 CORRESPONDIENTE AL MES DE MARZO DE 2026</t>
  </si>
  <si>
    <t>Fondo 623 Pago Acta parcial N° 2 período del 1 de enero de 2026 al 31 de enero de 2026. Contrato 3531 de noviembre 6 de 2025. Contratista ESE HOSPITAL SAN JOSÉ DE MARSELLA</t>
  </si>
  <si>
    <t>ACTA PARCIAL No. 03 PAGO CORRESPONDIENTE AL CONTRATO NO. 1000 DE FECHA 17 DE ENERO 2026, NUMERO DE CONTRATO SECOP II. CO1.PCCNTR. 8922857. PERIODO DEL 21 DE MARZO AL 20 DE ABRIL DE 2026, SE ANEXA PLANILLA DE PAGO N° 4646831659 DE MARZO DE 2026.</t>
  </si>
  <si>
    <t>Fuente 20 Acta No 03 - Contrato No. Interno 0689 del 2026 - Secop II No CO1.PCCNTR.8854934 Contratista DIEGO HERNAN ORTIZ  ZAPATA período de Pago del 21 DE MARZO  AL 20 DE ABRIL del 2026 Planilla de Seguridad Social No 9501944084 correspondiente al mes de MARZO  2026</t>
  </si>
  <si>
    <t>Fuente 20. Acta 3 convenio No. interno 1123 del 2026 - SECOP II No. CO1.PCCNTR.8974233 JUAN PABLO VELEZ AGUDELO¿ período de pago: del 22-03-2026 al 21-04-2026, Planilla de seguridad social No.9502173468 de marzo de 2026.</t>
  </si>
  <si>
    <t>Fuente 20 - Acta No 03 CONTRATO NO. INTERNO 873 DEL 16/01/2026 - SECOP II No. CO1.PCCNTR. 8898286 CONTRATISTA MONICA FARFAN BENITEZ.  Período de Pago: Desde el 20 de marzo hasta el 19 de abril de 2026. Se anexa la Planilla de pago de 85113998 correspondiente al mes de abril.</t>
  </si>
  <si>
    <t>Acta Parcial # 3 pago correspondiente al contrato # 1245 de fecha del 26 De enero de 2026 # de contrato SECOP II.CO1PCCNTR.8907725 periodo de 26 Marzo al 25 de abril de 2026 contratista Stephannya Osorio García</t>
  </si>
  <si>
    <t>PAGO NOMINA JUBILADOS SALUD HOSPITAL UNIVERSITARIO SAN JORGE DE PEREIRA CORRESPONDIENTE AL MES DE ABRIL SEGUN RESOLUCION NO. 2417 DEL 20 DE ABRIL DE 2026</t>
  </si>
  <si>
    <t>Devolución pago de pasaporte por pago de lo no debido, según resolución 02340 del 16 de abril del 2026 a la cuenta de ahorros No. 72531148143 del banco de Bancolombia desde la cuenta de ahorros del banco occidente No. 033-85835-8</t>
  </si>
  <si>
    <t>FUENTE 20 ACTA No.2 CONTRATO INTERNO 631 CONTRATO SECOP II CO1.PCCNTR.8869957 IRLEY OSORIO MARIN PERIODO DE PAGO 20 DE FEBRERO AL 19 DE MARZO NUMERO DE PLANILLA SEGURIDAD SOCIAL 4641069457 DEL MES DE FEBRERO</t>
  </si>
  <si>
    <t>Pago Acta Parcial N°3 Fuente 20.  Contrato N°764 SECOP II No. CO1.PCCNTR.8852460 de fecha 16 de Enero del 2026. Contratista CAROLINA CALDERON OSPINA Periodo de Pago 17 de marzo al 16 de abril de 2026 Planilla de Pago Seguridad Social N.º 36704814, correspondiente al mes de abril del 2026</t>
  </si>
  <si>
    <t>FUENTE 20 ACTA PARCIAL NO 1 CONTRATO INTERNO 2505 SECOP II No 9218517 de fecha de 29 de enero del 2026 CONTRATISTA DUBERNEY MEDINA ECHEVERRI, PERIODO DE PAGO ENTRE EL 22/01/2026 AL 23/02/2026  PLANILLA SEGURIDAD SOCIAL 36615741 DEL MES DE MARZO 2026.</t>
  </si>
  <si>
    <t>.Fuente 20. Acta parcial 3 del contrato interno No. 1381 de fecha 20 de enero de 2026. Secop II CO1.PCCNTR.9007438, contratista DIANA PATRICIA OSORIO NARANJO. Periodo de pago del 23 de MARZO hasta el 22 de ABRIL de 2026. Planilla de pago es No. 36749378 correspondiente al mes de ABRIL respectivamente.</t>
  </si>
  <si>
    <t>Fuente 20.  Acta No. 03 Contrato No. Interno 0796 del 21 de enero del  2026 - Secop II No.  CO1.PCCNTR.8807788 Contratista JUAN CAMILO GONZALEZ AGUIRRE.  Período de Pago: del  21 de marzo  al 20 de abril del 2026.  Planilla de Seguridad Social No. 5168760755   mes de abril del 2026.</t>
  </si>
  <si>
    <t>Devolución pago de pasaporte por pago de lo no debido, según resolución 02342 del 16 de abril del 2026 a la cuenta de ahorros No. 07311691435 del banco de Bancolombia desde la cuenta de ahorros del banco occidente No. 033-85835-8</t>
  </si>
  <si>
    <t>Fuente 20 Acta No 03 - Contrato No. Interno 0939 del 2026 - Secop II No CO1.PCCNTR.8947319 Contratista FRANCISCO JAVIER MONCADA período de Pago del 20 DE MARZO AL 19 DE ABRIL del 2026 Planilla de Seguridad Social No 4643991345  correspondiente al mes de MARZO  2026</t>
  </si>
  <si>
    <t>FUENTE DE FINANCIACIÓN 20, ACTA PARCIAL 3. CONTRATO NO INTERNO 1154 DE FECHA 20/01/2026 NUMERO DE CONTRATO SECOP II. CO1.PCCNTR.8898033. PERIODO DE PAGO COMPRENDIDO ENTRE EL 22/03/2026 AL 21/04/2026.CONTRATISTA ALVARO HENAO PELAEZ. PLANILLA SEGURIDAD SOCIAL PAGO Nº 4645036634 DEL MES DE MARZO DE 2026.</t>
  </si>
  <si>
    <t>Fuente 20. Acta 02 Contrato No. Interno 2255 del 2026 - SECOP II COL.PCCNTR.9051480. Contratista NÉSTOR JAVIER VELÁSQUEZ BONILLA. Período de Pago: del 02 de marzo al 01 de abril de 2026. Planilla de pago de ASOPAGOS Nº 36459182 , correspondiente al mes de marzo de 2026.</t>
  </si>
  <si>
    <t>FUENTE 20 ACTA NO. 02 CONTRATO NO. INTERNO 2692 DE FECHA 30 DE ENERO DE 2026 NUMERO DE CONTRATO SECOP II. 9247169 CONTRATISTA CAROLINA CHICA PALACIO PERÍODO DE PAGO: 04/03/2026 al 03/04/2026 . PLANILLA DE SEGURIDAD SOCIAL 4648482325 DEL MES DE FEBRERO DE 2026</t>
  </si>
  <si>
    <t>ACTA DE RECIBO PARCIAL N..05 AL CONTRATO 3922, DEL 2025, SECOP II CO1.PCCNTR8740741 CONTRATISTA CENTRO DE EMPLEOS TEMPORALES DE COLOMBIA SAS</t>
  </si>
  <si>
    <t>Fuente 20 Acta No. 3 Contrato No Interno 901 del 2026 Secop II No. CO1.PCCNTR. 8920564 contratista Julián Fernando Castrillón Castillo. Periodo de Pago: del 19 de marzo al 18 de abril del 2026. Planilla de Seguridad Social No. 6010684137 del mes de marzo.</t>
  </si>
  <si>
    <t>Fuente 20 Acta No 02 - Contrato No. Interno 1534 del 2026 - Secop II No CO1.PCCNTR.8873319 Contratista JESSICA HOYOS período de Pago del 24 DE FEBRERO AL 23 DE MARZO del 2026 Planilla de Seguridad Social No 36486336  correspondiente al mes de MARZO  2026</t>
  </si>
  <si>
    <t>FUENTE 20 Acta Nro 3 - Contrato Nro Interno 1386 del 20/01/2026. SECOP II Nro. CO1.PCCNTR.9005712  Contratista VIVIANA MORALES TABARES. Periodo de Pago: del 22 de marzo del 2026 al 21 de abril del 2026. Según planilla 76460695 del mes abril de 2026.</t>
  </si>
  <si>
    <t>POR LA CUAL SE RESUELVE UNA SOLICITUD DE RECONOCIMIENTO Y PAGO DE AUXILIO FUNERARIO DE LA SEÑORA, JOSEFINA MOGOLLON MEJIA , SEGÚN LA RESOLUCIÓN  929 DEL 12 DE FEBRERO DEL 2026</t>
  </si>
  <si>
    <t>FUENTE 20. ACTA N°. 01 CONTRATO INTERNO N°. 2285 DEL 27 DE ENERO 2026 ¿ SECOP II N°. CO1.PCCNTR.9165379 CONTRATISTA JHAN CARLO BERMUDEZ MARIN. PERÍODO DE PAGO: DEL  09 DE FEBRERO AL  08 DE MARZO DEL 2026. CON PLANILLA DE SEGURIDAD SOCIAL # 4642455040 DEL MES DE ENERO 2026.</t>
  </si>
  <si>
    <t>Fuente 20 Acta No 03 - Contrato No. Interno 0918 del 2026 - Secop II No CO1.PCCNTR.8890235 Contratista LUZ ADRIANA ORREGO GONZALEZ período de Pago del 19 DE MARZO AL 18 DE ABRIL del 2026 Planilla de Seguridad Social No 4647798671  correspondiente al mes de MARZO  2026</t>
  </si>
  <si>
    <t>FUENTE 20 ACTA No.3 CONTRATO INTERNO 505 CONTRATO SECOP II CO1.PCCNTR.8868003 JAMES HERNANDO GONZALEZ LOZANO PERIODO DE PAGO 20 DE MARZO AL 19 DE ABRIL NUMERO DE PLANILLA SEGURIDAD SOCIAL 4647409268 DEL MES DE MARZO</t>
  </si>
  <si>
    <t>FUENTE 42. ACTA PARCIAL 02 CONTRATO NO. INTERNO 2474 DEL 2026 - SECOP II NO. CO1.PCCNTR.9198554. ANDREA ECHEVERRY REYES. PERÍODO DE PAGO: DEL 01 DE MARZO AL 30 DE MARZO. PLANILLA DE SEGURIDAD SOCIAL NO. 8640983538 DEL MES DE FEBRERO.</t>
  </si>
  <si>
    <t>ACTA PARCIAL No. 03 PAGO CORRESPONDIENTE AL CONTRATO NO. 0202  DE FECHA 12 DE  ENERO 2026, NUMERO DE CONTRATO SECOP II. CO1.PCCNTR.8832227 PERIODO DEL 14 DE MARZO AL 13 ABRIL DE 2026, SE ANEXA PLANILLA DE PAGO N° 69803044 DE MARZO  DE 2026</t>
  </si>
  <si>
    <t>Pago Acta Parcial N°3 Fuente 20.  Contrato N°793 SECOP II No COL1.PCCNTR. 8860399 con Fecha del 17 de enero del 2026. Contratista CLAUDIA PATRICIA GALLEGO GALEANO Periodo de Pago 19 de marzo al 18 de abril de 2026 Planilla de Pago Seguridad Social N°6011181082 fecha de pago 06/04/2026</t>
  </si>
  <si>
    <t>Fuente  20.   Acta No.  02     contrato No. Interno 1508 del   2026 - Secop II No.  CO1.PCCNTR. 8981081  Contratista  PAOLA ANDREA OCAMPO RODRIGUEZ Período de Pago: del 26 febrero  hasta el 25 marzo  2026.  Planilla de Seguridad Social No. 600602775  meses de marzo 2026</t>
  </si>
  <si>
    <t>FUENTE 20. PAGO ACTA PARCIAL No. 3 CONTRATO No. INTERNO 856 DEL 17 DE ENERO DE 2026 SECOP II No. CO1.PCCNTR.8868129, CONTRATISTA MARIA FERNANDA GUTIERREZ SALAZAR, PERIODO DE PAGO DEL 19 DE MARZO AL 18 DE ABRIL DE 2026. PLANILLA DE SEGURIDAD SOCIAL No. 4647983517  DEL MES DE MARZO DE 2026</t>
  </si>
  <si>
    <t>FUENTE 60 ACTA N°3 PARCIAL CONTRATO INTERNO No. interno 1161 SECOP II No. 8946698 de fecha 19 de enero de 2026 CONTRATISTA CRISTHIAN FABIAN DELGADO PÁEZ. PERIODO DE PAGO: DEL 22 DE MARZO AL 21 DE ABRIL DE 2026. PLANILLA DE SEGURIDAD SOCIAL N°1080477198 CORRESPONDIENTE AL MES DE MARZO DE 2026</t>
  </si>
  <si>
    <t>AGO ACTA PARCIAL No 3 DE PRESTACION DE SERVICIOS PROFESIONALES 1099, PERIODO CORRESPONDIENTE AL 21 DE MARZO AL 20 DE ABRIL DE 2026, PLANILLA DE SEGURIDAD SOCIAL 36370450 CORRESPONDIENTE AL MES DE MARZO DE LA VIGENCIA</t>
  </si>
  <si>
    <t>PAGO ACTA PARCIAL No 3 DE PRESTACION DE SERVICIOS PROFESIONALES 0967, PERIODO CORRESPONDIENTE AL 19 DE MARZO AL 18 DE ABRIL DE 2026, PLANILLA DE SEGURIDAD SOCIAL 36718892 CORRESPONDIENTE AL MES DE MARZO DE LA VIGENCIA</t>
  </si>
  <si>
    <t>Fuente 20 - Acta No 03_ CONTRATO INTERNO No 703 DE FECHA 15/01/2026 NUMERO DE CONTRATO SECOP II. CO1.PCCNTR.8876781 CONTRATISTA ANGELA MARIA HOYOS AYALA. Período de Pago: Desde el 17 de marzo hasta el 16 de abril 2026. Se anexa Planilla de pago N.º 36563722 correspondiente al mes de marzo de 2026 del Contratista.</t>
  </si>
  <si>
    <t>Fuente 20 ingreso corriente de libre destinación. Acta 03 del 21 DE MARZO HASTA 20 DEABRIL DE 2026 CONTRATO No INTERNO 1059 CONTRATO No. SECOP II CO1.PCCNTR.8875027 DE ENERO 17 DE 2026 CONTRATISTA ANDRÉS AVELINO FERNADEZ CERPA. Cuyo objeto es PRESTAR LOS SERVICIOS EN LAS ADECUACIONES, MANTENIMIENTO Y MEJORA DE AMBIENTES DE TRABAJO DE LA GOBERNACIÓN DE RISARALDA, planilla de SEGURIDAD SOCIAL N.º  36386185</t>
  </si>
  <si>
    <t>FUENTE 20 ACTA No.3 CONTRATO INTERNO 507 CONTRATO SECOP II CO1.PCCNTR.8856333 CRISTIAN ANDRES PINEDA PEREZ PERIODO DE PAGO 20 DE MARZO AL 19 DE ABRIL NUMERO DE PLANILLA SEGURIDAD SOCIAL 1080410073 DEL MES DE MARZO</t>
  </si>
  <si>
    <t>FUENTE 20, ACTA PARCIAL N° 02, CONTRATO INTERNO N° 2070 DEL 2026, SECOP II N°CO1.PCCNTR.9125416, CONTRATISTA ALEXANDRA MARIN ESCOBAR, PERIODO DE PAGO DEL 02 DE MARZO AL 01 DE ABRIL, PLANILLA DE SEGURIDAD SOCIAL N° 36754869 MES DE MARZO.</t>
  </si>
  <si>
    <t>Pago Acta Parcial N°3 Fuente 20.  Contrato N°1351 SECOP II No COL1.PCCNTR. 8982572 con Fecha del 21 de enero del 2026. Contratista JUAN DIEGO JIMENEZ Periodo de Pago 22 de marzo al 21 de abril de 2026 Planilla de Pago Seguridad Social N°1081408708 del Contratista. Periodo Mes de abril, Fecha de Pago 21/04/2026</t>
  </si>
  <si>
    <t>FUENTE 20. PAGO ACTA PARCIAL No. 3 CONTRATO No. INTERNO 1267 DEL 20 DE ENERO DE 2026 SECOP II No. CO1.PCCNTR. 8920872, CONTRATISTA MARIA JOSE NIETO PATIÑO, PERIODO DE PAGO DEL 22 DE MARZO AL 21 DE ABRIL DE 2026. PLANILLA DE SEGURIDAD SOCIAL No. 6016963747 DEL MES DE MARZO DE 2026</t>
  </si>
  <si>
    <t>Pago Acta Parcial N°3 Fuente 20.  Contrato N°1109 SECOP II No COL1.PCCNTR. 8955971 de fecha 20 de enero del 2026. Contratista LORENA PAULINA RESTREPO TREJOS Periodo de Pago 22 marzo al 21 abril de 2026 Planilla de pago N° 36761985 del Contratista. Periodo Mes de marzo, Fecha de Pago 09/04/2026</t>
  </si>
  <si>
    <t>Fuente 20 Acta No 02 - Contrato No. Interno 1530 del 2026 - Secop II No CO1.PCCNTR.8949628 Contratista FLOR JAZMIN VELEZ SAMBONI período de Pago del 24 DE FEBRERO AL 23 DE MARZO del 2026 Planilla de Seguridad Social No 9502882108  correspondiente al mes de  MARZO 2026</t>
  </si>
  <si>
    <t>FUENTE 20 - ACTA No 03 - CONTRATO No. INTERNO 463 DEL 2026 - SECOP II No 8858492 CONTRATISTA JORGE ANDRES RIVERA CORREA - PERIODO COMPRENDIDO ENTRE EL 16 DE MARZO AL 15 DE ABRIL DE 2026 - PLANILLA DE APORTES No 1113613591 DE MARZO</t>
  </si>
  <si>
    <t>"FUENTE 20 ACTA No.3 CONTRATO INTERNO 1480 DEL 2026, SECOP II No.CO1.PCCNTR.8984986, CONTRATISTA ARLEX DAVID CASTRILLON LONDOÑO. PERIODO DE PAGO: DEL 23 DE MARZO AL 22 DE ABRIL DE 2026. PLANILLA DE SEGURIDAD SOCIAL No. 6012180349 DE ABRIL DE 2026"</t>
  </si>
  <si>
    <t>PAGO PARCIAL No. 2 - PRESTACIÓN DE SERVICIOS DE APOYO A LA GESTIÓN EN LABORES ADMINISTRATIVAS QUE SE ADELANTAN EN LA DIRECCIÓN DE BIENES Y SERVICIOS GENERALES DE LA SECRETARIA ADMINISTRATIVA DEPARTAMENTAL.</t>
  </si>
  <si>
    <t>FUENTE 20 ACTA N°3 PARCIAL CONTRATO NO. INTERNO 0359 SECOP II No. 8840698 de fecha 12  de enero de 2026 CONTRATISTA JHON HAROLD LONDOÑO KRAZT. PERIODO DEL PAGO: DEL 19  DE MARZO AL 18 DE ABRIL DE 2026. PLANILLA DE SEGURIDAD SOCIAL N°9501826313  CORRESPONDIENTE AL MES DE MARZO DE 2026</t>
  </si>
  <si>
    <t>FUENTE 20, ACTA DE PAGO 3 AL CONTRATO DE PRESTACION DE SERVICIOS NÚMERO INTERNO 0650  NÚMERO SECOP II CO1.PCCNTR. 8857908 DE ENERO 15 DE 2026, PERIODO DE PAGO DEL 19 DE MARZO DE 2026 AL 18 DE ABRIL DE 2026, PLANILLA DE PAGO NUMERO 9501051157  DE MARZO DE 2026 CONTRATISTA VANESA ALVAREZ JIMENEZ</t>
  </si>
  <si>
    <t>Fuente 20 Acta No 03 - Contrato No. Interno 1261 del 2026 - Secop II No CO1.PCCNTR.8981096 Contratista MARISOL GARCIA GALLEGO período de Pago del 22 DE MARZO AL 21 DE ABRIL del 2026 Planilla de Seguridad Social No 4647632684  correspondiente al mes de ABRIL 2026</t>
  </si>
  <si>
    <t>FUENTE 20. ACTA PARCIAL 03 CONTRATO NO. INTERNO 1357 DEL 2026 - SECOP II NO. CO1.PCCNTR.8918419. GABRIEL ALEJANDRO MARTINEZ CORREA. PERÍODO DE PAGO: DEL 23 DE MARZO AL 22 DE ABRIL. PLANILLA DE SEGURIDAD SOCIAL NO. 36474226 DEL MES DE MARZO.</t>
  </si>
  <si>
    <t>Fondo 20- Acta 01, del contrato No 2128 del 27 de enero del 2026-SECOP II N° CO1.PCCNTR.9087916 del periodo de pago comprendido entre el 11 de marzo al 10 de abril del 2026 planilla de pago de seguridad social No. 9502404223  correspondiente al mes marzo del 2026.</t>
  </si>
  <si>
    <t>ACTA No. 3 Contrato No interno 0486 SECOP II CO1.PCCNTR.8851665 de fecha 15  DE ENERO DEL 2026, NATALIA LOPEZ ALVARAN PERIODO DEL 19 DE MARZO AL 18 DE ABRIL,PLANILLA DE SEGURIDAD,  73097332</t>
  </si>
  <si>
    <t>PAGO ACTA PARCIAL No 3 DE PRESTACION DE SERVICIOS DE APOYO 1094, PERIODO CORRESPONDIENTE AL 22 DE MARZO AL 21 DE ABRIL DE 2026, PLANILLA DE SEGURIDAD SOCIAL 6016776173 CORRESPONDIENTE AL MES DE MARZO DE LA VIGENCIA</t>
  </si>
  <si>
    <t>Fondo 20 Acta Parcial No. 03 del Contrato No. Interno 1014. Período comprendido entre el 20 de marzo de 2026 al 19 de abril de 2026. Informe Planilla seguridad social No. 4647624533 correspondiente al mes de marzo de 2026.</t>
  </si>
  <si>
    <t>Fondo 20 ACTA No. 3 DEL CONTRATO No INTERNO 1316 DE FECHA 20 DE ENERO DE 2026 NUMERO DE CONTRATO SECOP II CCO1.PCCNTR.8890418 del 14/01/2026, periodo 22 DE MARZO HASTA 21 DE ABRIL DEL 2026,  Planillas de pago No. 36629884 correspondiente al mes de marzo del 2026.</t>
  </si>
  <si>
    <t>Pago Acta Parcial N°3 Fuente 20.  Contrato No 792 SECOP II No COL1.PCCNTR. 8873621 con Fecha del 17 de enero del 2026. Contratista LUISA MARIA LOZANO MOSQUERA Periodo de Pago 19 de marzo al 18 de abril de 2026 Planilla de Pago Seguridad Social N° 1081015375 de marzo con fecha de pago de 6/04/2026</t>
  </si>
  <si>
    <t>FUENTE 20 ACTA NO. 02 CONTRATO NO. INTERNO 2210 SECOP II CO1.PCCNTR.8963920 2026 CONTRATISTA JUAN DAVID CORREA RAMOS. PERÍODO DE PAGO: 10/03/2026 AL 09/04/2026 . PLANILLA DE SEGURIDAD SOCIAL NO 84371514 CORRESPONDIENTE AL MES DE MARZO  DEL 2026</t>
  </si>
  <si>
    <t>Fondo 20- Acta 03, del contrato No 0484 del 15 de enero del 2026-SECOP II N° CO1.PCCNTR.8842637 del periodo de pago comprendido entre el 16 de marzo al 15 de abril del 2026 planilla de pago de seguridad social No. 36761800 correspondiente al mes marzo del 2026.</t>
  </si>
  <si>
    <t>AC Fuente 20. Acta Parcial No. 2 Contrato No. Interno 2265 del 28/01/2026 - Secop II No. 9156529 Contratista BEATRIZ ELENA GOMEZ RAMIREZ. Período de Pago: del 02/03/2026 al 01/04/2026. Planilla de Seguridad Social No. 36816070 periodo de cotización marzo de 2026.</t>
  </si>
  <si>
    <t>FUENTE 20 ACTA N°3 PARCIAL CONTRATO NO. interno 0587 SECOP II No. 8844641 de fecha 14 de enero de 2026 CONTRATISTA MARIA VICTORIA MORALES DE MONSALVE. PERIODO DE PAGO: DEL 19 DE MARZO AL 18 DE ABRIL DE 2026. PLANILLA DE SEGURIDAD SOCIAL N°4651037154 CORRESPONDIENTE AL MES DE MARZO DE 2026</t>
  </si>
  <si>
    <t>FUENTE 20. ACTA NO. 03 CONTRATO NO. INTERNO 1321 DEL 2026 - SECOP II NO. CO1.PCCNTR.8899954 GERARDO DE LA CRUZ SANCHEZ ARTEAGA. PERÍODO DE PAGO: DEL 22 DE MARZO AL 21 DE ABRIL. PLANILLA DE SEGURIDAD SOCIAL NO. 4649170203 DE MARZO DE 2026</t>
  </si>
  <si>
    <t>Fuente 20 Acta No 01 - Contrato No. Interno 1065 del 2026 - Secop II No CO1.PCCNTR.8931891    Contratista JULIAN ESTEBAN GIRLADO PINZON  período de Pago del 26 DE ENERO AL 25 DE FEBRERO del 2026 Planilla de Seguridad Social No 36347118  correspondiente al mes de ENERO   2026</t>
  </si>
  <si>
    <t>Fondo 20- Acta 03, del contrato No 0684 del 15 de enero del 2026-SECOP II N° CO1.PCCNTR.8871591 del periodo de pago comprendido entre el 19 de marzo al 18 de abril del 2026 planilla de pago de seguridad social No. 9501925836 correspondiente al mes marzo del 2026.</t>
  </si>
  <si>
    <t>"Fuente 20, Acta No. 1 Contrato No. Interno 1518 del 2026 - Secop II No. CO1.PCCNTR.8857601, Contratista Alejandra Rivera Monsalve. Período de Pago: del 23 de enero al 22 de febrero de 2026. Planilla de Seguridad Social No. 9499685000 de enero de 2026."</t>
  </si>
  <si>
    <t>Fuente 20,Pago 3.Contrato interno # 1054 del 19 de enero de 2026,SECOP II.CO1.PCCNTR7.8935391, Contratista Paula Andrea Arcila Velez, periodo entre 21-03-2026 al 20-04-2026, seguridad social 9501805064 correspondiente al mes de marzo 2026.</t>
  </si>
  <si>
    <t>Fuente 20 - Acta No 03_ CONTRATO INTERNO No 537 DE FECHA 14/01/2026 NUMERO DE CONTRATO SECOP II CO1.PCCNTR. 8843151 CONTRATISTA NATALIA CIRO LADINO. Período de Pago: Desde el 20 de marzo hasta el 19 de abril 2026. Planilla de pago No 4643601199 del Contratista, correspondiente al periodo de marzo.</t>
  </si>
  <si>
    <t>Pago Acta Parcial N°3 Fuente 20.  Contrato N°675 SECOP II No. CO1.PCCNTR.8873549 de fecha
16 de Enero del 2026. Contratista DIEGO ANDRES TORO JIMENEZ Periodo de Pago 19 de marzo al 18 de abril de 2026 Planilla de Pago Seguridad Social marzo N°70143838 con fecha de pago de  27/03/2026</t>
  </si>
  <si>
    <t>FUENTE 60 ACTA N°3 PARCIAL CONTRATO INTERNO NO. 1157 SECOP II No. 8948279 de fecha 19 de enero de 2026 CONTRATISTA DAVID ALEJANDRO FIGUEROA SERRATO. PERIODO DE PAGO: DEL 21 DE MARZO AL 20 DE ABRIL DE 2026. PLANILLA DE SEGURIDAD SOCIAL N°4647015936 CORRESPONDIENTE AL MES DE MARZO DE 2026</t>
  </si>
  <si>
    <t>POR LA CUAL SE CONFIERE UNA COMISIÓN, SE RECONOCE Y ORDENA EL PAGO DE VIÁTICOS Y GASTOS DE VIAJES A LA FUNCIONARIA MAYERLIN MONTOYA RANGEL IDENTIFICADA CON CC 1088265754, SEGÚN LA RESOLUCIÓN 2494 DEL 23 DE ABRIL DE 2026 QUE MODIFICA LA RESOLUCIÓN 1279 DEL 27 DEL FEBRERO DEL 2026.</t>
  </si>
  <si>
    <t>FUENTE DE FINANCIACION 20. ACTA N° 3 CONTRATO INTERNO No 115 de fecha 11 de enero del 2026 - SECOP II No.CO1.PCCNTR. 8224515 CONTRATISTA ALEJANDRO HERRERA HENAO, PERIODO DE PAGO: DEL 11 DE MARZO AL 10 DE ABRIL DE 2026 PLANILLA DE SEGURIDAD SOCIAL No 4646309634 del mes de marzo 2026.</t>
  </si>
  <si>
    <t>FUENTE 20 ACTA N°3 PARCIAL CONTRATO NO. INTERNO 0578 SECOP II No. 8841087 de fecha 14 de enero de 2026 CONTRATISTA HEBER DAVID RICARDO MANTILLA HERNANDEZ. PERIODO DEL PAGO: DEL 19 DE MARZO AL 18 DE ABRIL DE 2026. PLANILLA DE SEGURIDAD SOCIAL N°6012184913 CORRESPONDIENTE AL MES DE ABRIL DE 2026</t>
  </si>
  <si>
    <t>Acta No.03 No interno 2104  SECOP II No CO1.PCCNTR.8965797 de fecha 26 de enero de 2026, Planilla de pago de Seguridad Social N° 6008337977 con fecha de pago del 2026/03/12 correspondiente al mes de Marzo de 2026.</t>
  </si>
  <si>
    <t>Fuente 20 - Acta No 01 CONTRATO NO. INTERNO  878 DEL 17/01/2026 - SECOP II No. CO1.PCCNTR. 8920789 CONTRATISTA MAURICIO GAVIRIA ARIAS. Período de Pago: Desde el 20 de enero hasta el 19 de febrero de 2026. Se anexa la Planilla de pago de 4641934638 del mes de enero.</t>
  </si>
  <si>
    <t>Fuente 20. Acta 02. Contrato interno No. 1131 del 19 de enero de 2026. Secop II No. CO1.PCCNTR. 8937367. Contratista Gersaín Espinosa Colorado. Período de pago del 21 de febrero al 20 de marzo de 2026. Se anexan planillas de pago Nº 6012015321 correspondiente al mes de marzo de 2026.</t>
  </si>
  <si>
    <t>POR LA CUAL SE CONFIERE UNA COMISIÓN, SE RECONOCE Y ORDENA EL PAGO DE VIÁTICOS Y GASTOS DE VIAJES A LA FUNCIONARIA MARIA CRISTINA OSORIO MARIN IDENTIFICADA CON CC 24688036, SEGÚN LA RESOLUCIÓN 2494 DEL 23 DE ABRIL DE 2026 QUE MODIFICA LA RESOLUCIÓN 1279 DEL 27 DEL FEBRERO DEL 2026.</t>
  </si>
  <si>
    <t>ACTA No. 03 DEL CONTRATO No INTERNO  2298  DE FECHA 28 DE ENERO DE 2026 NÚMERO DE CONTRATO SECOP II. CO1.PCCNTR.9176672 CONTRATISTA ELIZABETH PEREZ MENESES  PERIODO DE PAGO  03 MARZO HASTA 02 DE ABRIL DE 2026</t>
  </si>
  <si>
    <t>Fondo 20- Acta 02, del contrato No 0482 del 15 de enero del 2026-SECOP II N° CO1.PCCNTR.8852043 del periodo de pago comprendido entre el 16 de febrero al 15 de marzo del 2026 planilla de pago de seguridad social No. 9501630459 correspondiente al mes febrero del 2026</t>
  </si>
  <si>
    <t>Fuente 20, Acta No 02 parcial, Contrato Nro. Interno 2176 SECOP II No CO1.PCCNTR.9168570 de enero de 2026, informe del 01 de marzo al 28 de marzo de 2026, planilla de seguridad social de pago No 6012023715 de marzo de 2026</t>
  </si>
  <si>
    <t>Fondo 20- Acta 03, del contrato No 0751 del 16 de enero del 2026-SECOP II N° CO1.PCCNTR.8912153 del periodo de pago comprendido entre el 19 de marzo al 18 de abril del 2026 planilla de pago de seguridad social No. 6008035581 correspondiente al mes marzo del 2026.</t>
  </si>
  <si>
    <t>FUENTE 20 ACTA N°3 PARCIAL CONTRATO INTERNO NO. 1447 SECOP II No. 8954181 de fecha 21 de enero de 2026 CONTRATISTA EMMANUEL CARDONA ARENAS. PERIODO DE PAGO: DEL 23 DE MARZO AL 22 DE ABRIL DE 2026. PLANILLA DE SEGURIDAD SOCIAL N°464762240 CORRESPONDIENTE AL MES DE MARZO DE 2026</t>
  </si>
  <si>
    <t>FUENTE 20. ACTA NO. 3 CONTRATO NO. INTERNO 1337 DEL 2026 - SECOP II NO. CO1.PCCNTR.8924861 DIEGO MEJIA RICO. PERÍODO DE PAGO: DEL 23 DE MARZO AL  22 DE ABRIL. PLANILLA DE SEGURIDAD SOCIAL NO. 4641192968 DE MARZO Y RESOLUCION DE ARL 2033.</t>
  </si>
  <si>
    <t>Pago Acta Parcial N°3 Fuente 20.  Contrato No 513 SECOP II No COL1.PCCNTR. 8865307 de fecha 15 de enero del 2025. Contratista CARLOS HUMBERTO CARRION TOVAR Periodo de Pago 16 de marzo al 15 de abril de 2026 Planilla de Pago No. 9501321406 Seguridad Social mes de marzo 2026.</t>
  </si>
  <si>
    <t>Fuente 20 - Acta No 03 CONTRATO NO. INTERNO 1200 DEL 20/01/2026 - SECOP II No. CO1.PCCNTR.8985635_CONTRATISTA OSCAR YAMID VARGAS PASTRANA.  Período de Pago: Desde el 22de marzo hasta el 21 de abril de 2026. Se anexa la Planilla de pago de SS No 6012522509 correspondiente al mes de ABRIL</t>
  </si>
  <si>
    <t>Fuente 20 - ACTA No 02_ CONTRATO INTERNO No 1826 DE FECHA 24/01/2026 NUMERO DE CONTRATO SECOP II. CO1.PCCNTR.8991340 CONTRATISTA _DIANA MILENA BEDOYA GALINDO.  Período de Pago: Desde el 02 de marzo hasta el 01 de abril de 2026. Planilla de pago No 9503017200 del Contratista correspondiente al mes de marzo de 2026</t>
  </si>
  <si>
    <t>FUENTE 32, ACTA PARCIAL 03, CONTRATO INTERNO 1311 DEL 2026, SECOP II CO1.PCCNTR. 8951732, CONTRATISTA LAURA CATALINA ESCOBAR, PERIODO DE PAGO DESDE EL 24 DE MARZO  HASTA 23 DE ABRIL DEL 2026, PLANILLA DE SEGURIDAD SOCIAL N° 9501134753 MES DE MARZO DE 2026.</t>
  </si>
  <si>
    <t>FUENTE 60 ACTA N°3 PARCIAL CONTRATO INTERNO NO. 0444 SECOP II No. 8837945 de fecha 13 de enero de 2026 CONTRATISTA FABIO DELGADO DAZA. PERIODO DE PAGO: DEL 19 DE MARZO AL 18 DE ABRIL DE 2026. PLANILLA DE SEGURIDAD SOCIAL 1081419033 CORRESPONDIENTE AL MES DE MARZO DE 2026</t>
  </si>
  <si>
    <t>Pago Acta Parcial N°3 Fuente 20.  Contrato N°1520 SECOP II No COL1.PCCNTR. 8898595 con Fecha del 23 de enero del 2026. Contratista JHON RICARDO LOPEZ ALVAREZ Periodo de Pago 24 de marzo al 23 de abril de 2026 Planilla de Pago Seguridad Social mes febrero N°9501651205 con fecha de pago del 06/04/2026</t>
  </si>
  <si>
    <t>FUENTE 20. PAGO ACTA PARCIAL No. 2 CONTRATO No. INTERNO 2437 DEL 28 DE ENERO DE 2026 SECOP II No. CO1.PCCNTR. 9181322, CONTRATISTA ANDRES LEONIDAS GUEVARA ARCILA, PERIODO DE PAGO DEL 01 DE MARZO AL 30 DE MARZO DE 2026. PLANILLA DE SEGURIDAD SOCIAL No. 9503345568 DEL MES DE MARZO DE 2026</t>
  </si>
  <si>
    <t>Fuente 20, acta No 03 del Contrato No interno 1376 SECOP II No CO1.PCCNTR. 8957615. Contratista NATALIA ARIAS MONTES, Período de Pago: del 23 de marzo al 22 de abril de 2026. Planilla de pago N.º 1079729227 correspondiente al mes de marzo de 2026.</t>
  </si>
  <si>
    <t>Fuente 32 y fuente 20. Acta parcial Nro. 1 - Contrato No Interno 3580 de fecha 7 de noviembre de 2025 - SECOP II CO1.PCCNTR.8538973 Plan de intervenciones colectivas ESE San Jose de Marsella, periodo de pago 2 de enero hasta 20 de abril.</t>
  </si>
  <si>
    <t>FUENTE 60 ACTA N°3 PARCIAL CONTRATO INTERNO NO. 0719 SECOP II No. 8891654 de fecha 15 de enero de 2026 CONTRATISTA OSCAR EDUARDO RESTREPO SALAZAR. PERIODO DE PAGO: DEL 19 DE  MARZO AL 18 DE ABRIL DE 2026. PLANILLA DE SEGURIDAD SOCIAL N° 6011895131 CORRESPONDIENTE AL MES DE MARZO DE 2026</t>
  </si>
  <si>
    <t>Fuente 20. Acta No. 03 Contrato No. Interno 0709 del 2026 - Secop II No.CO1.PCCNTR.8860728 Contratista DIEGO ANDRES MONTOYA GUANÁ. Período de Pago: del 16 de marzo al 15 de abril del 2026 . Planilla de Seguridad Social No.6007246651 mes de marzo</t>
  </si>
  <si>
    <t>Fuente 20 Acta No 03 - Contrato No. Interno 0773 del 2026 - Secop II No CO1.PCCNTR.8853831 Contratista JENNIFER ADRIANA CARDOZO CRUZ período de Pago del 17 DE MARZO AL 16 DE ABRIL del 2026 Planilla de Seguridad Social No 85161653  correspondiente al mes de MARZO  2026</t>
  </si>
  <si>
    <t>ACTA No. 03 Contrato No interno 1488 SECOP II No CO1.PCCNTR. 9010505 de fecha 22/01/2026, periodo de pagado desde 23/03/2026 hasta 22/04/2026, contratista Gustavo Adolfo Rivera García,  planilla de S.S No. 84271635 correspondiente al mes de marzo 2026.</t>
  </si>
  <si>
    <t>Fuente 20. Acta N° 3. Contrato No. Interno 1011 de fecha 17 de enero de 2026. Número de Contrato SECOP II. CO1.PCCNTR.8949894. Contratista Juan sebastian gaviria Bañol Periodo del 21 de marzo al 20 de  abril  de 2026. Planilla de pago N°  84776917  Tipo I del mes marzo de 2026</t>
  </si>
  <si>
    <t>FUENTE 20 ACTA PARCIAL No 03 CONTRATO DE PRESTACIÓN DE SERVICIOS No INTERNO 300 NUMERO DE CONTRATO SECOP II. CO1.PCCNTR. 8813914 DE 12/01/2026 PERIODO COMPRENDIDO ENTRE EL 16 DE MARZO AL 15 DE ABRIL DEL 2026 CON SEGURIDAD SOCIAL NÚMERO 36127383 DEL MES DE MARZO DE 2026.</t>
  </si>
  <si>
    <t>Fuente 20 - Acta No 03 CONTRATO NO. INTERNO 1391 DEL 20/01/2026 - SECOP II No. CO1.PCCNTR.8926624_CONTRATISTA ANDRES EDUARDO MUÑOZ DIEZ.  Período de Pago: Desde el 23 de marzo hasta el 22 de ABRL de 2026. Se anexa la Planilla de pago de SS No 9502076824 correspondiente al mes de abril</t>
  </si>
  <si>
    <t>Pago Acta Parcial N°3 Fuente 20.  Contrato N°1523 SECOP II No COL1.PCCNTR. 8999563 con Fecha del 23 de enero del 2026. Contratista CLAUDIA LUCIA QUINTERO AGUDELO Periodo de Pago 24 de marzo al 23 de abril de 2026 Planilla de Pago Seguridad Social mes marzo N°77326757 con fecha de pago del 23/04/2026</t>
  </si>
  <si>
    <t>FUENTE 60 ACTA N°3 PARCIAL CONTRATO INTERNO NO.1002 SECOP II No. 8860890 de fecha 16 de enero de 2026 CONTRATISTA YESID MAZO SUAREZ. PERIODO DE PAGO: DEL 21 DE MARZO AL 20 DE ABRIL DE 2026. PLANILLA DE SEGURIDAD SOCIAL N°6012416245 CORRESPONDIENTE AL MES DE ABRIL DE 2026</t>
  </si>
  <si>
    <t>FUENTE 20. ACTA PARCIAL NO. 003 CONTRATO NO. INTERNO 1052 del 21 enero DEL 2026 - SECOP II NO. CO1.PCCNTR.8911543.MARTHA SONIA CASTAÑO CARDENAS. PERIODO DE PAGO: DEL 21 DE MARZO AL 20 DE ABRIL 2026 PLANILLA DE SEGURIDAD SOCIAL Planilla de pago NºN°6011481167 de Marzo y Nº 6011485073 correspondiente al mes de Abril de 2026</t>
  </si>
  <si>
    <t>Fuente 20 - Acta No 02 CONTRATO NO. INTERNO  1813 DEL 20/01/2026 - SECOP II No. CO1.PCCNTR. 9080203 CONTRATISTA GLORIA PATRICIA DIAZ ALARCON. Período de Pago: Desde el 27 de febrero hasta el 26 de marzo de 2026. Se anexa la Planilla de pago de 464371382 del mes de febrero y 4647374081 de marzo.</t>
  </si>
  <si>
    <t>ACTA No. 03 Contrato No interno 204 SECOP II No. 8829293 de fecha 11/01/2026, contratista Miguel Andrés Martínez,  período pagado del  13 de marzo de 2026 al 12 de abril de 2026, Planilla de pago No.6011574416 correspondiente al periodo de marzo, pagada el día 22 de abril de 2026.</t>
  </si>
  <si>
    <t>Fuente 20 - Acta No 03 CONTRATO NO. INTERNO 227 DEL 12/01/2026 - SECOP II No. CO1.PCCNTR.8832937_CONTRATISTA LUCAS HENAO TRUJILLO.  Período de Pago: Desde el 15 de marzo hasta el 14 de abril de 2026. Se anexa la Planilla de pago de SS No 9502114956 correspondiente al mes de marzo de 2026</t>
  </si>
  <si>
    <t>FUENTE 20 ACTA N°2 PARCIAL CONTRATO INTERNO NO. 0999 SECOP II No. 8845654 de fecha 17 de enero de 2026 CONTRATISTA CARLOS ANDRES OCAMPO. PERIODO DE PAGO: DEL 26 DE FEBRERO AL 25 DE MARZO DE 2026. PLANILLA DE SEGURIDAD SOCIAL N° 1081221561 CORRESPONDIENTE AL MES DE MARZO DE 2026</t>
  </si>
  <si>
    <t>FUENTE 20 ACTA PARCIAL No 03 CONTRATO DE PRESTACIÓN DE SERVICIOS No INTERNO 0285 NUMERO DE CONTRATO SECOP II. CO1.PCCNTR. 8829130 DE 12/01/2026 PERIODO COMPRENDIDO ENTRE EL 19 DE MARZO AL 18 DE ABRIL DEL 2026 CON SEGURIDAD SOCIAL No 84869646 MES DE MARZO DE 2026</t>
  </si>
  <si>
    <t>PAGO ACTA PARCIAL # 3 CONTRATO DE PRESTACION DE SERVICIO # 1073 CORRESPONDIENTE  AL PERIODO DEL 22 de MARZO AL 21 DE ABRILl CON NUMERO DE PLANILLA # 4647908868</t>
  </si>
  <si>
    <t>FUENTE 20. PAGO ACTA PARCIAL No. 3 CONTRATO No. INTERNO 978 DEL 19 DE ENERO DE 2026 SECOP II No. CO1.PCCNTR.8877206, CONTRATISTA NICOLAS CARDONA CARMONA, PERIODO DE PAGO DEL 20 DE MARZO AL 19 DE ABRIL DE 2026. PLANILLA DE SEGURIDAD SOCIAL No. 36703606 DEL MES MARZO DE 2026</t>
  </si>
  <si>
    <t>Fuente 20. Acta parcial No.03 Contrato No. Interno 1198 de fecha 20 enero del 2026 - Secop II No. CO1.PCCNTR. 8949365 Contratista LAURA VANESSA RINCON ROMAN. Período de Pago: del 22 de marzo al 21 de abril de 2026. PLANILLA DE PAGO N. 9502277097 del 17 de abril de 2026 Y PLANILLA No 9503907698 del 28 abril 2026 (planilla mes marzo 2026)</t>
  </si>
  <si>
    <t>FUENTE 20 ACTA N°3 PARCIAL CONTRATO INTERNO NO. 0592 SECOP II No. 8859371 de fecha 14 de enero de 2026 CONTRATISTA LUIS MIGUEL CARDONA VÉLEZ. PERIODO DE PAGO: DEL 19 DE MARZO AL 18 DE ABRIL DE 2026. PLANILLA DE SEGURIDAD SOCIAL N°6011880207 CORRESPONDIENTE AL MES DE MARZO DE 2026</t>
  </si>
  <si>
    <t>ACTA No. 03 DEL CONTRATO No INTERNO  1206  DE FECHA 20 de enero de 2026 NÚMERO DE CONTRATO SECOP II. CO1.PCCNTR. 8961949 CONTRATISTA MAURICIO ANDRES GARCIA SANCHEZ periodo de pago del 24 de marzo 2026 hasta 23 de abril de 2026 PLANILLA seguridad social Nº 36282578 correspondiente al mes de marzo de 2026.</t>
  </si>
  <si>
    <t>FUENTE 20. PAGO ACTA ARCIAL No. 3 CONTRATO No. INTERNO 976 DEL 19 DE ENERO DE 2026 SECOP II No. CO1.PCCNTR. 8897361, CONTRATISTA FABIO ANDRES MONTOYA TORRES, PERIODO DE PAGO DEL 20 DE MARZO AL 19 DE ABRIL DE 2026. PLANILLA DE SEGURIDAD SOCIAL No. 6015826533, DEL MES DE ABRIL DE 2026</t>
  </si>
  <si>
    <t>PAGO ACTA PARCIAL # 3 CONTRATO DE PRESTACION DE SERVICIO # 0966 CORRESPONDIENTE  AL PERIODO DEL 22 de MARZO AL 21 DE ABRILl CON NUMERO DE PLANILLA # 6007673159</t>
  </si>
  <si>
    <t>Fuente 20 Acta No 02 - Contrato No. Interno 1961 del 2026 - Secop II No CO1.PCCNTR.9058498 Contratista KAREN RESTREPO GUEVARA período de Pago del 01 DE MARZO AL 30 DE MARZO del 2026 Planilla de Seguridad Social No 9501930455   correspondiente al mes de MARZO 2026</t>
  </si>
  <si>
    <t>Fuente 20 Acta No. 02 Contrato No. Interno 1782 del 23 de enero de 2026 Secop II No. CO1.PCCNTR9048214 Contratista ALVARO MARIN SALAZAR periodo de pago desde el 26 de febrero al 25 de marzo, Planilla de Seguridad Social No. 4649475713 del mes de marzo de 2026.</t>
  </si>
  <si>
    <t>FUENTE 20, ACTA 2 PARCIAL  DEL CONTRATO No. 1817 DEL 23 DE ENERO DE 2026, SECOP II CO1.PCCNTR.9021196 CONTRATISTA SEBASTIAN PULGARIN OSORIO, PERIODO DE PAGO DEL 01/03/2026 AL 28/03/2026, PLANILLA DE PAGO DE SEGUIRIDAD SOCIAL No. 9502244371 correspondiente al mes de Marzo 2026.</t>
  </si>
  <si>
    <t>FUENTE 20. PAGO ACTA PARCIAL No. 3 CONTRATO No. INTERNO 602 DEL 15 DE ENERO DE 2026 SECOP II No. CO1.PCCNTR. 8868756, CONTRATISTA SANTIAGO GOMEZ SANCHEZ, PERIODO DE PAGO DEL 16 DE MARZO AL 15 DE ABRIL DE 2026. PLANILLA DE SEGURIDAD SOCIAL No. 9503557863 DEL MES DE MARZO DE 2026</t>
  </si>
  <si>
    <t>Fuente 20 Acta No 03 - Contrato No. Interno 0690 del 2026 - Secop II No CO1.PCCNTR.8853015 Contratista WILMAR ALEXANDER JIMENEZ MARIN período de Pago del 17 DE MARZO  AL 16 DE ABRIL del 2026 Planilla de Seguridad Social No 8640988850  correspondiente al mes de MARZO  2026</t>
  </si>
  <si>
    <t>fuente 20.- ACTA 01 CONTRATO NO. INTERNO 2737 DEL 30/01/2026 - SECOP II No CO1.PCCNTR.9267462 CONTRATISTA MONICA JULIANY SERNA GARCIA PERIODO DE PAGO DESDE 09 DE FEBRERO A 8 DE MARZO DE 2026. SE ANEXA PLANILLA DE SEGURIDAD SOCIAL 36597144 DE FEBRERO</t>
  </si>
  <si>
    <t>FUENTE 20, ACTA DE PAGO 3 AL CONTRATO DE PRESTACION DE SERVICIOS NÚMERO INTERNO 0943  NÚMERO SECOP II CO1.PCCNTR. 8936238  DE ENERO 21 DE 2026, PERIODO DE PAGO DEL 21 DE MARZO DE 2026 AL 20 DE ABRIL DE 2026, PLANILLA DE PAGO NUMERO 4637120529  DE MARZO DE 2026 CONTRATISTA CARLOS ALBERTO HERNÁNDEZ AGUIRRE</t>
  </si>
  <si>
    <t>FUENTE 20- ACTA 03 - CONTRATO INTERNO 880 DE 2026 - SECOP II No 8864255 - CONTRATISTA  DAGOBERTO GARCES MOLINA - PERIDO  COMPRENDIDO ENTRE EL 20 DE MARZO AL 19 DE ABRIL DE 2026 - PLANILLA DE APORTES 36754917.</t>
  </si>
  <si>
    <t>Fuente 246 Acta No. 02 Contrato No. Interno 2311 del 2026 - Secop II No.CO1.PCCNTR.9100389 Contratista JUAN MANUEL GARCIA SALAZAR Período de Pago: 2 DE marzo  AL 1 DE abril  DEL 2026 Planilla de Seguridad Social No.9500343333  MES DE MARZO DEL 2026</t>
  </si>
  <si>
    <t>FUENTE 20. ACTA NO. 02 CONTRATO NO. INTERNO 2155  DEL 2026 - SECOP II NO. CO1.PCCNTR. 9024088. LUZ MARINA GAVIRIA MORALES. PERÍODO DE PAGO: DEL  29 DE FEBRERO  AL 28 DE MARZO  2026. PLANILLA DE SEGURIDAD SOCIAL NO.9501919981    DEL MES DE MARZO 2026.</t>
  </si>
  <si>
    <t>PAGO ACTA PARCIAL No 3 DEL CONTRATO DE PRESTACION DE SERVICIOS PROFESIONALES 965, PERIODO DE PAGO CORREPONDIENTE AL 20 DE MARZO AL 19 DE ABRIL DEL 2026, PLANILLA DE SEGURIDAD SOCIAL No 4643464701 CORRESPONDIENTE AL MES.</t>
  </si>
  <si>
    <t>Fuente 20 Acta No 03 - Contrato No. Interno 2050 del 2026 - Secop II No CO1.PCCNTR.9023849 Contratista JUAN JOSE MELO período de Pago del 19 DE MARZO AL 18 DE ABRIL del 2026 Planilla de Seguridad Social No 76202504  correspondiente al mes de  MARZO 2026</t>
  </si>
  <si>
    <t>PAGO ACTA DE SEGUIMIENTO NRO 03 DE ABRIL 24 DE 2026. RESOLUCION 1050 DE FEBRERO 17 DE 2026. GASTOS CORRESPONDIENTES AL MES DE MARZO DE 2026.</t>
  </si>
  <si>
    <t>PAGO ACTA PARCIAL 3 DEL CONTRATO DE PRESTACIÓN DE SERVICIOS PROFESIONALES No. 1363 CARLOS AUGUSTO HERNANDEZ CORREA, PERIODO DE PAGO DEL 23 DE MARZO AL 22 DE ABRIL DE 2026, PLANILLA DE SEGURIDAD SOCIAL No. 6008322074, CORRESPONDIENTE AL MES DE MARZO DEL AÑO 2026</t>
  </si>
  <si>
    <t>Fuente 20 Acta No 02 - Contrato No. Interno 0926 del 2026 - Secop II No..CO1.PCCNTR.8915870.Contratista FREDY CESAR BETANCOURT período de Pago del 19 DE FEBRERO AL 18 DE MARZO del 2026 Planilla de Seguridad Social No 36473801 correspondiente al mes de MARZO 2026</t>
  </si>
  <si>
    <t>Fuente 20 Acta No. 01 Contrato No. Interno 1947 del 2026 - Secop II No.CO1.PCCNTR.9000168  Contratista JAVIER MAURICIO OSPINA TABORDA Período de Pago: 27 de enero   AL 26 de febrero   DEL 2026 Planilla de Seguridad Social No.1079919810 mes de febrero del 2026</t>
  </si>
  <si>
    <t>FUENTE 20. ACTA NO. 02 CONTRATO INTERNO NO. 2074   DEL 2026 - SECOP II NO. CO1.PCCNTR. 9464669 . JUAN PABLO GIL LOPEZ . PERÍODO DE PAGO: DEL  28 DE FEBRERO  AL 27  DE MARZO  2026. PLANILLA DE SEGURIDAD SOCIAL NO. 4650987248   DEL MES DE MARZO 2026.</t>
  </si>
  <si>
    <t>FUENTE 20- ACTA 03 - CONTRATO INTERNO 1115 DE 2026 - SECOP II No 8904593 - CONTRATISTA  MARTHA NATALIA MONSALVE BOTERO - PERIDO  COMPRENDIDO ENTRE EL 21 DE MARZO AL 20 DE ABRIL DE 2026 - PLANILLA DE APORTES 36501273.</t>
  </si>
  <si>
    <t>fondo 20, centro de costos 01, pago parcial 2  del contrato de prestación de servicios  022 de 2026 secop 9073845 23/01/2026; contratista: ANGELICA MARIA HURTADO LOPEZ, ASAMBLEA;  periodo de pago  de marzo  24 a abril 23 de 2026; planilla de pago 36684765 de marzo  de 2026.</t>
  </si>
  <si>
    <t>FUENTE 20- ACTA 03 - CONTRATO INTERNO 1257 DE 2026 - SECOP II No 8880369 - CONTRATISTA  DANIELA TIBAQUIRA GRISALES - PERIDO  COMPRENDIDO ENTRE EL 22 DE MARZO AL 21 DE ABRIL DE 2026 - PLANILLA DE APORTES 67712435.</t>
  </si>
  <si>
    <t>FUENTE 20 CONTRATO DE PRESTACIÓN DE SERVICIOS NO INTERNO 0293 NUMERO DE CONTRATO SECOP II. CO1.PCCNTR.8828380 DE FECHA 10 ENERO 2026 PERIODO COMPRENDIDO ENTRE EL 19 DE MARZO AL 18 DE ABRIL DEL 2026 CON SEGURIDAD SOCIAL NÚMERO 6012508018  DEL MES DE MARZO DE 2026.</t>
  </si>
  <si>
    <t>Fuente 20 Acta No 02 - Contrato No. Interno 0917 del 2026 - Secop II No CO1.PCCNTR.8914930 Contratista DANIEL FELIPE BETANCOURT RODRIGUEZ período de Pago del 20 DE FEBRERO AL 19 DE MARZO del 2026 Planilla de Seguridad Social No 4643914030   correspondiente al mes de FEBRERO  2026</t>
  </si>
  <si>
    <t>Fuente 20, acta No 03 Contrato de prestación de servicios Nro. Interno 1350 SECOP II No CO1.PCCNTR 8853672 de fecha 21 de enero de 2026 Periodo del 22 de marzo del 2026 al 21 de abril del 2026, planilla de seguridad social de pago No 1080608476 del mes de marzo del 2026.</t>
  </si>
  <si>
    <t>Fuente 20. Acta 1 convenio No. interno 2306 del 2026 - SECOP II No. CO1.PCCNTR.8951856 JUAN DAVID CARDONA OSORIO¿ período de pago: del 30-01-2026 al 28-02-2026, Planilla de seguridad social No.1079507741,1080190125, 1081203757 del mes de enero febrero y marzo de 2026.</t>
  </si>
  <si>
    <t>Fuente 20 Acta 2 Contrato No. Interno 1781 DEL 2026 - Secop II No. CO1.PCCNTR. 8995116 Contratista HERNAN RODRIGO BECERRA BETANCUR período de Pago: DEL 27 DE FEBRERO  AL 26 DE MARZO  DEL 2026 PLANILLA N: 6011493629 MES DE MARZO DEL 2026</t>
  </si>
  <si>
    <t>FUENTE 20 ACTA NO. 03 CONTRATO NO. INTERNO 557 DEL 15 DE ENERO 2026 - SECOP II CO1.PCCNTR. 8871400 CONTRATISTA DIANA MILENA ECHEVERRI ALVAREZ . PERÍODO DE PAGO: 19/03/2026 AL 18/04/2026 . PLANILLA DE SEGURIDAD SOCIAL NO 6012283598 DEL 20 DE ABRIL DE 2026 CORRESPONDIENTE AL MES DE MARZO</t>
  </si>
  <si>
    <t>FUENTE 20- ACTA 03 - CONTRATO INTERNO 1282 DE 2026 - SECOP II No 8953744 - CONTRATISTA  MARIA FERNANDA VELASQUEZ MARIN - PERIDO  COMPRENDIDO ENTRE EL 22 DE MARZO AL 21 DE ABRIL DE 2026 - PLANILLA DE APORTES 9499363391.</t>
  </si>
  <si>
    <t>Fuente 20. Acta Parcial No. 3 Contrato No. Interno 1522 del 23 de enero del 2026 - Secop II No. CO1.PCCNTR.9009445 Contratista HÉCTOR WILLIAM CASTILLO JARAMILLO Período de Pago: del 24 de marzo al 23 de abril de 2026, planilla de seguridad social No. 4646588088 mes de marzo de 2026.</t>
  </si>
  <si>
    <t>Fuente 20. Acta 3 convenio No. interno 1728 del 2026 - SECOP II No. CO1.PCCNTR.9043237 LUIS ARMANDO CALVO¿ período de pago: del 26-03-2026 al 25-04-2026, Planilla No.84589356 de marzo del 2026.</t>
  </si>
  <si>
    <t>fondo 20, centro de costos 01, pago parcial 3  del contrato de prestación de servicios  013 de 2026 secop 9034558  22/01/2026; contratista:CAROLINA POVEDA SEPULVEDA, ASAMBLEA;  periodo de pago  de marzo  23 al abril  22 de 2026; planilla de pago 950228894 de marzo de 2026.</t>
  </si>
  <si>
    <t>FUENTE 20. ACTA NO. 03 CONTRATO INTERNO NO 0824 SECOP ll C01.PCCNTR 8898879 CONTRATISTA VICTORIA LOZANO ROMAÑA PERIODO DE PAGO: DESDE 20/03/2026 HASTA 19/04/2026 PLANILLA DE SEGURIDAD SOCIAL 4646662164   del de me Marzo 2026 Del CONTRATISTA</t>
  </si>
  <si>
    <t>Fuente 20 Acta No 02 - Contrato No. Interno 1772 del 2026 - Secop II No CO1.PCCNTR.9101422 Contratista JAIRO DUQUE VELEZ período de Pago del 28 DE FEBRERO AL 27 DE MARZO del 2026 Planilla de Seguridad Social No 1080110450  correspondiente al mes de  MARZO 2026</t>
  </si>
  <si>
    <t>Fuente 20. Acta No.3 contrato No. interno 1663 del 2026 - SECOP II No. CO1.PCCNTR.9036432 ¿ ANLLY MARIANA FERNANDEZ TAPASCO período de pago: del 26-03-2026 al 25-04-2026.  Planilla de seguridad social No. 36701043 de marzo de 2026.</t>
  </si>
  <si>
    <t>Fuente 20 Acta No. 03   Contrato No. Interno 0839 del 16 de enero de 2026 Secop II No. CO1.PCCNTR 8890843 Contratista MAURICIO PEREZ JIMENEZ  periodo de pago desde el 19 DE MARZO HASTA 18 DE ABRIL, Planilla de Seguridad Social No Nº 4645739139 del mes de marzo  de 2026.</t>
  </si>
  <si>
    <t>FUENTE 20 CONTRATO DE PRESTACIÓN DE SERVICIOS NO INTERNO 0412 NUMERO DE CONTRATO SECOP II. CO1.PCCNTR. 8834120 DE FECHA 13/01/2026 PERIODO COMPRENDIDO ENTRE EL 19 DE MARZO AL 18 DE ABRIL DEL 2026 CON SEGURIDAD SOCIAL NÚMERO 4647548519 DEL MES DE MARZO DE 2026.</t>
  </si>
  <si>
    <t>FUENTE DE FINANCIACION 20 ACTA PARCIAL No 2 CONTRATO INTERNO No 1860 DEL 23 DE ENERO DE 2026 SECOP II No CO1 PCCNTR 9057437 CONTRATISTA SONIA CRISTINA TAMAYO PERIODO DE PAGO DEL 27 FEBRERO AL 26 MARZO DE 2026 PLANILLA DE SEGURIDAD SOCIAL No 1081062714 y Resolución 2022_4114379 de 2022 DEL MES DE MARZO DE 2026</t>
  </si>
  <si>
    <t>FUENTE 20. PAGO ACTA PARCIAL N3 DEL CONTRATO 755 CO1.PCCNTR. 8898181 DEL 16 DE ENERO DEL 2026 DEL CONTRATISTA ROBINSON GUILLERMO BOTERO CANO DEL PERIODO COMPRENDIDO DESDE EL 19 DE MARZO DEL 2025 AL 18 ABRIL DE DEL 2025 Y PLANILLA DE PAGO DE SEGURIDAD SOCIAL 9503588820 CORRESPONDIENTE AL MES DE ABRIL DEL 2026</t>
  </si>
  <si>
    <t>Fondo 40 - Pago Nro. 1 Res. Nro.02424 del 20 de ABRIL de 2026 de Subsidio monetario medida de atención victima violencia intrafamiliar.</t>
  </si>
  <si>
    <t>PAGO ACTA PARCIAL No 3 DEL CONTRATO DE PRESTACION DE SERVICIOS PROFESIONALES 1096, PERIODO DE PAGO CORREPONDIENTE AL 23 DE MARZO AL 22 DE ABRIL DEL 2026, PLANILLA DE SEGURIDAD SOCIAL No 4646114345 CORRESPONDIENTE AL MES.</t>
  </si>
  <si>
    <t>Pago Acta Parcial N°3 Fuente 20.  Contrato No 795 SECOP II No COL1.PCCNTR. 8905739 con Fecha del 17 de enero del 2026. Contratista LUZ STELLA OVALLE CIFUENTES Periodo de Pago 19 de marzo al 18 de abril de 2026 Planilla de Pago Seguridad Social N°36790327 mes de marzo, Fecha de Pago 13/04/2026.</t>
  </si>
  <si>
    <t>ACTA PARCIAL No. 03 PAGO CORRESPONDIENTE AL CONTRATO NO. 1284 DE FECHA 20 DE ENERO 2026, NUMERO DE CONTRATO SECOP II. CO1.PCCNTR. 8927890 PERIODO DEL 24 DE MARZO  AL 23 ABRIL  DE 2026, SE ANEXA PLANILLA DE PAGO N° 8640605728 DE MARZO  DE 2026</t>
  </si>
  <si>
    <t>Fuente 20 Acta No 03 - Contrato No. Interno 0108 del 2026 - Secop II No CO1.PCCNTR.8806383 Contratista KARLA VANESSA CUBILLOS período de Pago del 12 DE MARZO AL 11 DE ABRIL del 2026 Planilla de Seguridad Social No 85160541  correspondiente al mes de MARZO  2026</t>
  </si>
  <si>
    <t>Fuente 20 Acta No. 02   Contrato No. Interno 1846 del 24 de enero de 2026 Secop II No. CO1.PCCNTR 9106464 Contratista FELIPE ARANGO GOMEZ periodo de pago desde el 01 de marzo al 30 de marzo , Planilla de Seguridad Social N°6008485003 del mes de marzo pagada el 6 de abril  de 2026.</t>
  </si>
  <si>
    <t>Fuente 20. Acta No.3 contrato No. interno 1569 del 2026 - SECOP II No. CO1.PCCNTR. 9001706 ¿CINDY YULIED RAMIREZ GONZALEZ período de pago: del 26-03-2026. Al 25-04-2026 de seguridad social No. 36282127 de marzo de 2026.</t>
  </si>
  <si>
    <t>Fondo 20- Acta 03, del contrato No 0397 del 13 de enero del 2026-SECOP II N° CO1.PCCNTR. 8842750 del periodo de pago comprendido entre el 15 de marzo al 14 de abril del 2026 planilla de pago de seguridad social No. 1080591827 correspondiente al mes marzo del 2026</t>
  </si>
  <si>
    <t>Fuente 20. Acta 3 convenio No. interno 1498 del 2026 - SECOP II No. CO1.PCCNTR.9042349 WILSON LONDOÑO SEPULVEDA¿ período de pago: del 26-03-2026 al 25-04-2026, Planilla No.4649914482 de marzo del 2026.</t>
  </si>
  <si>
    <t>FUENTE 20. PAGO ACTA PARCIAL N3 DEL CONTRATO 558 CO1.PCCNTR. 8855230 DEL 15 DE ENERO DEL 2026 DEL CONTRATISTA ZAMORA CUERVO RICARDO HUMBERTO DEL PERIODO COMPRENDIDO DESDE EL 19 DE MARZO DEL 2026 AL 18 DE ABRIL DEL 2025 Y PLANILLA DE PAGO DE SEGURIDAD SOCIAL N 72131699 CORRESPONDIENTE AL MES DE MARZO DEL 2026</t>
  </si>
  <si>
    <t>FUENTE DE FINANCIACION 20 ACTA PARCIAL No 3 CONTRATO INTERNO No 706 DEL 15 DE ENERO DE 2026 SECOP II No CO1 PCCNTR 8866486 CONTRATISTA YERALDIN RESTREPO TABA PERIODO DE PAGO DEL 17 MARZO AL 16 ABRIL DE 2026 PLANILLA DE SEGURIDAD SOCIAL No 6012430817 DEL MES DE MARZO DE 2026</t>
  </si>
  <si>
    <t>Fondo 40 - Pago Nro. 1- Res. Nro.02424 del 20 de ABRIL de 2026 de Subsidio monetario medida de atención victima violencia intrafamiliar.</t>
  </si>
  <si>
    <t>PAE FUENTE 20 ACTA PARCIAL N°2 CONTRATO NO. INTERNO 1408 DEL 21 DE ENERO DE  2026 - CO1.PCCNTR.9007666 PERIODO COMPRENDIDO ENTRE EL 26 DE FEBRERO AL 25 DE MARZO DEL 2026 Y PLANILLA DE SEGURIDAD SOCIAL N.º 4644569426 DEL MES DE FEBRERO DE 2026 CONTRATISTA JULIAN ANDRES OSPINA POSADA.</t>
  </si>
  <si>
    <t>Acta parcial No. 3. Contrato interno No. 1217 SECOP II COP.PCCNTR. 8937278 del contratista MARIA ELISA ARISMENDY QUINTERO  del periodo de pago: 21/03/2026 al 20/04/2026 con planilla de seguridad social pago No. 36863562 de MARZO</t>
  </si>
  <si>
    <t>Fuente 20 Acta No 03 - Contrato No. Interno 0920 del 2026 - Secop II No CO1.PCCNTR.8843027 Contratista LUISA FERNANDA TABARES período de Pago del 21 DE MARZO AL 13 DE ABRIL del 2026 Planilla de Seguridad Social No 36502551  correspondiente al mes de MARZO 2026</t>
  </si>
  <si>
    <t>PAGO ACTA PARCIAL No 3 DE PRESTACION DE SERVICIOS PROFESIONALES 1100, PERIODO CORRESPONDIENTE AL 22 DE MARZO AL 21 DE ABRIL DE 2026, PLANILLA DE SEGURIDAD SOCIAL 4648356273 CORRESPONDIENTE AL MES DE MARZO DE LA VIGENCIA</t>
  </si>
  <si>
    <t>Fuente 20 Acta No. 2 Contrato No interno 2239 DE FECHA 27/01/2026 SECOP II No CO1.PCCNTR. 9167724 CAMILA SALAZAR GIRALDO Periodo de pago: del   02/03/2026 hasta 01/04/2026. Planilla de seguridad social N.º 4650306747 del mes de marzo de 2026.</t>
  </si>
  <si>
    <t>fondo 20, centro de costos 01, pago parcial 2  del contrato de prestación de servicios  029  de 2026 secop 9184545 29/01/2026; contratista: BRENDA VALENTINA VANEGAS MORA, ASAMBLEA;  periodo de pago  de marzo 1 a marzo 30 de 2026; planilla de pago 1079319612 DE febrero  de 2026</t>
  </si>
  <si>
    <t>Fondo 20- Acta 02, del contrato No 1278 del 20 de enero del 2026-SECOP II N° CO1.PCCNTR.8989996 del periodo de pago comprendido entre el 21 de febrero al 20 de marzo del 2026 planilla de pago de seguridad social No 6012419767 correspondiente al mes febrero del 2026.</t>
  </si>
  <si>
    <t>Fuente 20 Acta No 03 - Contrato No. Interno 0916 del 2026 - Secop II No CO1.PCCNTR.8921546 Contratista ANA MILENA BETANCOURT período de Pago del 19 DE MARZO AL 18 DE ABRIL del 2026 Planilla de Seguridad Social No 99502707435  correspondiente al mes de MARZO  2026</t>
  </si>
  <si>
    <t>Fuente 20, acta parcial N°3 Contrato No interno 1375 SECOP II No 8931918 de fecha 20/01/2026 Contratista Sara Vanessa Bermúdez Méndez, periodo de pago del 23 de marzo al 22 de abril del 2026. Planilla de seguridad social N°9501102197 mes de marzo</t>
  </si>
  <si>
    <t>Fuente 20. Acta No.3 contrato No. interno 1117 del 2026 - SECOP II No. CO1.PCCNTR.8913084 ¿ CAROLINA GARCIA HOYOS período de pago: del 21-03-2026 al 20-04-2026.  Planilla de seguridad social No. 36473360 de marzo de 2026.</t>
  </si>
  <si>
    <t>Fuente 20. Acta 3 Contrato No. 0762 de 2026 - Secop II No. PCCNTR.8862028 del 16 de enero de 2026, contratista Francy Elena Abad Sabas, según informe de Actividades No. 3 Período de Pago: del 17 de marzo al 16 de abril de 2026, Planilla de Seguridad Social No. 9502329708</t>
  </si>
  <si>
    <t>PAGO ACTA PARCIAL No 3 DE PRESTACION DE SERVICIOS PROFESIONALES 0669, PERIODO CORRESPONDIENTE AL 22 DE MARZO AL 21 DE ABRIL DE 2026, PLANILLA DE SEGURIDAD SOCIAL 77111744 CORRESPONDIENTE AL MES DE MARZO DE LA VIGENCIA</t>
  </si>
  <si>
    <t>FUENTE 20.PAGO ACTA PARCIAL No 3 DEL CONTRATO 1250 C01.PCCNTR.8983750 DEL 21 DE ENERO DE 2026 DE LA CONTRATISTA LUZDARY BUITRAGO SALAZAR DEL PERIODO COMPRENDIDO DESDE EL 23/03/2026 AL 22/04/2026 Y PLANILLA DE PAGO DE SEGURIDAD SOCIAL No 4646506367 CORRESPONDIENTE AL MES DE MARZO.</t>
  </si>
  <si>
    <t>Fuente 20. Acta No.3 contrato No. interno 1418 del 2026 - SECOP II No. CO1.PCCNTR. 8933080 ¿ DIANA MARIA GRAJALES OSORIO período de pago: del 26-03-2026 al 25 -04-2026. Planilla de seguridad social No. 1079854981 de marzo de 2026.</t>
  </si>
  <si>
    <t>PAGO ACTA PARCIAL No 3 DE PRESTACION DE SERVICIOS PROFESIONALES 0524, PERIODO CORRESPONDIENTE AL 16 DE MARZO AL 15 DE ABRIL DE 2026, PLANILLA DE SEGURIDAD SOCIAL 4644143402 CORRESPONDIENTE AL MES DE MARZO DE LA VIGENCIA</t>
  </si>
  <si>
    <t>PAGO DE VIATICOS KELLY DANIELA LONDOÑO 17 DE ABRIL - SEGUN RES 2179 DEL 9 DE ABRIL DE 2026</t>
  </si>
  <si>
    <t>Acta Parcial No. 3 Contrato de Prestación de servicios, LINA TATINA CORREA MARIN, periodo del 22 de marzo al 21 de abril del 2026, Planilla de pago de aportes No. 4648532901 correspondiente al mes de marzo.</t>
  </si>
  <si>
    <t>Fuente 20. Acta parcial No. 03 del contrato interno No. 1540 de fecha 21 de enero de 2026. Secop II CO1.PCCNTR.9001755, contratista CÉSAR AUGUSTO AGUDELO SALAZAR. Periodo de pago del 25 de marzo hasta el 24 de abril de 2026. Planilla de pago del mes de marzo de 2026 N. º 9502191009</t>
  </si>
  <si>
    <t>Fondo 20- Acta 02, del contrato No 2251 del 28 de enero del 2026-SECOP II N° CO1.PCCNTR.9182559 del periodo de pago comprendido entre el 03 de marzo al 02 de abril del 2026 planilla de pago de seguridad social No. 36354955 correspondiente al mes febrero del 2026.</t>
  </si>
  <si>
    <t>ACTA NO. 2 CONTRATO NO. INTERNO 1863 DEL 2026 - SECOP II CO1..PCCNTR.8971926 CONTRATISTA JOSE OVIDIO RAMIREZ RAMIREZ PERÍODO DE PAGO: MARZO 10 A ABRIL 09 DE 2026. PLANILLA DE SEGURIDAD SOCIAL NO. 4651297016 PAGADA EL 22 DE ABRIL DE 2026</t>
  </si>
  <si>
    <t>Fuente 20 Acta No 02 - Contrato No. Interno 2572 del 2026 - Secop II No CO1.PCCNTR.9194905 Contratista JUAN MANUEL GARCIA ORREGO período de Pago del 01 DE MARZO AL 30 DE MARZO del 2026 Planilla de Seguridad Social No 36756103   correspondiente al mes de MARZO 2026</t>
  </si>
  <si>
    <t>PAGO ACTA PARCIAL No 3 DE PRESTACION DE SERVICIOS PROFESIONALES 1468, PERIODO CORRESPONDIENTE AL 23 DE MARZO AL 22 DE ABRIL DE 2026, PLANILLA DE SEGURIDAD SOCIAL 36488230 CORRESPONDIENTE AL MES DE MARZO DE LA VIGENCIA</t>
  </si>
  <si>
    <t>Fuente 20 Acta No. 3 Contrato No Interno 1415 del 2026 Secop II No. CO1.PCCNTR. 8955321 contratista Laura Juliana Betancourt Toro. Periodo de Pago: del 25 de marzo al 24 de abril del 2026. Planilla de Seguridad Social No. 69388140 del mes de marzo.</t>
  </si>
  <si>
    <t>FUENTE 20. ACTA NO. 03. CONTRATO INTERNO NO 0783 SECOP ll C01.PCCNTR 8910033 CONTRATISTA MARLON BETANCUR PULGARIN PERIODO DE PAGO: DESDE 20/03/2026 HASTA 19/04/2026. PLANILLA DE SEGURIDAD SOCIAL 4647176875 DEL MES DE MARZO DEL CONTRATISTA</t>
  </si>
  <si>
    <t>Acta Parcial No. 3 Contrato de Prestación de servicios, YESICA ANDREA PULGARIN ARROYAVE, periodo del 18 de marzo al 17 de abril del 2026, Planilla de pago de aportes No. 36659558 correspondiente al mes de marzo.</t>
  </si>
  <si>
    <t>Fuente 20 Acta No.1 Contrato No Interno 2051 del 2026 ¿ Secop II No. CO1PCCNTR. 9086268 contratista Maria Luisa López Álzate. Periodo de Pago: del 28 de enero del 2026 al 27 de febrero del 2026. Planillas de Seguridad Social No. 72999043 y 73001732 de los meses de enero y febrero.</t>
  </si>
  <si>
    <t>ACTA PARCIAL No. 02 PAGO CORRESPONDIENTE AL CONTRATO NO. 1879 DE FECHA 23 DE  ENERO 2026, NUMERO DE CONTRATO SECOP II. CO1.PCCNTR. 8997395 PERIODO DEL 01 AL 30 MARZO DE 2026, SE ANEXA PLANILLA DE PAGO N° 4644272369 DE MARZO  DE 2026</t>
  </si>
  <si>
    <t>Fuente  20.   Acta No.  03    contrato No. Interno 1246 del   2026 - Secop II No.  CO1.PCCNTR. 8931102 Contratista  MARIA ELENA CARDOSAMA GIRALDO Período de Pago: del 24 marzo  hasta el 23 abril 2026.  Planilla de Seguridad Social No. 73965180 meses de marzo 2026</t>
  </si>
  <si>
    <t>PAGO VIATICOS SEGUN RESOLUCION 02215 DEL 10 ABRIL DE 2026, PARA PARTICIPAR EN LA MESA DE  TRABAJO SOBRE LA PLEC A REALIZARSE EN EL DEPARTAMENTO NACIONAL DE PLANEACION EL DIA 14 DE ABRIL DE 2026 EN LA CIUDAD DE BOGOTA. FUNCIONARIA LUISA MARIA PATIÑO AGUDELO DIRECTORA DE COMPETITIVIDAD CIENCIA TECNOLOGIA E INNOVACION.</t>
  </si>
  <si>
    <t>ACTA PARCIAL No. 2 PAGO CORRESPONDIENTE AL CONTRATO No.0825 DE FECHA 16 DE ENERO DE 2026 No. DE CONTRATO SECOP II CO1.PCCNTR. 8914170 PERIODO DEL 20 DE FEBRERO AL 19 DE MARZO DE 2026, SE ANEXA PLANILLA DE PAGO No. 67306561 DEL MES DE FEBRERO CONTRATISTA CARLOS EDUARDO TORO AVILA</t>
  </si>
  <si>
    <t>PAGO DE VIATICOS A JUAN CARLOS HERRERA URIBE LOS DIAS 12- 26 DEL MES DE MARZO
DE 2026 SEGUN RESOLUCION 1171 DEL 20 DE FEBRERO DE 2026</t>
  </si>
  <si>
    <t>Fuente 20 Acta No. 3 Contrato No Interno 1467 del 2026 Secop II No. CO1.PCCNTR. 8963342 contratista Yenny del Pilar Zapata García. Periodo de Pago: del 23 de marzo al 22 de abril del 2026. Planilla de Seguridad Social No. 6012477597 del mes de marzo.</t>
  </si>
  <si>
    <t>PAE FUENTE 20 ACTA PARCIAL N° 2 CONTRATO No INTERNO 1819 de fecha 24 de Enero de 2026 - SECOP II No.CO1.PCCNTR. 8980941 CONTRATISTA  LUZ EIDA CAÑAS MURILLO- PERIODO DE PAGO: 27/02/2026 AL 26/03/2026 PLANILLA DE SEGURIDAD SOCIAL No . 9499928523 FEBRERO.</t>
  </si>
  <si>
    <t>FUENTE197, ACTA N.o.2 Contrato N.o interno 2545 CONTRATO SECOP II CO1.PCCNTR.8148414 DEL 1 DEAGOSTO DE 2025. CONTRATISTA EMPRESA DE DESARROLLO TERRITORIAL URBANO Y RURAL DE RISARALDA</t>
  </si>
  <si>
    <t>FUENTE 20.ACTA No.3 CONTRATO No. INTERNO 521 DE FECHA 15 DE ENERO DE 2026, NÚMERO DE CONTRATO SECOP II.CO1.PCCNTR.No 8865087  .CONTRATISTA JESSICA RUIZ TAFUR, PERÍODO DE PAGO DEL 16 DE MARZO AL 15 DE ABRIL DE 2026. PLANILLA N° 4647221102 DE SEGURIDAD SOCIAL  CORRESPONDIENTE AL MES DE MARZO DE 2026</t>
  </si>
  <si>
    <t>PAGO DE VIATICOS KAROL TATIANA COLORADO 21 DE ABRIL - SEGUN RES 2179 DEL 9 DE ABRIL DE 2026</t>
  </si>
  <si>
    <t>Fuente 20. Acta No. 003 Contrato No. Interno 0051 Número de Contrato SECOP II. CO1.PCCNTR.8787330 de fecha 8 de Enero de 2026 Contratista MARTHA ALEXANDRA CORREA RENDÓN Período de Pago: del 10 de marzo de 2026 al 9 de abril de 2026. Planilla de Seguridad Social No. 4647360692 pagada el 15 de Abril de 2026.</t>
  </si>
  <si>
    <t>FUENTE 20 ACTA 2 CONTRATO INTERNO 1423 SECOP II NO 8966450 DE FECHA 22 DE ENERO DE 2026, CONRATISTA AURELIO CARDONA ROBLEDO, PERIODO DE PAGO COMPRENDIDO ENTRE EL 24/02/2026 AL 23/03/2026 , PLANILLA PAGO SS 6004922557  CORRESPONDIENTE AL MES DE FEBRERO  DE 2026</t>
  </si>
  <si>
    <t>FUENTE 60 ACTA N°3 PARCIAL CONTRATO INTERNO NO. 0593 SECOP II No. 8857264 de fecha 14 de enero de 2026 CONTRATISTA DIEGO DARÍO HERRERA FARFÁN. PERIODO DE PAGO: DEL 19 DE MARZO AL 18 DE ABRIL DE 2026. PLANILLA DE SEGURIDAD SOCIAL N°1080624206 CORRESPONDIENTE AL MES DE MARZO DE 2026</t>
  </si>
  <si>
    <t>FUENTE 20. ACTA PARCIAL 03 CONTRATO NO. INTERNO 1342 DEL 2026 - SECOP II NO. CO1.PCCNTR.8984514. JOSE WALDER UCHIMA ARANGO. PERÍODO DE PAGO: DEL 23 DE FEBRERO AL 22 DE MARZO. PLANILLA DE SEGURIDAD SOCIAL NO. 36817856 DEL MES DE MARZO.</t>
  </si>
  <si>
    <t>Fuente 20. Acta No. 3 Contrato No. Interno 306 del 12 de enero de 2026 - Secop II No. CO1.PCCNTR.8828712 Contratista Juan Daniel Benjumea Quezada. Período de Pago: del 16/03/2026 a 15/04/2026. Planilla de Seguridad Social No. 4646510879 mes de marzo del 2026.</t>
  </si>
  <si>
    <t>FUENTE 20. ACTA No.02 CONTRATO No. INTERNO 1296 DEL 2026 - SECOP II No.CO1.PCCNTR 8908973 CONTRATISTA DIANA MARCELA TAMAYO. PERÍODO DE PAGO DEL 01 AL 30 DE MARZO. PLANILLA DE SEGURIDAD SOCIAL No.4643439707 MES DE FEBRERO DE 2026.</t>
  </si>
  <si>
    <t>Fuente:20 Acta No 3 , Contrato interno 0107 del 10 de enero de 2026 de 2025 SECOP ll No CO1.PCCNTR 8808161. contratista Ana Maria Alonso Garzon, periodo de pago 12 de marzo de 2026 al 11 de abril de 2026. Planilla de  Seguridad Social No 6009040943 del mes de marzo de 2026</t>
  </si>
  <si>
    <t>PAGO DE VIATICOS A LEIDY YOHANA ZAPATA OSPINA LOS DIAS 9-24 DEL MES DE MARZO DE 2026 SEGUN RESOLUCION 1171 DEL 20 DE FEBRERO DE 2026</t>
  </si>
  <si>
    <t>Fuente 20 Acta No 03 - Contrato No. Interno 0786 del 2026 - Secop II No CO1.PCCNTR.8866312 Contratista WILMAN EUDORO CASTAÑEDA OTALVARO período de Pago del 19 DE MARZO AL 18 DE ABRIL del 2026 Planilla de Seguridad Social No 4646919327 correspondiente al mes de MARZO  2026</t>
  </si>
  <si>
    <t>FUENTE 20 ACTA N°3 PARCIAL CONTRATO INTERNO NO. 0724 SECOP II No. 8858479 de fecha 15 de enero de 2026 CONTRATISTA JORGE LUIS ACEVEDO ARDILA. PERIODO DE PAGO: DEL 20 DE MARZO AL 19 DE ABRIL DE 2026. PLANILLA DE SEGURIDAD SOCIAL N°6011532187 CORRESPONDIENTE AL MES DE MARZO DE 2026</t>
  </si>
  <si>
    <t>Pago acta parcial Nro. 3 - CPS Nro. Interno 798 - SECOP CO1.PCCNTR.8900690 - Periodo de pago: 19 de marzo al 18 de abril de 2026 - Planilla de pago seguridad social Nro. 36501304 de marzo</t>
  </si>
  <si>
    <t>FUENTE 20 - ACTA No 02 -  CONTRATO No. INTERNO 2015 DEL 2026 - SECOP II No 9125222 CONTRATISTA JUAN CARLOS RAMIREZ JIMENEZ - PERIODO  COMPRENDIDO ENTRE EL 28 DE FEBRERO AL 27 DE MARZO DE 2026 - PLANILLA DE APORTES No 37098888 DE MARZO</t>
  </si>
  <si>
    <t>FUENTE 20 ACTA NO. 03 CONTRATO NO INTERNO 0692 DE ENERO DE 2026 CONTRATISTA JEILER JAVIER SÁNCHEZ MORENO, DEL PERIODO COMPRENDIDO ENTRE EL 19 DE   MARZO   AL 18 DE ABRIL DE 2026, PLANILLA DE SEGURIDAD SOCIAL NO. 9502154960.</t>
  </si>
  <si>
    <t>FUENTE 20. ACTA PARCIAL 03 CONTRATO NO. INTERNO 1333 DEL 2026 - SECOP II NO. CO1.PCCNTR.8966877. FRANCISCO GILBERTO ARIAS ESCUDERO. PERÍODO DE PAGO: DEL 23 DE MARZO AL 22 DE ABRIL. PLANILLA DE SEGURIDAD SOCIAL NO. 1080589922 DEL MES DE ABRIL.</t>
  </si>
  <si>
    <t>PAGO CUOTAS PARTES PENSIONALES A METROSALUD, PERIODO MARZO 2026, SEGÚN RESOLUCION NO. 2489 DEL 22 DE ABRIL DE 2026</t>
  </si>
  <si>
    <t>Fuente 20 Acta No. 03   Contrato No. Interno 1048 del 18 de enero de 2026 Secop II No. CO1.PCCNTR 8941943 Contratista HEIDY VIVIANA OSORIO RAMOS   periodo de pago desde el 20 DE MARZO HASTA 19 DE ABRIL, Planilla de Seguridad Social No Nº 1080642970 del mes de abril   de 2026.</t>
  </si>
  <si>
    <t>Fuente 20 Acta No. 03 Contrato No Interno 1501 del 2026 - SECOP II No. CO1.PCCNTR. 8944292 contratista ALBA LUCIA BEDOYA. Periodo de Pago: del 23 de Marzo del 2026 al 22 de Abril del 2026. Planillas de Seguridad Social No. 4647673488 mes de marzo 2026</t>
  </si>
  <si>
    <t>Fuente 20 Acta No 03 - Contrato No. Interno 1258 del 2026 - Secop II No CO1.PCCNTR.8969970 Contratista FRANCY ELENA CASTAÑEDA SOTO período de Pago del 22 de MARZO al 21 de ABRIL del 2026 Planilla de Seguridad Social No 4645977625  correspondiente al mes de Marzo  2026</t>
  </si>
  <si>
    <t>FUENTE 20. ACTA NO. 02 CONTRATO NO INTERNO 1106 SECOP II NO CO1.PCCNTR.8929697 DE FECHA 19 DE ENERO DE 2026 CONTRATISTA LUZ ALEJANDRA ESTRADA GALLEGO PERIODO DE PAGADO: DESDE EL 23 DE FEBRERO DEL 2026 HASTA EL 22 DE MARZO DE 2026, PLANILLA DE PAGO NO. 36841101.</t>
  </si>
  <si>
    <t>FUENTE 20 - 246 - ACTA No 01 CONTRATO No. INTERNO 22077 DEL 2026 - SECOP II No 9140358 CONTRATISTA ALVARO RODRIGUEZ HERNANDEZ  - PERIODO COMPRENDIDO ENTRE EL 29 DE ENERO AL 28 DE FEBRERO DE 2026 -  PLANILLA DE APORTES 9499883648 DE ENERO</t>
  </si>
  <si>
    <t>FUENTE 58. ACTA No.03 CONTRATO No. INTERNO 1306 DEL 2026 - SECOP II No.CO1.PCCNTR 8906142 CONTRATISTA JORGE IVAN GONZALEZ RAMIREZ. PERÍODO DE PAGO DEL 22 DE MARZO AL 21 DE ABRIL. PLANILLA DE SEGURIDAD SOCIAL No.4648443427 MES DE MARZO.</t>
  </si>
  <si>
    <t>FUENTE 20. ACTA PARCIAL 03 CONTRATO NO. INTERNO 1334 DEL 2026 - SECOP II NO. CO1.PCCNTR.8928067. FRANCISCO JAVIER CORREA GUTIERREZ. PERÍODO DE PAGO: DEL 22 DE MARZO AL 21 DE ABRIL. PLANILLA DE SEGURIDAD SOCIAL NO. 1080182081 DEL MES DE MARZO.</t>
  </si>
  <si>
    <t>FUENTE 20, ACTA DE RECIBO PARCIAL N1 AL CONTRATO. 2753 DEL 2026 SECOP II CO1PCCNTR 9320046 DE FEBRERO 03 DEL 2026, CONTRATISTA: COCONI HOTEL CAMPESTRE CENTRO DE CONVENCIONES Y EVENTOS DEL EJE CAFETERO RECREACION SALUD Y DEPORTE SAS. NOTA: VALOR TOTAL DEL ACTA $922.437.900</t>
  </si>
  <si>
    <t>Fondo 20- Acta 03, del contrato No 0697 del 15 de enero del 2026-SECOP II N° COl.PCCNTR. 8843612 del periodo de pago comprendido entre el 17 de marzo al 16 de abril del 2026 planilla de pago de seguridad social No. 9503479465 correspondiente al mes marzo del 2026.</t>
  </si>
  <si>
    <t>Fondo 20- Acta 02, del contrato No 2317 del 28 de enero del 2026-SECOP II N° CO1.PCCNTR.9164218 del periodo de pago comprendido entre el 05 de marzo al 04 de abril del 2026 planilla de pago de seguridad social No. 68394069 correspondiente al mes marzo del 2026.</t>
  </si>
  <si>
    <t>FUENTE 58. ACTA No.03 CONTRATO No. INTERNO 898 DEL 2026 - SECOP II No.CO1.PCCNTR 8849141 CONTRATISTA MICHELLE DAYANA CARMONA MARTINEZ. PERÍODO DE PAGO DEL 21 DE MARZO AL 20 DE ABRIL. PLANILLA DE SEGURIDAD SOCIAL No.4647437105 MES DE MARZO.</t>
  </si>
  <si>
    <t>Fuente 20 Acta No 03 - Contrato No. Interno 1548 del 2026 - Secop II No CO1.PCCNTR.8975309 Contratista NATALIA SANCHEZ OSORIO período de Pago del 25 DE MARZO AL 24 DE ABRIL del 2026 Planilla de Seguridad Social No 6009397231  correspondiente al mes de MARZO  2026</t>
  </si>
  <si>
    <t>"PAE FUENTE 20 ACTA PARCIAL N° 3 CONTRATO INTERNO 0541 DE FECHA 14/01/2026 NUMERO DE CONTRATO SECOP II. CO1.PCCNTR.8850411. CONTRATISTA MARIA ALEJANDRA BEDOYA MANCERA- PERIODO DE PAGO: 17/03/2026 AL 16/04/2026 PLANILLA DE SEGURIDAD SOCIAL No 6009961771 DEL MES DE MARZO"</t>
  </si>
  <si>
    <t>FUENTE 20. ACTA PARCIAL 03 CONTRATO NO. INTERNO 0248 DEL 2026 - SECOP II NO. CO1.PCCNTR.8838828. LUIS GILBERTO RODRIGUEZ ROMAN. PERÍODO DE PAGO: DEL 15 DE MARZO AL 14 ABRIL. SEGURIDAD SOCIAL NO. 6001227335 Y 4646879491 DEL MES DE MARZO.</t>
  </si>
  <si>
    <t>Fuente 20 Acta No. 03 Contrato No Interno 812 del 2026 - SECOP II No. CO1.PCCNTR. 8911733 contratista NICOLAS DE JESUS GALLEGO GARCIA. Periodo de Pago: del 19 de marzo del 2026 al 18 de abril del 2026. Planillas de Seguridad Social No. 6010857147 mes de marzo 2026</t>
  </si>
  <si>
    <t>FUENTE 20 ACTA 1 CONTRATO INTERNO 1189 SECOP II NO 8896353 DE FECHA 20 DE ENERO DE 2026, CONRATISTA MAURO CORREA OSORIO , PERIODO DE PAGO COMPRENDIDO ENTRE EL 22/01/2026 AL 21/02/2026 , PLANILLA PAGO SS 1079657945 DE ENERO DE 2026 NO.1080559979 DE FEBRERO 2026</t>
  </si>
  <si>
    <t>FUENTE 60 ACTA N°3 PARCIAL CONTRATO INTERNO NO. 1477 SECOP II No. 8948449 de fecha 22 de enero de 2026 CONTRATISTA DANIELA VELÁSQUEZ TRUJILLO. PERIODO DE PAGO: DEL 23 DE MARZO AL 22 DE ABRIL DE 2026. PLANILLA DE SEGURIDAD SOCIAL N°9502230933 CORRESPONDIENTE AL MES DE MARZO DE 2026</t>
  </si>
  <si>
    <t>FUENTE 20 - ACTA PARCIAL No.03- CONTRATO NO.INTERNO 1205 DEL 20 DE ENERO DEL 2026. SECOP II NO.8979842.- CONTRATISTA LINA MARIA SEPULVEDA G. - PERIODO DE PAGO DEL 22 DE MARZO AL 21 DE ABRIL  / 2026 - PLANILLA DE SEGURIDAD SOCIAL No. 6011830161 MES DE MARZO  2026.</t>
  </si>
  <si>
    <t>FUENTE 20, ACTA PARCIAL N° 03, CONTRATO INTERNO N°1618 DEL 2026, SECOP II N°CO1.PCCNTR.9054896, CONTRATISTA DIANA MABELLY VASQUEZ PEREZ, PERIODO DE PAGO DEL 24 DE MARZO AL 23 DE ABRIL, PLANILLA DE SEGURIDAD SOCIAL N° 9502457142 MES DE MARZO</t>
  </si>
  <si>
    <t>PAE FUENTE 20 ACTA No. 2 Contrato No interno 1404 SECOP II No CO1.PCCNTR.8981727 de fecha 20 de enero de 2026 CONTRATISTA DEISY ALEJANDRA GARCIA OCAMPO- PERIODO DE PAGO: 23/02/2026 AL 22/03/2026 PLANILLA DE SEGURIDAD SOCIAL No 6010262658 DEL MES DE FEBRERO 2026</t>
  </si>
  <si>
    <t>Fuente 20 Acta No 02 - Contrato No. Interno 2643 del 2026 - Secop II No CO1.PCCNTR.9222404 Contratista JERSON LEANDRO VALENCIA PARRA período de Pago del 02 DE MARZO AL 02 DE ABRIL del 2026 Planilla de Seguridad Social No 4649613326  correspondiente al mes de MARZO 2026</t>
  </si>
  <si>
    <t>Fuente 20 Acta No. 03   Contrato No. Interno 1787 del 23 de enero de 2026 Secop II No. CO1.PCCNTR 9084275 Contratista LEIDY VIVIANA ARIAS DUQUE    periodo de pago desde el 26 DE MARZO HASTA 25 DE ABRIL, Planilla de Seguridad Social No Nº 36817827 del mes de marzo de 2026.</t>
  </si>
  <si>
    <t>FUENTE 20. ACTA PARCIAL 03 CONTRATO NO. INTERNO 1338 DEL 2026 - SECOP II NO. CO1.PCCNTR.8945255. CARLOS ELIAS RESTREPO FERRO. PERÍODO DE PAGO: DEL 23 DE MARZO AL 22 DE ABRIL. PLANILLA DE SEGURIDAD SOCIAL NO. 1081335134 DEL MES DE MARZO.</t>
  </si>
  <si>
    <t>Fuente:20 Acta No 3, Contrato interno 0102 del 09 de enero de 2026 SECOP ll No CO1.PCCNTR. 8790586 contratista Juan Alejandro de la Cruz Bonilla , periodo de pago 15 de marzo  del 2026 al 14 de abril de 2026. Planilla de Seguridad Social No. 1081382669 del mes de marzo de 2026</t>
  </si>
  <si>
    <t>FUENTE 20 - ACTA No 01 - CONTRATO No. INTERNO 1344 DEL 2026 - SECOP II No 8904535 CONTRATISTA MARIA CAMILA BARRAGAN OVALLE - PERIODO COMPRENDIDO ENTRE EL 24 DE ENERO AL 23 DE FEBRERO DE 2026 - PLANILLA DE APORTES No 8374443361 DE ENERO</t>
  </si>
  <si>
    <t>FUENTE 20 ACTA NO. 03 CONTRATO NO. INTERNO 173 DE FECHA 11 DE ENERO DE 2026 NUMERO DE CONTRATO SECOP II. 8831877 CONTRATISTA DAVID ANDRES ARANGO VILLERO PERÍODO DE PAGO: 13/03/2026 AL 12/04/2026 . PLANILLA DE SEGURIDAD SOCIAL O 36236829 DE FECHA DE PAGO 25 DE MARZO DE 2026 CORRESPONDIENTE MES DE MARZO DE 2026.</t>
  </si>
  <si>
    <t>Pago acta de seguimiento Nro 03 de abril 24 de 2026. Resolución 1050 de febrero 17 de 2026. Gastos correspondientes al mes de marzo de 2026.</t>
  </si>
  <si>
    <t>FUENTE 58. ACTA No.03 CONTRATO No. INTERNO 737 DEL 2026 - SECOP II No.CO1.PCCNTR 8849028 CONTRATISTA KATHERINE LOAIZA URIBE. PERÍODO DE PAGO DEL 19 DE MARZO AL 18 DE ABRIL. PLANILLA DE SEGURIDAD SOCIAL No.1081416252 MES DE MARZO.</t>
  </si>
  <si>
    <t>"PAE FUENTE 20 ACTA No. 02 Contrato No interno 1384 SECOP II No CO1.PCCNTR8980751 de fecha 20 de enero del 2026 CONTRATISTA  MONICA ADRIANA CHICA PAREJA- PERIODO DE PAGO: 23/02/2026 AL 22/03/2026 El número de planilla de pago para el periodo de febrero del año 2026 es 4644681226."</t>
  </si>
  <si>
    <t>FUENTE 20- ACTA 02 - CONTRATO INTERNO 556 DE 2026 - SECOP II No 8848876 - CONTRATISTA JOSE LEVIT NARANJO ACEVEDO - PERIODO COMPRENDIDO ENTRE EL 16 DE FEBRERO AL 15 DE MARZO DE 2026- PLANILLA DE APORTES 4647627915 DE FEBRERO DE 2026</t>
  </si>
  <si>
    <t>Fuente 20 Acta No 03 - Contrato No. Interno 0686 del 2025 - Secop II No CO1.PCCNTR.8867331 Contratista LUCILA GIRALDO RAMIREZ período de Pago del 17 DE MARZO AL 16 DE ABRIL del 2026 Planilla de Seguridad Social No 36765719  correspondiente al mes de MARZO  2026</t>
  </si>
  <si>
    <t>Fuente 20, acta No 03 del Contrato No interno 1061 SECOP II No CO1.PCCNTR. 8931861. Contratista DIANA MARITZA ARENAS GIL, Período de Pago: del 20 de marzo al 19 de abril de 2026. Planilla de pago N.º 84726300 correspondiente al mes de marzo de 2026.</t>
  </si>
  <si>
    <t>Fondo 20- Acta 03, del contrato No 0490 del 15 de enero del 2026-SECOP II N° COl.PCCNTR. 8869526 del periodo de pago comprendido entre el 16 de marzo al 15 de abril del 2026 planilla de pago de seguridad social No. 6007865082 correspondiente al mes marzo del 2026.</t>
  </si>
  <si>
    <t>Fondo 20- Acta 03, del contrato No 1107 del 19 de enero del 2026-SECOP II N° CO1.PCCNTR.8922954 del periodo de pago comprendido entre el 20 de marzo al 19 de abril del 2026 planilla de pago de seguridad social No. 36407658 correspondiente al mes marzo del 2026.</t>
  </si>
  <si>
    <t>FUENTE 20 - ACTA No 03 -  CONTRATO No. INTERNO 1025 DEL 2026 - SECOP II No 8925065 CONTRATISTA CARLOS EDUARDO RODRIGUEZ CARDONA - PERIODO COMPRENDIDO ENTRE EL 20 DE MARZO AL 19 DE ABRIL DE 2026 - PLANILLA DE APORTES No 4647080312 DE MARZO</t>
  </si>
  <si>
    <t>PAGO ACTA PARCIAL No 3 DEL CONTRATO DE PRESTACION DE SERVICIOS PROFESIONALES NO. 1167 DE FECHA 19 DE ENERO DE 2026 NUMERO DE CONTRATO SECOP II. CO1.PCCNTR. 8920937, PERIODO CORRESPONDIENTE DEL 23 DE MARZO AL 22 DE ABRIL DE 2026, PLANILLA DE SEGURIDAD SOCIAL No 36357706 CORRESPONDIENTE AL MES DE MARZO 2026</t>
  </si>
  <si>
    <t>FUENTE DE FINANCIACIÓN 20 - ACTA PARCIAL N°. 03. CONTRATO INTERNO N° 225 SECOP II N° 8834705 DEL 12 DE ENERO DE 2026.- MARIA CAMILA GARCIA VALLEJO - PERIODO DE PAGO DEL 13 DE MARZO AL 12 INCLUSIVE DE ABRIL DE 2026 - PLANILLA DE SEGURIDAD SOCIAL N°. 36734538 DEL MES MARZO/2026.</t>
  </si>
  <si>
    <t>Fuente 20 Acta No 01 - Contrato No. Interno 2562 del 2026 - Secop II No CO1.PCCNTR.9147691     Contratista REINEL GARZON  período de Pago del 30 DE ENERO AL 28 DE FEBRERO del 2026 Planilla de Seguridad Social No 1078397567 Y 1079678690   correspondiente al mes de ENERO   Y FEBRERO 2026</t>
  </si>
  <si>
    <t>Fuente 20 Acta No. 03   Contrato No. Interno 0266 del 12 de enero de 2026 Secop II No. CO1.PCCNTR 8837767 Contratista JEISSON STIVEN MARIN VALENCIA   periodo de pago desde el 15 DE MARZO HASTA 14 DE ABRIL, Planilla de Seguridad Social No Nº 36816758 del mes de marzo de 2026.</t>
  </si>
  <si>
    <t>PAGO DE VIATICOS A NORA PATRICIA VASQUEZ GARCES LOS DIAS 04- 09-11-25-27 DEL MES DE
MARZO DE 2026 SEGUN RESOLUCION 1171 DEL 20 DE FEBRERO DE 2026</t>
  </si>
  <si>
    <t>Fuente 32 Acta No 02. Contrato No. Interno 1455 de fecha 22 de enero de 2026. Número de contrato SECOP II CO1.PCCNTR. 8923860. Contratista ALEJANDRO CONTRERAS MEJÍA. periodo comprendido entre el 05 de marzo al 04 de abril de 2026. Se anexa planilla de pago No. 36762477 correspondiente al mes de marzo.</t>
  </si>
  <si>
    <t>Fuente 20 Acta No 01 - Contrato No. Interno 2333 del 2026 - Secop II No CO1.PCCNTR.9054450      Contratista CESAR AUGUSTO OSORIO GIRALDO  período de Pago del 30 DE ENERO AL 28 DE FEBRERO del 2026 Planilla de Seguridad Social No 1079933470 correspondiente al mes de  FEBRERO 2026</t>
  </si>
  <si>
    <t>AC Fuente 20. Acta Parcial No. 3 Contrato No. Interno 1462 del 21/01/2026 - Secop II No. 8974230 Contratista OSCAR ANDRES CALDERON OSPINA. Período de Pago: del 23/03/2026 al 22/04/2026. Planilla de Seguridad Social No. 36764406 periodo de cotización marzo de 2026.</t>
  </si>
  <si>
    <t>FUENTE 20. PAGO ACTA PARCIAL No. 3 CONTRATO No. INTERNO 1139 DEL 19 DE ENERO DE 2026 SECOP II No. CO1.PCCNTR. 8926803, CONTRATISTA ALEX JOSE GONZALEZ CASTRO, PERIODO DE PAGO DEL 21 DE MARZO AL 20 DE ABRIL DE 2026. PLANILLA DE SEGURIDAD SOCIAL No. 77409740 DEL MES DE MARZO DE 2026</t>
  </si>
  <si>
    <t>Fuente 20, Acta No 2.- Contrato No Interno 2045 de Fecha 26 de enero de 2026- Numero de Contrato SECOP II CO1.PCCNTR. 9133383. Contratista Jhon Edison Riascos Rubio. -Periodo de pago: 02 de marzo 2026 hasta el 01 de abril de 2026. Planilla de pago de Seguridad Social N0. 4645101460 del 03 de marzo de 2026.</t>
  </si>
  <si>
    <t>fondo 20, centro de costos 01, pago parcial 3  del contrato de prestación de servicios  018 de 2026 secop 9089478 23/01/2026; contratista: CATALINA RODRIGUEZ YEPES, ASAMBLEA;  periodo de pago  de marzo  24 a abril 239502495493 de 2026; planilla de pago 9500905193 de MARZO de 2026.</t>
  </si>
  <si>
    <t>POR EL CUAL SE RECONOCE Y ORDENA UN PAGO POR CONCEPTO DE UNA SENTENCIA, SEGÚN LA RESOLUCIÓN 2268 DEL 15 ABRIL DEL 2026</t>
  </si>
  <si>
    <t>PAGO No 2, CONTRATO 1612 " PRESTAR SERVICIOS PROFESIONALES A LA SECRETARIA DE SALUD PARA LA ARTICULACION DE LOS PROYECTOS MÉDICO ARQUITECTÓNICOS EN EL MARCO DE LA ESTRATEGIA DE ATENCION PRIMARIA EN SALUD¿, SE ADJUNTA PLANILLA DE PAGO No 4645544125 CORRESPONDIENTE AL MES DE FEBRERO Y PLANILLA DE PAGO No 4645545318 CORRESPONDIENTE AL MES DE MARZO DE 2026. PERIODO DE PAGO DEL 26 DE FEBRERO AL 25 DE MARZO DEL 2026</t>
  </si>
  <si>
    <t>VR. PAGO IMPUESTO PREDIAL VIG. 2026, PREDIO C 16 A 11 A 107 In UNICADO EN EL MUNICIPIO DE LA VIRGINIA, SEGÚN FACTURA 57479</t>
  </si>
  <si>
    <t>ACTA NO. 2 CONTRATO NO INTERNO NO.0881 SECOP II NO CO1.PCCNTR.8915841 DE 21 DE ENERO DE 2026. PERIODO DE PAGO DESDE 21 DE MARZO DE 2026 HASTA 20 DE ABRIL DE 2026. PLANILLA N° 6009890904</t>
  </si>
  <si>
    <t>FUENTE 20 ACTA No.3 CONTRATO INTERNO 1126 CONTRATO SECOP II CO1.PCCNTR.8906711 JULIAN ALONSO CHICA LONDOÑO PERIODO DE PAGO 21 DE MARZO AL 20 DE ABRIL NUMERO DE PLANILLA SEGURIDAD SOCIAL 6012059922 DEL MES DE MARZO</t>
  </si>
  <si>
    <t>FUENTE. 20. ACTA PARCIAL 3. CONTRATO DE PRESTACIÓN DE SERVICIOS No  0531 DE FECHA 14 ENERO 2026 NÚMERO DE CONTRATO SECOP II ¿¿1.PCCNT.8865425 CONTRATISTA  JUAN DIEGO VELASQUEZ RIOS PERIODO DE PAGO COMPRENDIDO DEL 16  DE MARZO AL 15  DE ABRIL DE 2026. Planilla de pago Nº 1080472192 correspondiente al mes de MARZO de 2026.</t>
  </si>
  <si>
    <t>FUENTES 20 ACTA No. 3 contrato No interno 2010 de fecha 26 de enero de 2026 SECOP II CO1.PCCNTR.  9030971- Contratista JOHN JABER MUÑOZ RAMIREZ, PERIODO DE PAGO ENTRE EL 27/03/2026 al 26/04/2026 CON PLANILLA DE PAGO 1080634638 PERIODO MARZO.</t>
  </si>
  <si>
    <t>Fuente 20 Acta No. 3 Contrato No Interno 1409 del 2026 Secop II No. CO1.PCCNTR. 8941613 contratista Manuel José Gómez Robledo. Periodo de Pago: del 23 de marzo al 22 de abril del 2026. Planilla de Seguridad Social No. 71461772 del mes de marzo.</t>
  </si>
  <si>
    <t>fondo 20, centro de costos 01, pago parcial 3 del contrato de prestación de servicios 015 de 2026 secop 9033768 22/01/20266; contratista: JUAN PABLO JIMENEZ URIBE , ASAMBLEA;  periodo de pago  de 23 DE MARZO  2026 HASTA 22 DE ABRIL DE 2026; planilla de pago 6009518525 DE MARZO 2026.</t>
  </si>
  <si>
    <t>ACTA No. 7 - SALUD -  Contrato Acuerdo Marco para el Suministro de Combustible Orden de Compra No 160893 de febrero 20 2026 No Interno 2756 - Contratista DISTRACOM S.A.</t>
  </si>
  <si>
    <t>FUENTE. 20. ACTA PARCIAL 3 CONTRATO DE PRESTACIÓN DE SERVICIOS No  0673 DE FECHA  15 ENERO 2026  NÚMERO  DE CONTRATO SECOP II. CO1.PCCNTR. 8902746 CONTRATISTA  JUAN MANUEL PINZON RAMIREZ PERIODO DE PAGO COMPRENDIDO DEL  17 DE MARZO DE 2026. HASTA 16 DE ABRIL DE 2026. Planilla de pago Nº. 36746125  del Contratista mes MARZO de 2026</t>
  </si>
  <si>
    <t>FUENTE 20 ACTA No.3 CONTRATO INTERNO 643 CONTRATO SECOP II CO1.PCCNTR.8893561 LILIANA CANO GRISALES PERIODO DE PAGO 20 DE MARZO AL 19 DE ABRIL NUMERO DE PLANILLA SEGURIDAD SOCIAL 8375458521 DEL MES DE MARZO</t>
  </si>
  <si>
    <t>FUENTE DE FINANCIACION 39 ACTA PARCIAL No 1 CONTRATO INTERNO No 1811 DEL 23 DE ENERO DE 2026 SECOP II No CO1.PCCNTR 9019031 CONTRATISTA DANIEL FELIPE GUERRA ARCE PERIODO DE PAGO DEL 02 FEBRERO AL 1 MARZO DE 2026 PLANILLA DE SEGURIDAD SOCIAL No 4645312704 Y RESOLUCION 2022_12877726 DEL 27 DE ENERO DE 2023 DEL MES DE FEBRERO DE 2026</t>
  </si>
  <si>
    <t>FUENTE 60 ACTA N°3 PARCIAL CONTRATO INTERNO NO. 1303 SECOP II No. 8947702 de fecha 20  de enero de 2026 CONTRATISTA DANIEL PACHECO SALEM. PERIODO DE PAGO: DEL 23 DE  MARZO AL 22 DE ABRIL DE 2026. PLANILLA DE SEGURIDAD SOCIAL N°9502319072 Y 9503646935 CORRESPONDIENTE AL MES DE MARZO DE 2026</t>
  </si>
  <si>
    <t>FUENTES 20 ACTA No. 3 contrato No interno 1560 de fecha 23 de enero de 2026 SECOP II CO1.PCCNTR.  8926516- Contratista LUZ MERY GARCÉS GIRALDO, PERIODO DE PAGO ENTRE EL 26/03/2026 al 25/04/2026 CON PLANILLA DE PAGO 1080407588 PERIODO MARZO.</t>
  </si>
  <si>
    <t>fondo 20, centro de costos 01, pago parcial 3  del contrato de prestación de servicios  024 de 2026 secop 9091271 23/01/2026; contratista: EDWIN MAURICIO MONTOYA ACEVEDO, ASAMBLEA;  periodo de pago  de marzo  25 al  24 de abril  de 2026; planilla de pago 9502583584 de marzo de 2026.</t>
  </si>
  <si>
    <t>(Acta No. 03 Contrato No. Interno 1441 del 2026 - SECOP II CO1.PCCNTR. 8951727  Contratista Jessica Sánchez Correa.  Período de Pago: 24 de marzo del 2026 al 23 de Abril de 2026.  Planilla de Seguridad Social No. 6011307371 pagada el 07 de Abril de 2026).</t>
  </si>
  <si>
    <t>FUENTE. 20. ACTA PARCIAL 3 . CONTRATO DE PRESTACIÓN DE SERVICIOS No.  0273 DE FECHA 12 DE ENERO 2026 NÚMERO DE CONTRATO SECOP II CO. PCCNT. 8832535  PERIODO DE PAGO COMPRENDIDO DEL 15 DE MARZO AL 14 DE ABRIL DE 2026. Planilla de pago Nº. 4647588170 del Contratista mes MARZO de 2026</t>
  </si>
  <si>
    <t>Acta Parcial No. 2 Contrato de Prestación de servicios, ANTONIO OCAMPO MONTOYA, periodo del 01 de marzo al 31 de marzo del 2026, Planilla de pago de aportes No. 6009231528 correspondiente al mes de marzo.</t>
  </si>
  <si>
    <t>PAGO ACTA PARCIAL No 3 DE PRESTACION DE SERVICIOS PROFESIONALES 1714, PERIODO CORRESPONDIENTE AL 27 DE MARZO AL 26 DE ABRIL DE 2026, PLANILLA DE SEGURIDAD SOCIAL 4641472324 CORRESPONDIENTE AL MES DE MARZO DE LA VIGENCIA</t>
  </si>
  <si>
    <t>fondo 20, centro de costos 01, pago parcial 3 del contrato de prestación de servicios  001 de 2026 secop 8877686   15/01/2026; contratista: DIEGO FERNANDO MURILLO CASADIEGO, ASAMBLEA;  periodo de pago  de MARZO 16    a ABRIL  15  de 2026; planilla de pago 6012330081 de Marzo de 2026.</t>
  </si>
  <si>
    <t>Acta Parcial No. 3 Contrato de Prestación de servicios, WALTER FELIPE PINEDA AVEDAÑO, periodo del 22 de marzo al 21 de abril del 2026, Planilla de pago de aportes No. 6012337647 correspondiente al mes de abril.</t>
  </si>
  <si>
    <t>PAGO ACTA PARCIAL No 3 DE PRESTACION DE SERVICIOS PROFESIONALES 1572, PERIODO CORRESPONDIENTE AL 25 DE MARZO AL 24 DE ABRIL DE 2026, PLANILLA DE SEGURIDAD SOCIAL 9501894099 CORRESPONDIENTE AL MES DE MARZO DE LA VIGENCIA</t>
  </si>
  <si>
    <t>FUENTE 20 ACTA 2 CONTRATO 1069 CO1.PCCNTR.8895915 DE 19 DE ENERO DE 2026, CONTRATISTA YEISON MARIO BLANDON LONDOÑO. PERIODO DE PAGO COMPRENDIDO ENTRE EL 20/02/2026 AL 19/03/2026 PLANILLA SS 9499625421 CORRESPONDIENTE AL MES DE FEBRERO.</t>
  </si>
  <si>
    <t>Acta Parcial No. 3 Contrato de Prestación de servicios, Carlos Mario Jiménez Bermúdez, periodo del 18 de marzo al 17 de abril del 2026, Planilla de pago No. 6016689246 y planilla de correspondientes al mes de marzo.</t>
  </si>
  <si>
    <t>FUENTE 20- ACTA NO 03 CONTRATO NO. INTERNO 647 SECOPII NO. C01.PCCNRT. 8869973 DE FECHA 15/01/2026, CONTRATISTA JOHANNA ANDREA GIRALDO GIRALDO POR EL PERIODO COMPRENDIDO ENTRE EL 17/03/2026 AL 16 /04/2026, PLANILLA PAGO DE SEGURIDAD SOCIAL NO. 6012112106 CON FECHA DE PAGO EL DÍA 05 DE ABRIL DE 2026 CORRESPONDIENTE AL MES DE MARZO.</t>
  </si>
  <si>
    <t>Acta Parcial No. 3 Contrato de Prestación de servicios, ANDRES FELIPE AGUALIMPIA, periodo del 27 de marzo al 26 de abril del 2026, Planilla de pago de aportes No. 6012366787 correspondiente al mes de abril.</t>
  </si>
  <si>
    <t>Fuente 20. Acta 03. Contrato interno No.985 de enero de 2026. SECOP II No CO1.PCCNTR.8926509. LUISA MARIA OSORIO LONDOÑO. Periodo de pago del 20 de marzo al 19 de abril de 2026. Planilla de pago No. 9502446085 del mes de marzo de 2026.</t>
  </si>
  <si>
    <t>ACTA PARCIAL No. 2 PAGO CORRESPONDIENTE AL CONTRATO No. 1849  DE FECHA 24 DE ENERO DE 2026 No. DE CONTRATO SECOP II CO1.PCCNTR. 9057012 PERIODO DEL 02 DE MARZO AL 01 DE ABRIL DE 2026, SE ANEXA PLANILLA DE PAGO No. 6009166173 DE FEBRERO CONTRATISTA JUAN CAMILO MOSQUERA OTALVARO</t>
  </si>
  <si>
    <t>FUENTE 20 ACTA N°3 PARCIAL CONTRATO INTERNO N° 0721 SECOP II No. 8846033 de fecha 15 de enero de 2026 CONTRATISTA DANIEL HERNANDO ALZATE BEDOYA . PERIODO DE PAGO: DEL 20 DE MARZO AL 19 DE ABRIL DE 2026. PLANILLA DE SEGURIDAD SOCIAL N°6011877990 CORRESPONDIENTE AL MES DE MARZO DE 2026</t>
  </si>
  <si>
    <t>FUENTE 20 ACTA N°3 PARCIAL CONTRATO INTERNO NO. 0594 SECOP II No. 8843041 de fecha 14 de enero de 2026 CONTRATISTA EVELIO CELY CAICEDO. PERIODO DE PAGO: DEL 19 DE MARZO AL 18 DE ABRIL DE 2026. PLANILLA DE SEGURIDAD SOCIAL N°6012092113 CORRESPONDIENTE AL MES DE MARZO DE 2026</t>
  </si>
  <si>
    <t>Pago Acta Parcial No. 1 Fuente 20.  Contrato N°2198 SECOP II No CO1.PCCNTR.9155338 de fecha 28/01/2026 Contratista KAREN NATALIA VALENCIA QUINTERO Periodo de Pago 29 de enero al 28 de febrero del 2026 Planilla de Pago Seguridad Social N°1750551806 correspondiente al mes de febrero con fecha de pago 13/03/2026</t>
  </si>
  <si>
    <t>FUENTE 60 ACTA N°3 PARCIAL CONTRATO INTERNO NO. 0995 SECOP II No. 8970274 de fecha 16 de enero de 2026 CONTRATISTA ANGELA PIEDAD MELO BEJARANO. PERIODO DE PAGO: DEL 21 DE MARZO AL 20 DE ABRIL DE 2026. PLANILLA DE SEGURIDAD SOCIAL N°71453066 CORRESPONDIENTE AL MES DE MARZO DE 2026</t>
  </si>
  <si>
    <t>FUENTE 20 ACTA N°3 PARCIAL CONTRATO INTERNO NO. 0431 SECOP II No. 8845143 de fecha 13 de enero de 2026 CONTRATISTA HECTOR ANDRÉS HERNÁNDEZ DÍAZ. PERIODO DE PAGO: DEL 19 DE MARZO AL 18 DE ABRIL DE 2026. PLANILLA DE SEGURIDAD SOCIAL N°1080109980 CORRESPONDIENTE AL MES DE MARZO DE 2026</t>
  </si>
  <si>
    <t>FUENTE 20 ACTA N°3 PARCIAL CONTRATO INTERNO NO. 0443 SECOP II No. 8837965 de fecha 14 de enero de 2026 CONTRATISTA JHON JAIRO ECHEVERRI RAMÍREZ. PERIODO DE PAGO: DEL 19 DE MARZO AL 18 DE ABRIL DE 2026. PLANILLA DE SEGURIDAD SOCIAL N°4650331431 CORRESPONDIENTE AL MES DE MARZO DE 2026</t>
  </si>
  <si>
    <t>FUENTE 20 ACTA N°3 PARCIAL CONTRATO INTERNO NO. 1163 SECOP II No. 8939759 de fecha 19 de enero de 2026 CONTRATISTA ALDER ESCOBAR FORERO. PERIODO DE PAGO: DEL 21 DE MARZO AL 20 DE ABRIL DE 2026. PLANILLA DE SEGURIDAD SOCIAL N°4650126293 CORRESPONDIENTE AL MES DE ABRIL DE 2026</t>
  </si>
  <si>
    <t>FUENTE 20 ACTA N°3 PARCIAL CONTRATO NO. INTERNO 0438 SECOP II No. 8837345 de fecha 14 de enero de 2026 CONTRATISTA JAIME EDUARDO GONZÁLEZ PINEDA. PERIODO DEL PAGO: DEL 19 DE MARZO AL 18 DE ABRIL DE 2026. PLANILLA DE SEGURIDAD SOCIAL N°36561374 CORRESPONDIENTE AL MES DE MARZO DE 2026</t>
  </si>
  <si>
    <t>FUENTE 20 ACTA N°3 PARCIAL CONTRATO INTERNO NO. 1288 SECOP II No. 8947112 de fecha 21 de enero de 2026 CONTRATISTA BRAYAN LEE CASTILLO TORO. PERIODO DE PAGO: DEL 23 DE MARZO AL 22 DE ABRIL DE 2026. PLANILLA DE SEGURIDAD SOCIAL N°6012151330 CORRESPONDIENTE AL MES DE MARZO DE 2026</t>
  </si>
  <si>
    <t>Fuente 32 Acta No 03. Contrato No. Interno 1222 del 2026 - Secop II No CO1.PCCNTR.8962180 Contratista CARLOS ANDRÉS HENAO AMAYA período de Pago del 23 de marzo al 22 de abril de 2026. Se anexa planilla de pago de pago No. 4644757869 correspondiente al mes de marzo.</t>
  </si>
  <si>
    <t>Acta No. 9 el Contrato No INTERNO No. 1308  del 12 Marzo 205 Número de Contrato SECOP II CO1PCCNTR. 7597506 CONTRATISTA Luisa Fernanda Renteria  Período de Pago del 15 marzo hasta 16 abril 2026..</t>
  </si>
  <si>
    <t>FUENTE 20 ACTA N°3 PARCIAL CONTRATO INTERNO NO. 0725 SECOP II No. 8846402 de fecha 15 de enero de 2026 CONTRATISTA OSCAR HUMBERTO ARDILA LÓPEZ. PERIODO DE PAGO: DEL 20 DE MARZO AL 19 DE ABRIL DE 2026. PLANILLA DE SEGURIDAD SOCIAL N°4643908790 CORRESPONDIENTE AL MES DE MARZO DE 2026</t>
  </si>
  <si>
    <t>Acta No. 03 el Contrato No INTERNO No. 1090 del 19 de Enero del 2026 Número de Contrato SECOP II PCCNTR. 8933013 Contratista Jennifer Astrid Henao Murillo Período de Pago del 24 de Marzo hasta el 23 de Abril.</t>
  </si>
  <si>
    <t>FUENTE 60 ACTA N°3 PARCIAL CONTRATO INTERNO NO. 0718 SECOP II No. 8873697 de fecha 15 de enero de 2026 CONTRATISTA CHRISTHIAN EDUARDO MARTÍNEZ BETANCUR. PERIODO DE PAGO: DEL 20 DE MARZO AL 19 DE ABRIL DE 2026. PLANILLA DE SEGURIDAD SOCIAL N°4647809355 CORRESPONDIENTE AL MES DE MARZO DE 2026</t>
  </si>
  <si>
    <t>Acta No. 02 el Contrato No INTERNO No. 1616 del (23 de enero del 2026)  Número de Contrato SECOP II CO1.PCCNTR.8959396 CONTRATISTA Angela María Cataño Rivera Período de Pago del 02 de marzo del 2026 hasta 01 de abril del 2026.</t>
  </si>
  <si>
    <t>Acta No.02 No interno 2366 SECOP II No. 9132141 de fecha 28 de enero de 2026, Planilla de pago de Seguridad Social N° 4644233738 con fecha de pago del 2026/03/20 correspondiente al mes de Marzo de 2026</t>
  </si>
  <si>
    <t>Pago Acta Parcial N°3 Fuente 20.  Contrato N°1758 SECOP II No COL1.PCCNTR. 8926474 con Fecha del 24 de enero del 2026. Contratista JUAN CARLOS OLARTE CORTES Periodo de Pago 26 de marzo al 25 de abril de 2026 Planilla de Pago Seguridad Social N°1080528118 correspondiente al mes de marzo con fecha de pago de 6/04/2026.</t>
  </si>
  <si>
    <t>Fondo 20 Acta No. 3 contrato interno 1425 de 2026 Secop II No. No 8966105 de fecha 22 de enero de 2026 LILIANA TORRES GÓMEZ periodo de pago del 26 de marzo al 25 de abril de 2026 con planilla de seguridad social No. 84829157 correspondiente al mes de marzo de 2026.</t>
  </si>
  <si>
    <t>ACTA PARCIAL No. 2 PAGO CORRESPONDIENTE AL CONTRATO No. 2575  DE FECHA 29 DE ENERO  DE 2026 No. DE CONTRATO SECOP II CO1.PCCNTR. 9192149 PERIODO DEL 02 DE MARZO AL 01 DE  ABRIL DE 2026, SE ANEXA PLANILLA DE PAGO No. 6009159241  DE MARZO CONTRATISTA ANDRES FELIPE GONZALEZ GUERRERO</t>
  </si>
  <si>
    <t>ACTA PARCIAL No. 3 PAGO CORRESPONDIENTE AL CONTRATO No. 2365 DE FECHA 28 DE ENERO DE 2026 No. DE CONTRATO SECOP II CO1.PCCNTR. 9125866 PERIODO DEL 04 DE  ABRIL  AL 09 DE ABRIL DE 2026, SE ANEXA PLANILLA DE PAGO No. 9502485205 DE ABRIL  CONTRATISTA ISABELLA ARIAS GUTIERREZ</t>
  </si>
  <si>
    <t>FUENTE 20 ACTA No.2 CONTRATO INTERNO 958 CONTRATO SECOP II CO1.PCCNTR.8944589 GUILLERMO ANTONIO LOPEZ GALLEGO PERIODO DE PAGO 25 DE FEBRERO AL 19 DE MARZO NUMERO DE PLANILLA SEGURIDAD SOCIAL 4647639085 DEL MES DE FEBRERO Y 4647639395 DEL MES MARZO</t>
  </si>
  <si>
    <t>ACTA PARCIAL No. 2 PAGO CORRESPONDIENTE AL CONTRATO No. 1610  DE FECHA 23 DE ENERO DE 2026 No. DE CONTRATO SECOP II CO1.PCCNTR. 8973990 PERIODO DEL 24 DE FEBRERO AL 23 DE MARZO DE 2026, SE ANEXA PLANILLA DE PAGO No. 1080628734 DE MARZO CONTRATISTA CAMILO RUIZ ALVAREZ</t>
  </si>
  <si>
    <t>FUENTE 20 ACTA N°3 PARCIAL CONTRATO INTERNO NO. 0722 SECOP II No. 8864079 de fecha 15 de enero de 2026 CONTRATISTA DIEGO FERNANDO RIASCOS CARDENAS. PERIODO DE PAGO: DEL 19 DE MARZO AL 18 DE ABRIL DE 2026. PLANILLA DE SEGURIDAD SOCIAL N°6011527752 CORRESPONDIENTE AL MES DE MARZO DE 2026</t>
  </si>
  <si>
    <t>FUENTE 60 ACTA N°3 PARCIAL CONTRATO INTERNO NO. 1006 SECOP II No. 8922246 de fecha 17 de enero de 2026 CONTRATISTA JORGE IVAN DÍAZ HERNÁNDEZ. PERIODO DE PAGO: DEL 21 DE MARZO AL 20 DE ABRIL DE 2026. PLANILLA DE SEGURIDAD SOCIAL N°85076784 y 85083366 CORRESPONDIENTE AL MES DE MARZO DE 2026</t>
  </si>
  <si>
    <t>FUENTE 58 ACTA N°3 PARCIAL CONTRATO INTERNO N° 0811 SECOP II No. 8893276 de fecha 16 de enero de 2026 CONTRATISTA IVAN ANDRES CORREA QUICENO. PERIODO DE PAGO: DEL 19 DE MARZO AL 18 DE ABRIL DE 2026. PLANILLA DE SEGURIDAD SOCIAL N°9500268628 CORRESPONDIENTE AL MES DE MARZO DE 2026</t>
  </si>
  <si>
    <t>FUENTE 20 ACTA N°3 PARCIAL CONTRATO INTERNO NO. 0809 SECOP II No. 8907352 de fecha 16 de enero de 2026 CONTRATISTA VALERY DUQUE VILLAREJO. PERIODO DE PAGO: DEL 26 DE MARZO AL 25 DE ABRIL DE 2026. PLANILLA DE SEGURIDAD SOCIAL N° 1080389155 CORRESPONDIENTE AL MES DE MARZO DE 2026</t>
  </si>
  <si>
    <t>FUENTE 20 ACTA N°3 PARCIAL CONTRATO INTERNO NO. 0434 SECOP II No. 8841188 de fecha 13 de enero de 2026 CONTRATISTA JUAN SEBASTIAN RESTREPO ARANGO. PERIODO DE PAGO: DEL 26 DE MARZO AL 25 DE ABRIL DE 2026. PLANILLA DE SEGURIDAD SOCIAL N°85171932 CORRESPONDIENTE AL MES DE ABRIL DE 2026</t>
  </si>
  <si>
    <t>FUENTE 20 ACTA N°3 PARCIAL CONTRATO INTERNO NO. 0804 SECOP II No. 8893001 de fecha 16 de enero de 2026 CONTRATISTA JORGE ESTEBAN ROCHA TONUZCO. PERIODO DE PAGO: DEL 26 DE MARZO AL 25 DE ABRIL DE 2026. PLANILLA DE SEGURIDAD SOCIAL N°9499903725 CORRESPONDIENTE AL MES DE MARZO DE 2026</t>
  </si>
  <si>
    <t>FUENTE DE FINANCIACION 20. ACTA N° 3 CONTRATO INTERNO No 872 de FECHA 16 DE ENERO de del 2026 - SECOP II No.CO1.PCCNTR. 8922685CONTRATISTA YESSENIA AGUIRRE MONTAÑO, PERIODO DE PAGO: DEL 20 DE MARZO AL 19 DE ABRIL DE 2026 PLANILLA DE SEGURIDAD SOCIAL No 4647628903 DEL MES DE MARZO DE 2026.</t>
  </si>
  <si>
    <t>FUENTE 58 ACTA N°3 PARCIAL CONTRATO INTERNO NO. 1160 SECOP II No. 8893296 de fecha 19 de enero de 2026 CONTRATISTA JUAN PABLO CARMONA BERMÚDEZ. PERIODO DE PAGO: DEL 26 DE MARZO AL 25 DE ABRIL DE 2026. PLANILLA DE SEGURIDAD SOCIAL N°1080494154 CORRESPONDIENTE AL MES DE MARZO DE 2026</t>
  </si>
  <si>
    <t>FUENTE 60 ACTA N°3 PARCIAL CONTRATO INTERNO NO. 0717 SECOP II No. 8891332 de fecha 15 de enero de 2026 CONTRATISTA JORGE ESTEBAN SUÁREZ HURTADO. PERIODO DE PAGO: DEL 20 DE MARZO AL 19 DE ABRIL DE 2026. PLANILLA DE SEGURIDAD SOCIAL N°6009025618 CORRESPONDIENTE AL MES DE MARZO DE 2026</t>
  </si>
  <si>
    <t>FUENTE 20 ACTA N°3 PARCIAL CONTRATO INTERNO NO. 0808 SECOP II No. 8884720 de fecha 16 de enero de 2026 CONTRATISTA SARA JIMÉNEZ RIVERA. PERIODO DE PAGO: DEL 26 DE MARZO AL 25 DE ABRIL DE 2026. PLANILLA DE SEGURIDAD SOCIAL N°36795812 y 36819374 CORRESPONDIENTE AL MES DE MARZO Y ABRIL DE 2026</t>
  </si>
  <si>
    <t>FUENTE 20 - ACTA 02- CONTRATO INTERNO 2208 DE 2026 - SECOP II No 9124475 - CONTRATISTA FUNDACION MUSICAL Y ARTISTICA DE COLOMBIA - PERIDO COMPRENDIDO ENTRE EL 01 DE MARZO AL 30 DE MARZO DE 2026 - PLANILLA DE APORTES PARAFISCALES</t>
  </si>
  <si>
    <t>PAGO ACTA PARCIAL 3 DEL CONTRATO D EPRESTACION D ESERVCIOS PROFESIONALES 1168, PERIODO CORRESPONDIENTE AL 23 DE MARZO AL 22 DE ABRIL DEL 2026, PLANILLA  SEGURIDAD SOCIAL No 4645455823,CORRESPONDIENTE AL MES</t>
  </si>
  <si>
    <t>FUENTE 20 ACTA N°3 PARCIAL CONTRATO INTERNO NO. 2041 SECOP II No. 8866746 de fecha 23  de enero de 2026 CONTRATISTA SEBASTIAN FELIPE CASTAÑO OSORIO. PERIODO DE PAGO: DEL  28 DE MARZO AL 27 DE ABRIL DE 2026. PLANILLA DE SEGURIDAD SOCIAL N° 1113498245 CORRESPONDIENTE AL MES DE ABRIL DE 2026</t>
  </si>
  <si>
    <t>Fuente 20. Acta 3 Contrato No. 1347 de 2026 - Secop II No. PCCNTR.8952725 del 21 de enero de 2026, contratista John Anderson Pérez, según informe de Actividades No. 3 Período de Pago: del 23 de marzo al 22 de abril de 2026, Planilla de Seguridad Social No. 36831964</t>
  </si>
  <si>
    <t>FUENTE 20   PAGO ACTA PARCIAL NO 3 DEL CONTRATO DE PRESTACION DE SERVICIOS DE APOYO A LA GESTION NO. 0209 DE FECHA 12 DE ENERO DE 2026 NUMERO DE CONTRATO SECOP II. 8829352 CONTRATISTA MARYELINE DAYANA CASTAÑO ZAPATA PERIODO CORRESPONDIENTE DESDE EL 23 DE MARZO HASTA EL 22 DE ABRIL DE 2026, PLANILLA DE SEGURIDAD SOCIAL NO 9502103137 CORRESPONDIENTE AL MES DE ABRIL  2026</t>
  </si>
  <si>
    <t>FUENTE 20. PAGO ACTA PARCIAL No. 3 CONTRATO No. INTERNO 1136 DEL 19 DE ENERO DE 2026 SECOP II No. CO1.PCCNTR.8892641, CONTRATISTA MANUELA GOMEZ ECHEVERRY, PERIODO DE PAGO DEL 21 DE MARZO AL 20 DE ABRIL DE 2026. PLANILLA DE SEGURIDAD SOCIAL No. 6010279763  DEL MES DE MARZO DE 2026</t>
  </si>
  <si>
    <t>FUENTE 20 ACTA NO. 03 CONTRATO NO. INTERNO 172 DEL 2026 - SECOP II CO1.PCCNTR.8831677 CONTRATISTA MARIA CAMILA SUAREZ MONTOYA PERÍODO DE PAGO: MARZO 13 A ABRIL 12 DE 2026. PLANILLA DE SEGURIDAD SOCIAL NO. 1080440600PAGADA EL 24 DE ABRIL DE 2026</t>
  </si>
  <si>
    <t>FUENTE 20. PAGO ACTA PARCIAL No. 3 CONTRATO No. INTERNO 1367 DEL 21 DE ENERO DE 2026 SECOP II No. CO1.PCCNTR.8947566, CONTRATISTA ANGELA MARIA GALLÓN URIBE, PERIODO DE PAGO DEL 22 DE MARZO AL 21 DE ABRIL DE 2026. PLANILLA DE SEGURIDAD SOCIAL No. 10795023758 DEL MES DE MARZO DE 2026</t>
  </si>
  <si>
    <t>FUENTE 20. PAGO ACTA PARCIAL No. 3 CONTRATO No. INTERNO 1621 DEL 23 DE ENERO DE 2026 SECOP II No. CO1.PCCNTR.8847727, CONTRATISTA LEIDY TATIANA BETANCURT GONZALEZ, PERIODO DE PAGO DEL 26 DE MARZO AL 25 DE ABRIL DE 2026. PLANILLA DE SEGURIDAD SOCIAL No. 4648014781  DEL MES DE MARZO  DE 2026</t>
  </si>
  <si>
    <t>FUENTE 20 ACTA N°3 PARCIAL CONTRATO INTERNO N° 0360 DE FECHA 12 DE ENERO DE 2026 NUMERO DE CONTRATO SECOP II.CO1.PCCNTR.8833497 JAIME SANTIAGO CHAMORRO LLANO. PERIODO DE PAGO: DEL 26 DE MARZO AL 25 DE ABRIL DE 2026. PLANILLA DE SEGURIDAD SOCIAL N°71591822 CORRESPONDIENTE AL MES DE MARZO DE 2026</t>
  </si>
  <si>
    <t>FUENTE N. 20 ACTA PARCIAL N. 3 DEL CONTRATO DE 0085 COMPRENDIDO ENTRE EL 11 DE ENERO AL 10 DE JULIO  DE 2026, SE ADJUNTA PLANILLA DE SEGURIDAD SOCIAL No 6010431931 CORRESPONDIENTE AL MES MARZO DE 2026</t>
  </si>
  <si>
    <t>Fuente 32, Acta No 2.- Contrato No Interno 1894 de fecha 24 de enero de 2026, número de contrato SECOP II. CO1.PCCNTR. 9075615- Contratista Astrid Carolina Sánchez Sierra. Periodo de pago: 28 de febrero 2026 hasta el 27 de marzo de 2026. Planilla de pago de Seguridad Social Nº 4647145236 del 09 de abril de 2026.</t>
  </si>
  <si>
    <t>PAGO DE CUOTAS PARTES PENSIONALES, UNIDAD ADMINISTRATIVA ESPECIAL DE GESTION PENSIONAL Y CONTRIBUCIONES PARAFISCALES DE LA PROTECCION SOCIAL UGPP, CORRESPONDIENTE AL PERIODO DE MARZO DE 2026, SEGÚN RESOLUCION NO. 2491 DEL 23 DE ABRIL DE 2026</t>
  </si>
  <si>
    <t>FUENTE 20. PAGO ACTA PARCIAL NUMERO 01 PRESTACIÓN DE SERVICIOS DE APOYO PARA LA GESTIÓN del Contrato No interno 1679 SECOP II No 9013752 del 26 de enero 2026 DE FECHA 21/01/2026, DEL CONTRATISTA PAULA ANDREA DIAZ, DEL PERIODO COMPROMETIDO DESDE EL 26/01/2026 HASTA 25/02/2026 Y PLANILLA DE PAGO DE SEGURIDAD SOCIAL NUMERO 36423832 DEL MES DE FEBRERO 2026.</t>
  </si>
  <si>
    <t>FUENTE 20 ACTA No 03 CONTRATO NO. INTERNO 802 SECOPII No. C01PCCNRT. 8894671 DEL 16 DE ENERO DEL 2026, CONTRATISTA SANTIAGO MARTINEZ ZAPATA POR R EL PERIODO COMPRENDIDO ENTRE EL 19/03/2026 AL 18/04/2026, PLANILLA PAGO DE SEGURIDAD SOCIAL 8640840100 CORRESPONDIENTE AL MES DE MARZO DEL 2026</t>
  </si>
  <si>
    <t>FUENTE 58 ACTA N°3 PARCIAL CONTRATO INTERNO N° 0864 DE FECHA 16 DE ENERO DE 2026 NUMERO DE CONTRATO SECOP II.CO1.PCCNTR.8846837 LAURA LOPEZ BOTERO. PERIODO DE PAGO: DEL 26 DE MARZO AL 25 DE ABRIL DE 2026. PLANILLA DE SEGURIDAD SOCIAL N°36657523 CORRESPONDIENTE AL MES DE MARZO DE 2026</t>
  </si>
  <si>
    <t>FUENTE 20. ACTA PARCIAL NO. 003 CONTRATO NO. INTERNO 0642 del 2026 - SECOP II NO. CO1.PCCNTR.8876078.CARLOS FABIAN RODRIGUEZ PINTO. PERIODO DE PAGO: DEL 19 DE MARZO AL 18 DE ABRIL 2026 PLANILLA DE SEGURIDAD SOCIAL No. 6011316727</t>
  </si>
  <si>
    <t>PAGO ACTA PARCIAL No 3 DEL CONTRATO DE PRESTACION DE SERVICIOS PROFESIONALES NO. 1707 DE FECHA 23 DE ENERO DE 2026 NUMERO DE CONTRATO SECOP II. CO1.PCCNTR. 9025016, PERIODO CORRESPONDIENTE DEL 27 DE MARZO AL 26 DE ABRIL DE 2026, PLANILLA DE SEGURIDAD SOCIAL No 4647087538 CORRESPONDIENTE AL MES DE MARZO 2026</t>
  </si>
  <si>
    <t>FUENTE DE FINANCIACIÓN  20 - ACTA PARCIAL No. 1. CONTRATO INTERNO N° 2722. SECOP II N°.9264026.- CONTRATISTA DANIEL LOPEZ GIRALDO - PERIODO DE PAGO 12 FEB AL 11 MAR - PLANILLA DE SEGURIDAD SOCIAL NO. 6004519167 DEL MES FEB/2026".</t>
  </si>
  <si>
    <t>RECONOCER Y CANCELAR LA DEVOLUCION DE APORTES A FONDOS DE PENSIONES OBLIGATORIAS PROTECCION RESOLUCION 02243 DEL 14/04/2026 A FAVOR DEL AFILIADO EVER DE JESUS GARCIA ZAPATA IDENTIFICADO CON CEDULA N° 71.657.664</t>
  </si>
  <si>
    <t>FUENTE 20 ACTA NO. 003 CONTRATO INTERNO NO. 1885 EL 24 DE ENERO DE 2026 SECOP II NO. 9022154 CONTRATISTA ANGELICA JOHANNA LATORRE VELANDIA PERIODO DE PAGO DEL 28 DE MARZO AL 27 DE ABRILPLANILLA DE PAGO N.º 36964138 MES DE MARZO.</t>
  </si>
  <si>
    <t>FUENTE 20. ACTA  N°. 03 CONTRATO INTERNO N°. 1888 DEL 24 DE ENERO 2026 ¿ SECOP II N°. CO1.PCCNTR.9069742 CONTRATISTA LUZ DARY CALDERÓN DUQUE. PERÍODO DE PAGO: DEL  27 DE MARZO AL  26 DE ABRIL DEL 2026. CON PLANILLA DE SEGURIDAD SOCIAL # 4650814671 DEL MES DE MARZO DEL 2026.</t>
  </si>
  <si>
    <t>FUENTE 20 CONTRATO DE PRESTACIÓN DE SERVICIOS NO INTERNO 1016 DE FECHA 19/01/2026 NUMERO DE CONTRATO SECOP II. CO1.PCCNTR. 8933468 CONTRATISTA DANIEL OVIDIO RAMIREZ VASQUEZ PERIODO COMPRENDIDO ENTRE EL 24 DE MARZO AL 23 DE ABRIL DE 2026 CON SEGURIDAD SOCIAL NÚMERO 6012552009 DEL MES DE MARZO DE 2026.</t>
  </si>
  <si>
    <t>ACTA 2 CONTRATO 1579 CONTRATISTA LAURA VANESSA GRAJALES LOPEZ, PERIODO DESDE EL 2 DE MARZO AL 1 DE ABRIL DE 2026, PLANILLA No 1080017681</t>
  </si>
  <si>
    <t>FUENTE 20. PAGO ACTA PARCIAL No. 3 CONTRATO No. INTERNO 1738 DEL 24 DE ENERO DE 2026 SECOP II No. CO1.PCCNTR. 9026337, CONTRATISTA MARIA YOLANDA MUÑOZ HENAO, PERIODO DE PAGO DEL 26 DE MARZO AL 25 DE ABRIL DE 2026. PLANILLAS DE SEGURIDAD SOCIAL No. 36486430 DEL MES DE MARZO DE 2026</t>
  </si>
  <si>
    <t>FUENTE 42. ACTA NO. 02 CONTRATO NO. INTERNO 2224 DE ENERO 2026 - SECOP II NO. CO1.PCCNTR.9135121 JHON DILCEN GIRON ESCOBAR. PERÍODO DE PAGO: DEL 01 DE MARZO AL 30 DE MARZO. PLANILLA DE SEGURIDAD SOCIAL NO. 4641094680 DEL MES DE FEBRERO.</t>
  </si>
  <si>
    <t>FUENTE 20. ACTA PARCIAL NO. 003 CONTRATO NO. INTERNO 1051 DEL 2026 - SECOP II NO. CO1.PCCNTR.8946950.FRANCISCO JAVIER VELASQUEZ TORO. PERIODO DE PAGO: DEL 21 DE MARZO AL 20 DE ABRIL 2026 PLANILLA DE SEGURIDAD SOCIAL NO4645444058 del mes de MARZO de 2026.</t>
  </si>
  <si>
    <t>Fuente 20 Acta No 02 - Contrato No. Interno 927 del 2026 - Secop II No CO1.PCCNTR.8859685 Contratista David Alberto Hernández Ramírez período de Pago del 20 de FEBRERO al 19 de MARZO del 2026 Planilla de Seguridad Social No 36485933  correspondiente al mes de MARZO 2026</t>
  </si>
  <si>
    <t>FUENTE 20, ACTA DE PAGO 3 AL CONTRATO DE PRESTACION DE SERVICIOS NÚMERO INTERNO 652 NÚMERO SECOP II CO1.PCCNTR.8884391 de fecha enero 15 DE 2026, PERIODO DE PAGO DEL 19 DE MARZO DE 2026 AL 18 DE ABRIL DE 2026, PLANILLA DE PAGO NUMERO 9996236187 DE MARZO DE 2026. CONTRATISTA ORLANDO RONDON QUICENO</t>
  </si>
  <si>
    <t>ACTA 3 CONTRATO 893 FABER MAURICIO MEJIA CELIS, PERIODO DESDE EL 21 DE MARZO AL 20 DE ABRIL, PLANILLA No 6015354402</t>
  </si>
  <si>
    <t>Devolución pago de pasaporte por pago de lo no debido, según resolución 02200 del 10 de abril del 2026 a la cuenta de ahorros No. 85339980239 del banco de Bancolombia desde la cuenta de ahorros del banco occidente No. 033-85835-8</t>
  </si>
  <si>
    <t>FUENTE 20. ACTA N°. 03 CONTRATO INTERNO N°.1195 DEL 20 DE ENERO  2026 ¿ SECOP II N°. CO1.PCCNTR.8977762 CONTRATISTA EMILY GARCIA MONTES. PERÍODO DE PAGO: DEL  26 DE MARZO AL  25 DE ABRIL DEL 2026. CON PLANILLA DE SEGURIDAD SOCIAL #  1080242901 DEL MES DE MARZO 2026.</t>
  </si>
  <si>
    <t>AC Fuente 20. Acta PARCIAL No. 3 Contrato No. Interno 1244 del 20/01/2026 - Secop II No. 8940268 Contratista MAURICIO ANDRES AGUIRRE GIRALDO. Período de Pago: del 24/03/2026 al 23/04/2026. Planilla de Seguridad Social No. 6008522006 periodo de cotización marzo de 2026.</t>
  </si>
  <si>
    <t>FUENTE 58 ACTA N°3 PARCIAL CONTRATO INTERNO N° 0362 DE FECHA 12 DE ENERO DE 2026 NUMERO DE CONTRATO SECOP II.CO1.PCCNTR.8839185 CARLOS ANDRES TORRES CLAVIJO. PERIODO DE PAGO: DEL 26 DE MARZO AL 25 DE ABRIL DE 2026. PLANILLA DE SEGURIDAD SOCIAL N°4647788201 CORRESPONDIENTE AL MES DE MARZO DE 2026</t>
  </si>
  <si>
    <t>Acta parcial # 2. Fuente 32 del contrato No. 1865 de 2026. Número de contrato SECOP II CO1.PCCNTR. 8972907. Contratista KAREN MELISSA ORDOÑEZ DIAZ Periodo 6 de Marzo a 5 de abril 2026. Planilla de pago N.º 9500790446 del Contratista</t>
  </si>
  <si>
    <t>FUENTE 20. PAGO ACTA PARCIAL NUMERO 02 PRESTACIÓN DE SERVICIOS DE APOYO PARA LA GESTIÓN del Contrato No interno 1679 SECOP II No 9013752 del 24 de enero 2026, DEL CONTRATISTA PAULA ANDREA DIAZ, DEL PERIODO COMPROMETIDO DESDE EL 26/02/2026 HASTA 25/03/2026 Y PLANILLA DE PAGO DE SEGURIDAD SOCIAL NUMERO 36649576 DEL MES DE MARZO 2026.</t>
  </si>
  <si>
    <t>NUMERO DE CONTRATO INTERNO 2269 SECOP II NO. CO1.PCCNTR.9142352 DE FECHA 28 DE ENERO DE 2026,CONTRATISTA  SANTIAGO ALEJANDRO MARIN FAJARDO PERIODO DE PAGO DESDE EL 02 DE MARZO DE 2026 HASTA EL 01 DE ABRIL DE 2026, PLANILLA DE SEGURIDAD SOCIAL 601529330 PAGO DEL MES DE MARZO DE 2026</t>
  </si>
  <si>
    <t>FUENTE 20. PAGO ACTA PARCIAL  03  DEL CONTRATO  NO INTERNO  1678 SECOP II NO CO1.PCCNTR.9010478 DE FECHA 24/01/2026 DEL CONTRATISTA LINA MARIA TREJOS DEL PERIODO COMPRENDIDO DESDE EL 26/03/2026 AL 25/04/2026  Y PLANILLA DE PAGO DE SEGURIDAD SOCIAL N°   1080629140  CORRESPONDIENTE AL MES DE MARZO  DEL 2026</t>
  </si>
  <si>
    <t>FUENTE DE FINANCIACIÓN 20 - ACTA PARCIAL No. 2. CONTRATO INTERNO N° 2494. SECOP II N°.9188540.- CONTRATISTA LAURA MARIA BOTERO ROJAS - PERIODO DE PAGO 1 MAR- 30 MAR - PLANILLA DE SEGURIDAD SOCIAL No. 4645324168 DEL MES MAR/2026.</t>
  </si>
  <si>
    <t>Fondo 20 Acta Parcial No. 03 del Contrato No. Interno 0308. Período comprendido entre el 15 de marzo de 2026 al 14 de abril de 2026. Informe Planilla seguridad social No. 36805265 correspondiente al mes de marzo de 2026.</t>
  </si>
  <si>
    <t>FUENTE 20. PAGO ACTA PARCIAL No. 3 CONTRATO No. INTERNO 1089 DEL 19 DE ENERO DE 2026 SECOP II No. CO1.PCCNTR.8920779, CONTRATISTA ANA MILENA LOPEZ CALDERON, PERIODO DE PAGO DEL 22 DE MARZO AL 21 DE ABRIL  DE 2026. PLANILLA DE SEGURIDAD SOCIAL No. 36995960 DEL MES DE MARZO DE 2026.</t>
  </si>
  <si>
    <t>PAGO PARCIAL No.3 FUENTE  20 ACTA # 2 DEL CONTRATO 1829 DEL 24 DE ENERO DE 2026 SECOPII CO1.PCCNTR.8989456 CONTRATISTA JAMES RODOLFO QUEBRADA LOZANO POR EL PERIODO COMPRENDIDO ENTRE EL 26 DE MARZO AL 25 DE ABRIL DE 2026.  PLANILLA DE PAGO DE MARZO DE 2026 Nº 4644430398 DEL 2026/03/26 Y PLANILLA DE PAGO DE ABRIL DE 2026 Nº 4648549888  DEL 2026/04/23</t>
  </si>
  <si>
    <t>FUENTE 58 ACTA N°3 PARCIAL CONTRATO INTERNO N° 0590 DE FECHA 14 DE ENERO DE 2026 NUMERO DE CONTRATO SECOP II.CO1.PCCNTR.8843127 YERALDIN MOLINA RIVERA. PERIODO DE PAGO: DEL 26 DE MARZO AL 25 DE ABRIL DE 2026. PLANILLA DE SEGURIDAD SOCIAL N°4643941267 CORRESPONDIENTE AL MES DE MARZO DE 2026</t>
  </si>
  <si>
    <t>FUENTE 20 ACTA NO. 003 CONTRATO INTERNO NO. 1400 DEL 20 DE ENERO DE 2026 SECOP II N° 8984391 CONTRATISTA CRISTIAN DAVID CASTAÑO DELGADO PERIODO DE PAGO DEL 27 DE MARZO AL 26 DE ABRIL PLANILLA DE PAGO N 9502423994 (MES DE MARZO)</t>
  </si>
  <si>
    <t>Fuente 20 Acta No 03 - Contrato No. Interno 2099 del 2026 - Secop II No CO1.PCCNTR.9059949 Contratista ANDREA JOANA RAMOS período de Pago del 28 DE MARZO AL 27 DE ABRIL del 2026 Planilla de Seguridad Social No 4647944325  correspondiente al mes de ABRIL  2026</t>
  </si>
  <si>
    <t>Acta Parcial No. 3 Contrato de Prestación de servicios, FRANCIA XIMENA ARBOLEDA VALENCIA, periodo del 20 de marzo al 19 de abril del 2026, Planilla de pago de aportes No. 6008045471 correspondiente al mes de marzo</t>
  </si>
  <si>
    <t>FUENTE 20, ACTA N° 3 CONTRATO N° INTERNO 1923 DE FECHA 24 DE ENERO DE 2026 NUMERO DE CONTRATO SECOP II. CO1.PCCNTR.8928431, PERIODO DE PAGO DESDE  MARZO  26 HASTA ABRIL  25 DE 2026, PLANILLA DE PAGO N°1080451774 CORRESPONDIENTE AL MES DE MARZO , CONTRATISTA MARY LUZ GIRALDO RAMIREZ.</t>
  </si>
  <si>
    <t>FUENTE 20. ACTA PARCIAL 03 CONTRATO NO. INTERNO 1332 DEL 2026 - SECOP II NO. CO1.PCCNTR.8945152. LAURA ALEJANDRA VALERO GOMEZ. PERÍODO DE PAGO: DEL 24 DE MARZO AL 23 DE ABRIL. PLANILLA DE SEGURIDAD SOCIAL NO. 85214782 DEL MES DE MARZO.</t>
  </si>
  <si>
    <t>FUENTE 20. ACTA PARCIAL NO. 003 CONTRATO NO. INTERNO 1341 del 20 enero DEL 2026 - SECOP II NO. CO1.PCCNTR.8966343 ANA MARIA TAMAYO OROZCO. PERIODO DE PAGO: DEL 23 DE NARZO AL 22 DE ABRIL 2026 PLANILLA DE SEGURIDAD SOCIAL Planilla de pago N 69121134de 2026.</t>
  </si>
  <si>
    <t>FUENTE 20. ACTA N°. 03 CONTRATO INTERNO N°. 1874 DEL 24 DE ENERO 2026 ¿ SECOP II N°. CO1.PCCNTR.9024840 CONTRATISTA ASTRID ELENA FRANCO TORO. PERÍODO DE PAGO: DEL  26 DE MARZO AL 25 DE ABRIL DEL 2026. CON PLANILLA DE SEGURIDAD SOCIAL # 6016762318 DEL MES DE MARZO 2026.</t>
  </si>
  <si>
    <t>Acta parcial No. 3. Contrato interno No. 0993 SECOP II COP.PCCNTR. 8908044 del contratista OLGA CRISTINA VERA del periodo de pago: 21/03/2026 al 20/04/2026 con planilla de seguridad social pago No. 4646749634 MARZO</t>
  </si>
  <si>
    <t>FUENTE 20. PAGO ACTA PARCIAL NUMERO 03 DEL CONTRATO DE PRETACIÒN DE SERVICIOS NUMERO 1346, NUMERO DEL SECOP II No CO1.PCCNTR.8985650  DE FECHA 21/01/2026, DEL CONTRATISTA ILDORY DEL CARMEN GRAJALES HOYOS, DEL PERIODO COMPROMETIDO DESDE EL 23/03/2026 AL 22/04/2026 Y  PLANILLA DE PAGO DE SEGURIDAD SOCIAL NUMERO  9501562451 DEL MES DE MARZO  2026.</t>
  </si>
  <si>
    <t>Fuente 20 ingreso corriente de libre destinación. Acta 03 del DESDE 21 DE MARZO HASTA 20 DE ABRIL DEL 2026 contrato N. interno 0656 SECOP II No CO1.PCCNTR.8851134 DE ENERO 15 DE 2026 Contratista OSCAR DANIEL RIVERA HENAO. Cuyo objeto es PRESTAR LOS SERVICIOS EN LAS ADECUACIONES, MANTENIMIENTO Y MEJORA DE AMBIENTES DE TRABAJO DE LA GOBERNACIÓN DE RISARALDA, planilla de SEGURIDAD SOCIAL N.º 4647417384</t>
  </si>
  <si>
    <t>Fuente:20 Acta No 2, Contrato interno 0095 del 09 de enero 2026 SECOP ll No CO1.PCCNTR. 8805782 contratista Marcela Hoyos Toro , periodo de pago el 12 de febrero  del 2026 hasta  el 11 de marzo  del 2026 planilla de pago del mes de agosto 2025 Nº 6 6011699987  de febrero  del 2026.</t>
  </si>
  <si>
    <t>Fuente 20 Acta No 02 - Contrato No. Interno 0915 del 2026 - Secop II No CO1.PCCNTR.8900998 Contratista SOLANGEL MARIN ESPINOZA  período de Pago del 20 DE FEBRRO AL 19 DE MARZO del 2026 Planilla de Seguridad Social No 1079789249 correspondiente al mes de FEBRERO 2026</t>
  </si>
  <si>
    <t>FUENTE 58 ACTA N°3 PARCIAL CONTRATO INTERNO N° 0866 DE FECHA 16 DE ENERO DE 2026 NUMERO DE CONTRATO SECOP II.CO1.PCCNTR.8846557 JUAN DAVID MOLANO CASTAÑO. PERIODO DE PAGO: DEL 26 DE MARZO AL 25 DE ABRIL DE 2026. PLANILLA DE SEGURIDAD SOCIAL N°5168713579 CORRESPONDIENTE AL MES DE MARZO DE 2026</t>
  </si>
  <si>
    <t>FUENTE 20. ACTA NO. 03  CONTRATO NO. INTERNO 1770    DEL 2026 - SECOP II NO. CO1.PCCNTR. 9053475. DANIEL GALEANO CASTRO. PERÍODO DE PAGO: DEL 26 DE MARZO  AL 25 DE ABRIL. PLANILLA DE SEGURIDAD SOCIAL NO.36794113   DEL MES DE MARZO  2026.</t>
  </si>
  <si>
    <t>FUENTE 20- ACTA 2- CONTRATO INTERNO No 053- SECOP II No CO1.PCCNTR.9082245- CONTRATISTA PROYECTOS Y SOLUCIONES TI- PERIODO DESDE EL 2 DE MARZO HASTA EL 1 DE ABRIL DEL 2026</t>
  </si>
  <si>
    <t>Fuente 32.  Observación (ACTA No. 03 Contrato No. Interno 0898 de fecha 22 de febrero de 2025. Número de Contrato 0898, SECOP II. CO1.PCCNTR.7516970 Stefanny Londoño Ruiz) Período de Pago: Desde el 28 de marzo hasta el 27 de abril de 2026.  Planilla de Seguridad Social No.4646526457 pagada el 06 de abril 2026).</t>
  </si>
  <si>
    <t>FUENTE DE FINANCIACION 20 ACTA PARCIAL 3 CONTRATO INTERNO No 1812 DEL 24 DE ENERO DE 2026 SECOP II No CO1 PCCNTR 9018063 CONTRATISTA ERIKA LOPEZ RUIZ PERIODO DE PAGO DEL 27 DE MARZO AL 26 DE ABRIL DE 2026 PLANILLA DE SEGURIDAD SOCIAL No. 6014076875 DEL MES DE ABRIL DE 2026</t>
  </si>
  <si>
    <t>Fuente 20 acta parcial No. 03 del contrato 0777  Contratista Luisa Fernanda Perez Caro del periodo comprendido entre el 19 de marzo de 2026 y 18 de abril de 2026. Se adjunta planilla de aportes No. 8640782142</t>
  </si>
  <si>
    <t>FUENTE 20 ACTA N°3 PARCIAL CONTRATO INTERNO NO. 0433 SECOP II No. 8841849 de fecha 13 de enero de 2026 CONTRATISTA LAURA MARÍA CASTRILLÓN SÁNCHEZ. PERIODO DE PAGO: DEL 26 DE MARZO AL 25 DE ABRIL DE 2026. PLANILLA DE SEGURIDAD SOCIAL N°36779256 CORRESPONDIENTE AL MES DE MARZO DE 2026</t>
  </si>
  <si>
    <t>FUENTE 20. PAGO ACTA PARCIAL No. 3 CONTRATO No. INTERNO 1745 DEL 24 DE ENERO DE 20256 SECOP II CO1.PCCNTR.8974459, CONTRATISTA ANGY CATHERINE SERNA GOMEZ, PERIODO DE PAGO DEL 27 DE MARZO AL 26 DE ABRIL  DE 2026. PLANILLA DE SEGURIDAD SOCIAL No. 4644896095 DEL MES DE MARZO DE 2025</t>
  </si>
  <si>
    <t>FUENTE 20. PAGO ACTA PARCIAL  03  DEL CONTRATO  NO INTERNO   1251 COP II NO CO1.PCCNTR.8875895    DE FECHA 21 /01/2026 DEL CONTRATISTA JORGE IVAN TORO P  DEL PERIODO COMPRENDIDO DESDE EL DESDE EL 23/03/2026 AL 22/04/2026 Y PLANILLA DE PAGO DE SEGURIDAD SOCIAL N°   36723468 CORRESPONDIENTE AL MES  MARZO    DEL 2026</t>
  </si>
  <si>
    <t>FUENTE 20. PAGO ACTA PARCIAL N°3 DEL CONTRATO 1682 CO1.PCCNTR.8951159 DEL 23 DE ENERO DEL 2026 DE LA CONTRATISTA FAY SURY MARQUEZ MORALES DEL PERIODO COMPRENDIDO DESDE EL 26 DE MARO DEL 2026 AL 25 DE ABRIL DEL 2026 Y PLANILLA DE PAGO DE SEGURIDAD SOCIAL N°  75021350     CORRESPONDIENTE AL MES DE MARZO DEL 2026.</t>
  </si>
  <si>
    <t>FUENTE 20. ACTA N°. 03 CONTRATO INTERNO N°. 1545 DEL 22 DE ENERO  2026 ¿ SECOP II N°. CO1.PCCNTR.8920071 CONTRATISTA DANICA JOHANA CASTAÑO. PERÍODO DE PAGO: DEL  27 DE MARZO AL  26 DE ABRIL DEL 2026. CON PLANILLA DE SEGURIDAD SOCIAL # 4646541146 DEL MES DE MARZO 2026.</t>
  </si>
  <si>
    <t>Fuente 20 Acta No 03 - Contrato No. Interno 1113 del 2026 - Secop II No CO1.PCCNTR.8968894 Contratista LUZ JENNY LOPEZ ARENAS período de Pago del 21 de MARZO al 20 de ABRIL del 2026 Planilla de Seguridad Social No 1081347651  correspondiente al mes de MARZO  2026</t>
  </si>
  <si>
    <t>ACTA No. 02 Contrato No. Interno 1607 de fecha 23 de enero de 2026. Número de Contrato SECOP II. CO1.PCCNTR.8919465 Contratista JESSICA ANDREA BERMÚDEZ LONDOÑO. Período de pago del 09/03/2026 al 08/04/2026. PLANILLA DE SEGURIDAD SOCIAL 6008805962  pagada el 30/03/2026</t>
  </si>
  <si>
    <t>FUENTE 58 ACTA N°3 PARCIAL CONTRATO INTERNO N° 0363 DE FECHA 12 DE ENERO DE 2026 NUMERO DE CONTRATO SECOP II.CO1.PCCNTR.8839503 CARLOS ARTURO AGUIRRE GARCIA. PERIODO DE PAGO: DEL 26 DE MARZO AL 25 DE ABRIL DE 2026. PLANILLA DE SEGURIDAD SOCIAL N°4647425603 CORRESPONDIENTE AL MES DE MARZO DE 2026</t>
  </si>
  <si>
    <t>Fondo 20 ACTA No. 03 Contrato No interno 1784 del 24 enero del 2026 SECOP II No 9049865 de fecha 24/01/2026, periodo 26 marzo del 2026 HASTA 25 abril del 2026, Planilla de pago N.º 6012263422 correspondiente al mes de marzo del 2026.</t>
  </si>
  <si>
    <t>PAE FUENTE 20 ACTA PARCIAL N° 3 CONTRATO No INTERNO 1437 de fecha 20 de enero de 2026 - SECOP II No.CO1.PCCNTR. 9000379  CONTRATISTA JOAO MARTINEZ ESPINOSA- PERIODO DE PAGO: 23/03/2026 AL 22/04/2026 PLANILLA DE SEGURIDAD SOCIAL No 6011886442 DEL MES DE MARZO</t>
  </si>
  <si>
    <t>FUENTE 58. ACTA No.03 CONTRATO No. INTERNO 1587 DEL 2026 - SECOP II No.CO1.PCCNTR 8985309 CONTRATISTA BRAIAN ESTIVEN GOMEZ VELASQUEZ. PERÍODO DE PAGO DEL 26 DE MARZO AL 25 DE ABRIL. PLANILLA DE SEGURIDAD SOCIAL No.36434870 MES DE MARZO DE 2026.</t>
  </si>
  <si>
    <t>FUENTE 625 Acta parcial Nro. 35- Contrato Interventoria Nro. Int. 1394 - SECOP II No.C01.PCCNTR.4834011 - CONSORCIO INTERVENTORIA ALTA COMPLEJIDAD - DEL 28/02/2025 AL 27/03/2025.</t>
  </si>
  <si>
    <t>FUENTE 20 ACTA NO. 003 CONTRATO INTERNO NO. 1887 DEL 24 DE ENERO DE 2026 SECOP II NO. 9035620 CONTRATISTA LICETH YURANI ZAPATA ESCOBAR PERIODO DE PAGO DEL 27 DE MARZO AL 26  DE ABRIL PLANILLA DE PAGO N.º  6012216491 MES DE MARZO</t>
  </si>
  <si>
    <t>Acta parcial No. 3. Contrato interno No. 2130 SECOP II COP.PCCNTR. 9043613 del contratista ANGIE GABRIELA MURILLO  del periodo de pago: 28/03/2026 al 27/04/2026 con planilla de seguridad social pago No. 6012473001 de ABRIL</t>
  </si>
  <si>
    <t>Fuente 20 Acta parcial No. 03 del contrato 1252 del 20 de enero de 2026 SECOPII.CO1.PCCNTR.8959029 contratista Ángela María Guzmán Gallo comprendido por el periodo comprendido entre el 27 de marzo y 25 de abril de 2026. Planilla de pago No. 6014267166 correspondiente al mes de abril de 2026, con resolución y resolución 02033 de 07 abril de 2026 pago de ARL por la Gobernación de Risaralda</t>
  </si>
  <si>
    <t>FUENTE 58 ACTA N°3 PARCIAL CONTRATO INTERNO N° 0623 DE FECHA 14 DE ENERO DE 2026 NUMERO DE CONTRATO SECOP II.CO1.PCCNTR.8840003 DIEGO ALEJANDRO POSADA MARTINEZ. PERIODO DE PAGO: DEL 26 DE MARZO AL 25 DE ABRIL DE 2026. PLANILLA DE SEGURIDAD SOCIAL N°4647135648 CORRESPONDIENTE AL MES DE MARZO DE 2026</t>
  </si>
  <si>
    <t>Fuente 20. Acta No.2 contrato No. interno 1223 del 2026 - SECOP II No. CO1.PCCNTR. 8913795 ¿ FELIPE MUÑOZ MORALES período de pago: del 02-03-2026 al 01-04-2026.  Planilla de seguridad social No.36762766 de marzo de 2026.</t>
  </si>
  <si>
    <t>FUENTE DE FINANCIACIÓN 20 - ACTA PARCIAL N°. 03. CONTRATO INTERNO N° 1031. SECOP II N° 8934744 DEL 17 DE ENERO DE 2026.- CONTRATISTA DIANA CAROLINA HENAO MARTINEZ - PERIODO DE PAGO DEL 20 DE MARZO AL 19 INCLUSIVE DE ABRIL DE 2026 - PLANILLA DE SEGURIDAD SOCIAL N°. 36790717 DEL MES MARZO/2026.</t>
  </si>
  <si>
    <t>FUENTE 20 ACTA N°3 PARCIAL CONTRATO INTERNO NO 0728 SECOP II No. 8892720 de fecha 15 de enero de 2026 CONTRATISTA CARLOS ENRIQUE DURANGO HENAO. PERIODO DE PAGO: DEL 26 DE MARZO AL 25 DE ABRIL DE 2026. PLANILLA DE SEGURIDAD SOCIAL N°4645005615 CORRESPONDIENTE AL MES DE ABRIL DE 2026</t>
  </si>
  <si>
    <t>FUENTE 20 ACTA NO. 02 CONTRATO NO INTERNO 0775 DE 16 ENERO DE 2026 CONTRATISTA NELSON DE JESÚS LÓPEZ LONDOÑO DEL PERIODO COMPRENDIDO ENTRE EL 20 DE  FEBRERO AL 19 DE MARZO DE 2026, PLANILLA DE SEGURIDAD SOCIAL NO. 4641384190</t>
  </si>
  <si>
    <t>FUENTE 58. ACTA No.03 CONTRATO No. INTERNO 1596 DEL 2026 - SECOP II No.CO1.PCCNTR 8997822 CONTRATISTA JHOAN ALEJANDRO GRAJALES SEPULVEDA.  PERÍODO DE PAGO DEL 27 DE MARZO AL 26 DE ABRIL. PLANILLA DE SEGURIDAD SOCIAL No.1080776388 MES DE MARZO DE 2026.</t>
  </si>
  <si>
    <t>Fuente 20 Acta No 03 - Contrato No. Interno 1903 del 2026 - Secop II No CO1.PCCNTR.9103580 Contratista ALEXANDRA VALENCIA CORREA período de Pago del 28 DE MARZO AL 27 DE ABRIL del 2026 Planilla de Seguridad Social No 9501886322  correspondiente al mes de MARZO 2026</t>
  </si>
  <si>
    <t>TRANSFERENCIA ESTAMPILLAS PROHOSPITALES SEGUN ORDENANZA 29 DE 2024. LEY 863 DE 2023 ARTICULO 47 Y DECRETO 438 DE ABRIL 08 DE 2025. VALOR RECAUDADO MES DE MARZO DE 2026.</t>
  </si>
  <si>
    <t>Fuente 20. Acta No.03 Contrato No. Interno 1747 del 2026 Secop II No.CO1.PCCNTR.8995914 GABRIEL FERNANDO ARIAS RONDON Período de Pago: del 26 de marzo al 25 de abril del 2026  Planilla de Seguridad Social No.6012090803 mes de abril de 2026.</t>
  </si>
  <si>
    <t>FUENTE 20. PAGO ACTA PARCIAL No. 3 CONTRATO No. INTERNO 2113 DEL 27 DE ENERO DE 2026 SECOP II No. CO1.PCCNTR.8961317, CONTRATISTA NANCY GIOVANA VELEZ VELEZ, PERIODO DE PAGO DEL 28 DE MARZO AL 27 DE ABRIL DE 2026. PLANILLA DE SEGURIDAD SOCIAL No. 4649330456 DEL MES DE MARZO DE 2026</t>
  </si>
  <si>
    <t>FUENTE 20 ACTA NO. 01 CONTRATO NO. INTERNO 2552 DEL 2026 - SECOP II CO1.PCCNTR.9213002 CONTRATISTA NATALIA OTALVARO DELGADO PERÍODO DE PAGO: MARZO 17 A ABRIL 16 DE 2026. PLANILLA DE SEGURIDAD SOCIAL NO. 5168752914 PAGADA EL 20 DE ABRIL DE 2026</t>
  </si>
  <si>
    <t>FUENTE 58 ACTA N°3 PARCIAL CONTRATO INTERNO N° 0454 DE FECHA 14 DE ENERO DE 2026 NUMERO DE CONTRATO SECOP II.CO1.PCCNTR.8839179 CONTRATISTA ALEXANDER CARMONA SOTO. PERIODO DE PAGO: DEL 26 DE MARZO AL 25 DE ABRIL DE 2026. PLANILLA DE SEGURIDAD SOCIAL N°36764769 CORRESPONDIENTE AL MES DE MARZO DE 2026</t>
  </si>
  <si>
    <t>Fuente  20.  Acta No 03.  Contrato No. Interno 1929 del 26 DE ENERO  2025 - Secop II CO1.PCCNTR.8894603 Contratista Alba Mary Bermúdez Giraldo. Período de Pago: del 27 DE MARZO al 26 ABRIL DE 2026  Planilla de Seguridad Social 84124868 periodo pagado MARZO de 2026.</t>
  </si>
  <si>
    <t>FUENTE 20. PAGO ACTA PARCIAL N°3 DEL CONTRATO 1761 CO1.PCCNTR.9044402 DEL 24 DE ENERO DEL 2026 DE LA CONTRATISTA DORA NIDYA CANO LONDOÑO DEL PERIODO COMPRENDIDO DESDE EL 28 DE MARZO AL 27 DE ABRIL DEL 2026 Y PLANILLA DE PAGO DE SEGURIDAD SOCIAL Nº  6013252599  CORRESPONDIENTE AL MES DE ABRIL DE 2026.</t>
  </si>
  <si>
    <t>PAGO ACTA PARCIAL No 3 DEL CONTRATO DE PRESTACION DE SERVICIOS DE APOYO A LA GESTION NO. 1169 DE FECHA 17 DE ENERO DE 2026 NUMERO DE CONTRATO SECOP II. CO1.PCCNTR. 8891303, PERIODO CORRESPONDIENTE DEL 21 DE MARZO AL 20 DE ABRIL DE 2026, PLANILLA DE SEGURIDAD SOCIAL No 74885181 CORRESPONDIENTE AL MES DE MARZO 2026</t>
  </si>
  <si>
    <t>Acta parcial No. 3. Contrato interno No. 801 SECOP II COP.PCCNTR. 8903391 del contratista HECTOR FABIAN GIRALDO del periodo de pago: 19/03/2026 al 18/04/2026 con planilla de seguridad social pago No. 1081132079 de MARZO</t>
  </si>
  <si>
    <t>FUENTES 20 ACTA No. 3 contrato No interno 1998 de fecha 27 de enero de 2026 SECOP II CO1.PCCNTR.  905293- Contratista VERONICA ALEXANDRA BEDOYA CARMONA, PERIODO DE PAGO ENTRE EL 27/03/2026 al 26/04/2026 CON PLANILLA DE PAGO 36776997 PERIODO MARZO.</t>
  </si>
  <si>
    <t>Fuente 20 ACTA PARCIAL No. 02 Contrato No interno 1291 del 24 de enero de 2026 SECOP II CO1.PCCNTR.8959630 contratista Angela María Rincón Bedoya comprendido por el periodo entre el 26 de febrero 2026 y 25 de marzo  de 2026. El número de la Planilla de pago del mes de marzo de 2026 es No. 71970470 y abril es 77611272 y resolución de pago ARL</t>
  </si>
  <si>
    <t>FUENTE 20 ACTA N°3 PARCIAL CONTRATO INTERNO NO. 1798 SECOP II No. 8998312 de fecha 23 de enero de 2026 CONTRATISTA GINA PAOLA MESA MEDINA. PERIODO DE PAGO: DEL 27 DE MARZO AL 26 DE ABRIL DE 2026. PLANILLA DE SEGURIDAD SOCIAL N° 84762670 CORRESPONDIENTE AL MES DE MARZO DE 2026</t>
  </si>
  <si>
    <t>Fuente 20. Acta No.3 contrato No. interno 1500 del 2026 - SECOP II No. CO1.PCCNTR. 8955978 ¿ JESUS ANTONIO MORALES PEÑA período de pago: del 26-03-2026 al 25-04-2026.  Planilla de seguridad social No. 4647205786 de abril de 2026.</t>
  </si>
  <si>
    <t>FUENTE 58 ACTA N°3 PARCIAL CONTRATO INTERNO N° 0364 DE FECHA 12 DE ENERO DE 2026 NUMERO DE CONTRATO SECOP II.CO1.PCCNTR.8839507 DAHIANA VANESSA MONTOYA VICENTE. PERIODO DE PAGO: DEL 26 DE MARZO AL 25 DE ABRIL DE 2026. PLANILLA DE SEGURIDAD SOCIAL N°9502245668 CORRESPONDIENTE AL MES DE MARZO DE 2026</t>
  </si>
  <si>
    <t>Fuente 20 Acta No 03 - Contrato No. Interno 0170 del 2026 - Secop II No CO1.PCCNTR.8828651 Contratista HELIO FABER LONDOÑO período de Pago del 13 DE MARZO AL 12 DE ABRIL del 2026 Planilla de Seguridad Social No 4645826368  correspondiente al mes de ABRIL  2026</t>
  </si>
  <si>
    <t>POR EL CUAL SE RECONOCE Y ORDENA UN PAGO POR CONCEPTO DE UNA SENTENCIA, SEGÚN LA RESOLUCIÓN 2251 DEL 14 ABRIL DEL 2026</t>
  </si>
  <si>
    <t>ACTA DE RECIBO PARCIAL N 06 AL CONTRATO 3922, DEL 2025,. SECOP II CO1.PCCNTR8740741 CONTRATISTA CENTRO DE EMPLEOS TEMPORALES DE COLOMBIA SAS</t>
  </si>
  <si>
    <t>FUENTE 20. PAGO ACTA PARCIAL No. 2 CONTRATO No. INTERNO 2194 DEL 28 DE ENERO DE 2026 SECOP II No. CO1.PCCNTR.9172235, CONTRATISTA DANIELA VALENCIA ACEVEDO, PERIODO DE PAGO DEL 01 DE MARZO AL 30 DE MARZO DE 2026. PLANILLA DE SEGURIDAD SOCIAL No. 6009560416 DEL MES DE MARZO DE 2026</t>
  </si>
  <si>
    <t>FUENTE DE FINANCIACIÓN 20 - ACTA PARCIAL N°. 03. CONTRATO INTERNO N° 1142 SECOP II N° 8987806 DEL 20 DE ENERO DE 2026.- LUIS FERNANDO RICO BURBANO - PERIODO DE PAGO DEL 21 DE MARZO AL 20 INCLUSIVE DE ABRIL DE 2026 - PLANILLA DE SEGURIDAD SOCIAL N°. 4643663534 DEL MES MARZO/2026. .</t>
  </si>
  <si>
    <t>PAE FUENTE 20 ACTA PARCIAL N° 2 CONTRATO No INTERNO 1398 de fecha 20 de ENERO de 2026 - SECOP II No.CO1.PCCNTR.8981910 CONTRATISTA MARILYN QUINTERO OSORNO - PERIODO DE PAGO: 24/02/2026 AL 23/03/2026 PLANILLA DE SEGURIDAD SOCIAL No 36659344 DEL MES DE MARZO.</t>
  </si>
  <si>
    <t>Fuente 20. Acta No 03. Contrato No. Interno 1495 DEL 2026 - Secop II No.CO1.PCCNTR.8947712 Contratista SAMUEL ALEJANDRO CANO CANO Período de Pago: del 26 de marzo 25 de abril de 2026 PLANILLA N :36762405 MES DE MARZO DEL 2026</t>
  </si>
  <si>
    <t>Resolución 2577 del 23 de abril de 2026, POR MEDIO DE LA CUAL SE RESUELVE UNA SOLICITUD DE DEVOLUCIÓN DEL IMPUESTO DE REGISTRO, a favor de la empresa FLUINDEX S.A.S con NIT 901.988.596. Se debe consignar a la cuenta de ahorros No 06900009939 de Bancolombia.</t>
  </si>
  <si>
    <t>FUENTES 20 ACTA No. 3 contrato No interno 1746 de fecha 24 de enero de 2026 SECOP II CO1.PCCNTR.  8972326- Contratista ESTEFANIA RAMIREZ RAMIREZ, PERIODO DE PAGO ENTRE EL 26/03/2026 al 25/04/2026 CON PLANILLA DE PAGO 36591602 PERIODO MARZO.</t>
  </si>
  <si>
    <t>Fuente 20. Acta 02. Contrato interno No. 1360 del 21 de enero de 2026. SECOP II.CO1.PCCNTR.8967191.  Contratista Anderson Vergara Grajales. Período de pago del 23 de febrero al 22 de marzo de 2026. Se anexa planilla de pago Nº 36765794 correspondiente al mes de marzo del presente año.</t>
  </si>
  <si>
    <t>PAGO POR INFORMACION PRECISA Y EFECTIVA DE FUENTES HUMANAS, ADMINISTRADAS POR
LAS ENTIDADES DE SEGURIDAD TERRITORIAL DE RISARALDA, POLICIA, EJERCITO O FISCALIA,
QUE PERMITA LA CONSECUCION DE RESULTADOS OPERATIVOS RELEVANTES TANGIBLES,
QUE ATAQUEN DE MANERA PUNTUAL LOS PRINCIPALES FACTORES GENERADORES DE
INSEGURIDAD, PRINCIPALMENTE EL DESARROLLO DE ACCIONES QUE CONDUZCAN A
DESARTICULAR ESTRUCTURAS DELINCUENCIALES</t>
  </si>
  <si>
    <t>FUENTE 58 ACTA N°3 PARCIAL CONTRATO INTERNO N° 0439 DE FECHA 14 DE ENERO DE 2026 NUMERO DE CONTRATO SECOP II.CO1.PCCNTR.8846532 KAROL DANIELA RIVAS TANUNGAMA. PERIODO DE PAGO: DEL 26 DE MARZO AL 25 DE ABRIL DE 2026. PLANILLA DE SEGURIDAD SOCIAL N°4649746539 CORRESPONDIENTE AL MES DE MARZO DE 2026</t>
  </si>
  <si>
    <t>FUENTE 20 ACTA PARCIAL N°3 CONTRATO NO. INTERNO 1883 CO1. PCCNTR. 9066198 23/01/2026 PERIODO COMPRENDIDO ENTRE EL 25 DE MARZO AL 24 DE ABRIL DEL 2026, PLANILLA DE SEGURIDAD SOCIAL N.º 9503325043 DEL MES DE MARZO DE 2026 CONTRATISTA DANIEL HUMBERTO PALACIO CARDONA</t>
  </si>
  <si>
    <t>Pago Acta Parcial N°2 Fuente 20.  Contrato N°319 SECOP II No COL1.PCCNTR. 8841758 con Fecha del 12 de enero del 2026. Contratista DANIELA GIL LOPEZ de Pago 14 de febrero al 13 de marzo de 2026 Planilla de Pago Seguridad Social N°6011672401 correspondiente al mes de febrero del 2026</t>
  </si>
  <si>
    <t>Fuente 32, Acta No 2.- Contrato No Interno 2322 de fecha 28 de enero de 2026, número de contrato SECOP II. CO1.PCCNTR. 8987719. contratista: Sandra Milena Rendón Alzate, Periodo de pago: 02 de marzo de 2026 hasta el 01 de abril de 2026. Planilla de pago de Seguridad Social Nº 1079371977 del 03 de marzo de 2026.</t>
  </si>
  <si>
    <t>Fondo 20. Acta No. 03 (PARCIAL). Contrato Interno No. 1660 y SECOP II No. CO1.PCCNTR.9033918 del 23/01/2026. Contratista JUAN MANUEL LONDOÑO SALAZAR. Periodo de pago del 26/03/2026 al 25/04/2026. Planillas de pago a la Seguridad Social No. 1081336020 de marzo de 2026.</t>
  </si>
  <si>
    <t>FUENTE 20- ACTA No.3- Contrato No interno 1085- SECOP II No.CO1.PCCNTR.8962705- CONTRATSITA FELIPE GONZÁLEZ SALAZAR- PERIODO DESDE 26/03/2026 HASTA 25/04/2026- PLANILLA No. 9502580270</t>
  </si>
  <si>
    <t>FUENTE 20 ACTA N°3 PARCIAL CONTRATO INTERNO NO. 0630 SECOP II No. 8842315 de fecha 14 de enero de 2026 CONTRATISTA SALOMÉ RODRÍGUEZ CARDONA. PERIODO DE PAGO: DEL 26 DE MARZO AL 25 DE ABRIL DE 2026. PLANILLA DE SEGURIDAD SOCIAL N° 9501915601 CORRESPONDIENTE AL MES DE MARZO DE 2026</t>
  </si>
  <si>
    <t>¿Fuente 20, Acta No 03 parcial, Contrato Nro. Interno 1382 SECOP II No CO1.PCCNTR.8987149 de enero de 2025, informe del 23 de marzo al 22 de abril de 2026, planilla de seguridad social de pago No 1113555249 de marzo de 2026¿</t>
  </si>
  <si>
    <t>FUENTE DE FINANCIACIÓN 20 - ACTA PARCIAL N°. 03. CONTRATO INTERNO N° 1645 SECOP II N° 9026311 DEL 23 DE ENERO DE 2026.- DIANA CAROLINA GUASARABE MURILLO - PERIODO DE PAGO DEL 26 DE MARZO AL 25 INCLUSIVE DE ABRIL DE 2026 - PLANILLA DE SEGURIDAD SOCIAL N°. 4650976122 DEL MES MARZO/2026.</t>
  </si>
  <si>
    <t>FUENTE 20. PAGO ACTA PARCIAL No. 3 CONTRATO No. INTERNO 1997 DE FECHA 26 DE ENERO DE 2026 NUMERO DE CONTRATO SECOP II No CO1.PCCNTR. 9007858, CONTRATISTA JOHANA MILENA VARELA BERMÚDEZ, PERIODO DE PAGO DEL 27 DE MARZO DE 2025 AL 26 DE ABRIL DE 2026 PLANILLA DE SEGURIDAD SOCIAL No. 36777987 CORRESPONDIENTE AL MES DE MARZO DE 2026</t>
  </si>
  <si>
    <t>FUENTE 58 ACTA N°3 PARCIAL CONTRATO INTERNO N° 0865 DE FECHA 14 DE ENERO DE 2026 NUMERO DE CONTRATO SECOP II.CO1.PCCNTR.8846468 CONTRATISTA JUAN DAVID CASTILLO TORO. PERIODO DE PAGO: DEL 26 DE MARZO AL 25 DE ABRIL DE 2026. PLANILLA DE SEGURIDAD SOCIAL N°4647637333 CORRESPONDIENTE AL MES DE MARZO DE 2026</t>
  </si>
  <si>
    <t>Fuente 20 Acta No.03 Contrato No. Interno 2049 DEL 2026 - Secop II No. CO1.PCCNTR. 8996242 Contratista ALVARO MORALES CALLE período de Pago: 27 DE MARZO AL 26 DE ABRIL DEL 2026 Planilla de Seguridad Social No: 6010511331 MES DE MARZO DEL 2026.</t>
  </si>
  <si>
    <t>Fuente 20 Acta 3 Contrato No. Interno 1283 del 2026 - Secop II No. CO1.PCCNTR:8909114 Contratista NESTOR ALFONSO PARRA BARRIOS Período de Pago: DEL 24 DE MARZO DEL 2026 AL 23 DE ABRIL DEL 2026 Planilla de Seguridad Social No4648726542 MES DE MARZO DEL 2026.</t>
  </si>
  <si>
    <t>FUENTE 20 ACTA 3 CONTRATO 0495 SECOP IL NO 8865341 DE FECHA 15/01/2026, CONTRATISTA JAIRLEN GOMEZ VASQUEZ . PERIODO DE PAGO COMPRENDIDO ENTRE EL 19/03/2026 AL 18/04/2026  PLANILLA N° 9501772223 DEL CONTRATISTA</t>
  </si>
  <si>
    <t>FUENTE 20- ACTA No. 3- Contrato No interno 1487- SECOP II No CO1.PCCNTR.8991527- CONTRATISTA SANDRA MELISSA CARDENAS ESPINOSA- PERIODO DESDE 23-03-2026 HASTA 22-04-2026- PLANILLAS No. 1080228456 Y No. 1081174657</t>
  </si>
  <si>
    <t>FUENTE 20 - ACTA PARCIAL No.02 CONTRATO NO.INTERNO 2748 ENERO 30 DEL 2026. SECOP II CO1.PCCNTR NO.9229240.- CONTRATISTA ISABEL CRISTINA MONTES VELASQUEZ   - PERIODO DE PAGO DEL 09 DE MARZO  8 DE ABRIL / 2026 - PLANILLA DE SEGURIDAD SOCIAL PLANILA No. 9502239028 MARZO DE 2026.</t>
  </si>
  <si>
    <t>RECONOCE PAGO DE VIÁTICOS AL FUNCIONARIO LUIS ALBERTO DUQUE HERNANDEZ DIRECTOR TECNICO DE DESARROLLO AGROPECUARIO PARA EL TRASLADO A LA CIUDAD DE CALIFORNIA  ESTADOS UNIDOS, DEL 10 AL 12 DE ABRIL DE 2026, SEGÚN LA PARTE EMOTIVA DE LA RESOLUCIÓN 01898 DEL 25 DE MARZO DE 2026.</t>
  </si>
  <si>
    <t>PAGO POR INFORMACION PRECISA Y EFECTIVA DE FUENTES HUMANAS, ADMINISTRADAS POR LAS ENTIDADES DE SEGURIDAD TERRITORIAL DE RISARALDA, POLICIA, EJERCITO O FISCALIA, QUE PERMITA LA CONSECUCION DE RESULTADOS OPERATIVOS RELEVANTES TANGIBLES, QUE ATAQUEN DE MANERA PUNTUAL LOS PRINCIPALES FACTORES GENERADORES DE INSEGURIDAD, PRINCIPALMENTE EL DESARROLLO DE ACCIONES QUE CONDUZCAN A DESARTICULAR ESTRUCTURAS DELINCUENCIALES</t>
  </si>
  <si>
    <t>FUENTE 20 ACTA N°3 PARCIAL CONTRATO INTERNO NO. 0629 SECOP II No. 8842919 de fecha 14 de enero de 2026 CONTRATISTA LUIS FELIPE MAFLA LOPEZ. PERIODO DE PAGO: DEL 26 DE MARZO AL 25 DE ABRIL DE 2026. PLANILLA DE SEGURIDAD SOCIAL N° 1080112491 CORRESPONDIENTE AL MES DE MARZZO DE 2026</t>
  </si>
  <si>
    <t>Resolución 02017 del 036 de abril de 2026 "POR MEDIO DE LA CUAL SE RESUELVE UNA SOLICITUD DE DEVOLUCIÓN DE ESTAMPILLAS DEPARTAMENTALES Y TASA PRO DEPORTE Y RECREACIÓN", a SANTIAGO BEDOYA PEREZ con Cedula 1.004.754.887 Se consigna a la cuenta de ahorros  número 27074015315 de Bancolombia</t>
  </si>
  <si>
    <t>Fuente 20 Acta No. 03 Contrato No Interno 1410  del 2026 Secop II No. CO1.PCCNTR.    8967786 contratista DANIEL ALEJANDRO CASTRILLON MARIN  Periodo de Pago: del 23 de marzo al 22 de abril  del 2026. Planillas de Seguridad Social No.  4647902991   mes de marzo.</t>
  </si>
  <si>
    <t>FUENTE 20 ACTA No. 3 CONTRATO INTERNO No. 1989 DEL 25 DE ENERO DE 2026 SECOP II No 9021740 CONTRATISTA MANUEL JOSE GOMEZ ROBLEDO, PAGO DEL 27 DE MARZO AL 26 DE ABRIL DE 2026. PLANILLA DE SEGURIDAD SOCIAL No. 71461772 DEL  MES DE MARZO  DE 2026.</t>
  </si>
  <si>
    <t>Fuente 20 ingreso corriente de libre destinación. Acta 3 20 DE MARZO HASTA 19 DE ABRIL DE 2026 Contrato No interno Interno 0648 Número de contrato SECOP IICO1.PCCNTR.8850690 DE ENERO 15 DE 2026 Contratista LAURA MARCELA OSORIO CASTAÑO. Cuyo objeto PRESTACIÓN DE SERVICIOS DE APOYO A LA GESTIÓN EN LABORES ADMINISTRATIVAS QUE SE ADELANTAN EN LA DIRECCIÓN DE BIENES Y SERVICIOS GENERALES DE LA SECRETARÍAADMINISTRATIVA, periodo de pago, planilla de SEGURIDAD SOCIAL N.º 6012491816</t>
  </si>
  <si>
    <t>Acta n° 3, Contrato interno n° 1491, Contrato en Secop CO1.PCCNTR.8982934, Luisa Fernanda Arboleda Lopez, Periodo de pago 24/03/2026-23/04/2026, Planilla 9502157957</t>
  </si>
  <si>
    <t>ACTA 3 CONTRATO 778 CONTRATISTA WENDY  FERNANDA GRAJALES RAMIREZ, PERIODO DE PAGO DEL 19 DE MARZO AL 18 DE ABRIL DE 2026, PLANILLA No 4000984469</t>
  </si>
  <si>
    <t>TRANSFERENCIA ESTAMPILLAS PROHOSPITALES SEGUN ORDENANZA 29 DE 2024 Y DECRETO 438 DE ABRIL 08 DE 2025. VALOR RECAUDADO MES DE MARZO DE 2026.</t>
  </si>
  <si>
    <t>Fuente  20.   Acta No.  03      contrato No. Interno 667 del  enero  2026 - Secop II No.  CO1.PCCNTR. 8855384  Contratista  GISEL PAOLA VARGAS Período de Pago: del 19 marzo  hasta el 18 abril  2026.  Planilla de Seguridad Social No. 9501994999  meses de marzo 2026</t>
  </si>
  <si>
    <t>Fuente 20 Acta No.03 Contrato No. Interno 2080 DEL 26 DE ENERO DE 2026 SECOP II No 9114385 Contratista MARCELINA CHICA PALACIO Período de Pago: del 27 DE MARZO al 26 de ABRIL Planilla de Seguridad Social No. 4645521761 del mes de abril de 2026.</t>
  </si>
  <si>
    <t>Fuente 20. Acta parcial No. 02 del contrato interno No. 2087 de fecha 26 de enero de 2026. Secop II C01.PCCNTR.9136245, contratista NANCY DUQUE RODRIGUEZ. Periodo de pago del 28 de febrero hasta el 27 de marzo de 2026. Planilla de pago de los meses de enero y febrero No 36629181 y 36629249.</t>
  </si>
  <si>
    <t>FUENTE 20. PAGO ACTA PARCIAL No. 3 CONTRATO No. INTERNO 979 DEL 19 DE ENERO DE 2026 SECOP II No. CO1.PCCNTR.8941734, CONTRATISTA MARIA VICTORIA GONZALEZ CARDENAS, PERIODO DE PAGO DEL 19 DE MARZO AL 18 DE ABRIL DE 2026. PLANILLA DE SEGURIDAD SOCIAL No. 6014573135 DEL MES DE ABRIL DE 2026.</t>
  </si>
  <si>
    <t>Fuente 20. Acta No.3 contrato No. interno 0952 del 2026 - SECOP II No. CO1.PCCNTR.8920800 ¿ ALVARO ANDRES MONTOYA HOLGUIN período de pago: del 19-03-2026 al 18-04-2026.  Planilla de seguridad social No. 36889739 de marzo de 2026.</t>
  </si>
  <si>
    <t>Fondo 20 ACTA No 3 Contrato 0736 FECHA 16 DE ENERO DE 2026 NUMERO DE CONTRATO SECOP II CCO1.PCCNTR.8902536 del 15/01/2026, periodo Desde 18 de marzo hasta el 17 de abril 2026, Planilla de pago Nº 9502177866 correspondiente al mes de marzo de 2026</t>
  </si>
  <si>
    <t>ORDENAR LA TRANSFERENCIA DE LAS CUOTAS PARTES DE CESANTIAS A LA SEÑORA NELLY
QUINTERO
GONZALES QUE CORRESPONDE AL INSTITUTO DEPARTAMENTAL DE TRANSITO Y
TRANSPORTE DEL DEPARTAMENTO DE RISARALDA</t>
  </si>
  <si>
    <t>Fuente 20 ACTA PARCIAL No.03 Contrato No. Interno 1473 DEL 2026 - Secop II No. CO1.PCCNTR.8949590 Contratista LINA MARIA TREJOS ZULETA Período de Pago 23 DE MARZO AL 22 DE ABRIL DEL 2026 PLANILLA SE SEGURIDAD SOCIAL N :10806291400 MES DE MARZO DEL 2026</t>
  </si>
  <si>
    <t>Fondo 20-C.Costos 1104 FDS-Otros Gastos en Salud, acta 03, del contrato No 2005 del 26 de enero del 2026-SECOP II N° CO1.PCCNTR.9098248 contratista Juan David Rodríguez Cuartas del periodo de pago comprendido entre el 28 de marzo al 27 de abril del 2026 planilla de pago de seguridad social No. 36514646 Tipo I correspondiente al mes de marzo del 2026.</t>
  </si>
  <si>
    <t>FUENTE 20. PAGO ACTA PARCIAL  02  DEL CONTRATO  NO INTERNO   1507 COP II NO CO1.PCCNTR. 8878640   DE FECHA 22 /01/2026 DEL CONTRATISTA ALEJANDRO SANCHEZ B  DEL PERIODO COMPRENDIDO DESDE EL DESDE EL  entre el 24 de FEBRERO de 2026 hasta el 23 de MARZO  de 2026. Y PLANILLA DE PAGO DE SEGURIDAD SOCIAL N°    No. 1079462861 correspondiente al mes de Febrero de 2026 y planilla de pago No. 1080489700 correspondiente al mes de Marzo de 2026.</t>
  </si>
  <si>
    <t>PAGO DE VIATICOS A GLORIA INES GIRALDO MARQUEZ LOS DIAS 9-24 DEL MES DE MARZO DE 2026 SEGUN RESOLUCION 1171 DEL 20 DE FEBRERO DE 2026</t>
  </si>
  <si>
    <t>FUENTES 20 ACTA No. 3 contrato No interno 332 de fecha 12 de enero de 2026 SECOP II No CO1.PCCNTR. 8842461  Contratista ANDRES FELIPE MENDOZA HERRERA., PERIODO DE PAGO ENTRE EL 14/03/2026 al 13/04/2026 CON PLANILLA DE PAGO  1080806594 PERIODO MARZO  2026</t>
  </si>
  <si>
    <t>Fuente 20 Acta 2 Contrato No. Interno 2196 DEL 2026 - Secop II No. CO1.PCCNTR.9005227 Contratista SANTIAGO BEDOYA SALAZAR  PERIODO DE PAGO DEL 1 DE MARZO AL 30 DE MARZO DEL 2026 PLANILLA N: 4651129822 MES DE MARZO DEL 2026</t>
  </si>
  <si>
    <t>FUENTE 58 ACTA N°3 PARCIAL CONTRATO INTERNO N° 0447 DE FECHA 14 DE ENERO DE 2026 NUMERO DE CONTRATO SECOP II.CO1.PCCNTR.8846832 CONTRATISTA JUAN ESTEBAN ESTRADA HERNANDEZ. PERIODO DE PAGO: DEL 26 DE MARZO AL 25 DE ABRIL DE 2026. PLANILLA DE SEGURIDAD SOCIAL N°85020753 CORRESPONDIENTE AL MES DE MARZO DE 2026</t>
  </si>
  <si>
    <t>FUENTE 20 ACTA NO. 003 CONTRATO INTERNO NO. 1889 DEL 23 DE ENERO DE 2026 SECOP II NO. 9079135 CONTRATISTA MARIA ESPERANZA GIRALDO RESTREPO PERIODO DE PAGO DEL 27 DE MARZO AL 26  DE ABRIL PLANILLA DE PAGO N.º  1080065442 MES DE MARZO</t>
  </si>
  <si>
    <t>Acta No.3  Contrato No. Interno 1807 del 2026 - SECOP II CO1.PCCNTR.9020607 Contratista Nathalia Hurtado Osorio.  Período de Pago: 27 de marzo de 2026 al 26 de abril de 2026.  Planilla de Seguridad Social No. 4650627284 pagada el 15 de abril de 2026.</t>
  </si>
  <si>
    <t>FUENTE 58. ACTA No.03 CONTRATO No. INTERNO 1446 DEL 2026 - SECOP II No.CO1.PCCNTR 8930959 CONTRATISTA MARTHA LILIANA GALVIS. PERÍODO DE PAGO DEL 23 DE MARZO AL 22 DE ABRIL. PLANILLA DE SEGURIDAD SOCIAL No. 4650681017 MES DE MARZO.</t>
  </si>
  <si>
    <t>FUENTE 20 ACTA N°3 PARCIAL CONTRATO INTERNO NO. 1695 SECOP II No. 9024197 de fecha 23 de enero de 2026 CONTRATISTA SANDRA MARIA SANCHEZ ARCILA. PERIODO DE PAGO: DEL 26 DE MARZO AL 25 DE ABRIL DE 2026. PLANILLA DE SEGURIDAD SOCIAL N°601102050 CORRESPONDIENTE AL MES DE MARZO DE 2026</t>
  </si>
  <si>
    <t>FUENTE 20. ACTA PARCIAL NO. 03 CONTRATO NO. INTERNO 637 DEL 2026 - SECOP II NO. CO1.PCCNTR.8894455. MARIA VICTORIA LOAIZA HERNANDEZ. PERÍODO DE PAGO: DESDE EL 19 DE FEBRERO HASTA 18 DE MARZO DE 2026. PLANILLA DE SEGURIDAD SOCIAL NO. 6007932715 DEL MES DE MARZO DE 2026 Y PLANILLA NO. 6012909713 DEL MES DE ABRIL.</t>
  </si>
  <si>
    <t>FUENTE 20. ACTA PARCIAL 03. CONTRATO INTERNO 0691 SECOP II NO 8868024 DE FECHA 15 DE ENERO DE 2026 CONTRATISTA HILLARY VELASQUEZ DUQUE PERIODO DE PAGO: DEL 21/03 /2026 AL 20/04/2026. PLANILLA DE SEGURIDAD SOCIAL No 6011457266 CORRESPONDIENTE AL MES DE MARZO DEL 2026.</t>
  </si>
  <si>
    <t>Fuente:20 Acta No 2, Contrato interno N... 1010 del 17 de enero de 2026 de 2025 SECOP ll No CO1.PCCNTR 8808782. contratista G&amp;A LEGAL STRATEGY, periodo de pago 26 de febrero  de 2026 al 25 de marzo de 2026. Certificado parafiscales</t>
  </si>
  <si>
    <t>PAGO SERVICIO DE TELEFONIA CELULAR SECRETARIA DE SALUD SEGUN FACTURA BEC520604029</t>
  </si>
  <si>
    <t>Fuente 20. Acta 03. Contrato interno No. 1128 del 19 de enero de 2026. SECOP II. CO1.PCCNTR. 8941275 Contratista Eisenhower D¿Janon Zapata Valencia. Período de pago del 21 de marzo al 20 de abril de 2026. Se anexa Planilla de Seguridad Social No 73035011 correspondiente al mes de marzo de 2026.</t>
  </si>
  <si>
    <t>FUENTE 20- ACTA No. 03- Contrato No interno 747- SECOP II No CO1.PCCNTR.8849662- CONTRATISTA JUAN CARLOS DÍAZ ALZATE- PERIODO DESDE 19/03/2026 HASTA 18/04/2026- PLANILLA Nº 9503490717</t>
  </si>
  <si>
    <t>Acta No. 02 Contrato No. Interno 2291 del 2026 - Contratista John Fredy Bonilla.  Período de Pago: 10 de marzo 2026 al 09 de abril 2026.  Planilla de Seguridad Social No. 71792499 Marzo.</t>
  </si>
  <si>
    <t>Acta No. 03 Contrato No interno 1622 SECOP II No CO1.PCCNTR.9056220 de 26/01/2026, Contratista Alexander Correa Zapata, periodo pagado desde 26 de marzo de 2026 hasta 25 de abril de 2026, planilla de pago S.S No. 36793062 correspondiente al mes de abril pagada el 9 de abril de 2026.</t>
  </si>
  <si>
    <t>Fuente 20. Acta parcial No. 03 del contrato interno No. 1191 de fecha 20 de enero de 2026. Secop II C01.PCCNTR. 8922805, contratista PAULA ANDREA ACEVEDO BENTANCUR. Periodo de pago del 21 de marzo hasta el 20 de abril de 2026. Planilla de pago del mes de marzo No 6008916888</t>
  </si>
  <si>
    <t>Acta Parcial No. 3 Contrato de Prestación de servicios, LUIS FERNADO MOSQUERA JARAMILLO, periodo del 24 de marzo al 23 de abril del 2026, Planilla de pago de aportes No. 4646242289 correspondiente al mes de marzo.</t>
  </si>
  <si>
    <t>Fuente 20. Acta Parcial N:3 del Contrato No. Interno 1104 DEL 2026 - Secop II No.CO1.PCCNTR.8870810 Contratista JOHN SEBASTIAN CORREA VELASQUEZ Período de Pago del 26 de MARZO  al 25 de ABRIL  del 2026 planilla N: 36282459 MES DE MARZO DEL 2026.</t>
  </si>
  <si>
    <t>Fuente 20. Acta No.2 contrato No. interno 1201 del 2026 - SECOP II No. CO1.PCCNTR.8951931 ¿ CARLOS MARIO HENAO ARROYAVE período de pago: del 21-02-2026 al 20-03-2026.  Planilla de seguridad social No. 36699443 de marzo de 2026.</t>
  </si>
  <si>
    <t>PAGO DE RESOLUCIÓN 02466 DEL 21 DE ABRIL DEL 2026, POR LA CUAL SE CONFIERE UNA COMISIÓN Y SE RECONOCE UNOS VIÁTICOS PARA EL FUNCIONARIO JORGE HUMBERTO ARBOLEDA HINCAPIE, EL CUAL SE DESPLAZARÁ DESDE LA SEDE HABITUAL DE TRABAJO A LA CIUDAD DE BOGOTA DC DEL 23 AL 24 DE ABRIL DEL 2026.</t>
  </si>
  <si>
    <t>FUENTE 20, ACTA DE PAGO 3 AL CONTRATO DE PRESTACION DE SERVICIOS NÚMERO INTERNO 2012 NÚMERO SECOP II CO1.PCCNTR.9116881 DE ENERO 26 DE 2026, PERIODO DE PAGO DEL 28 DE MARZO DE 2026 AL 27 DE ABRIL DE 2026, PLANILLA DE PAGO NUMERO 36747932 DE MARZO DE 2026. CONTRATISTA DIANA YANETH FLÓREZ FRANCO</t>
  </si>
  <si>
    <t>Fuente 20 - Acta No 02 CONTRATO NO. INTERNO 2385 DEL 28/01/2026 - SECOP II No. CO1.PCCNTR. 9192565_CONTRATISTA FELIPE SALAZAR ORTIZ.  Período de Pago: Desde el 01 de marzo hasta el 30 de marzo de 2026. Se anexa la Planilla de pago de SS No 37147502 correspondiente al mes de marzo</t>
  </si>
  <si>
    <t>FUENTE 58. ACTA No.03 CONTRATO No. INTERNO 2116 DEL 2026 - SECOP II No.CO1.PCCNTR 9082371 CONTRATISTA JUAN CARLOS FLOREZ VALENCIA. PERÍODO DE PAGO DEL 28 DE MARZO AL 27 DE ABRIL. PLANILLA DE SEGURIDAD SOCIAL No.6011225179 MES DE MARZO DE 2026.</t>
  </si>
  <si>
    <t>FUENTE 58 ACTA N°3 PARCIAL CONTRATO INTERNO N° 0584 DE FECHA 14 DE ENERO DE 2026 NUMERO DE CONTRATO SECOP II.CO1.PCCNTR.8846541 LUIS ALBERTO MARTINEZ GAVIRIA. PERIODO DE PAGO: DEL 26 DE MARZO AL 25 DE ABRIL DE 2026. PLANILLA DE SEGURIDAD SOCIAL N°9501829915 CORRESPONDIENTE AL MES DE MARZO DE 2026</t>
  </si>
  <si>
    <t>Fuente 20. Acta No. 03 Contrato No. Interno 71.1 DEL 2026 - Secop II No.CO1.PCCNTR.8859842 Contratista ANDREA ARANGO POSADA. Período de Pago: 19 de marzo del 2026 al 18 de abril del 2026. Planilla N: 6012401450 mes de marzo del 2026.</t>
  </si>
  <si>
    <t>Fuente 20. Acta 03. Contrato interno No 0909 del 17 de enero de 2026. SECOP II No CO1.PCCNTR. 8897437. Contratista Víctor Alfonso Echeverry Rodríguez. Período de pago del 20 de marzo al 19 de abril de 2026. Se anexa planilla de pago No. 36792288 correspondiente al mes de abril de 2026.</t>
  </si>
  <si>
    <t>Fuente 20. Acta parcial No. 03 del contrato interno No. 2282 de fecha 27 de enero de 2026. Secop II C01.PCCNTR. 9160139, contratista PAOLA ANDREA DIAZ SANCHEZ. Periodo de pago del 29. de marzo hasta el 28 de abril de 2026. Planilla de pago del mes de marzo No 70412413</t>
  </si>
  <si>
    <t>FUENTE 58 ACTA N°3 PARCIAL CONTRATO INTERNO NO. 2260 SECOP II No. 9144060 de fecha 28 de enero de 2026 CONTRATISTA KENIA MOSQUERA CORDOBA. PERIODO DE PAGO: DEL 28 DE MARZO AL 27 DE ABRIL DE 2026. PLANILLA DE SEGURIDAD SOCIAL N°6011787495 CORRESPONDIENTE AL MES DE ABRIL DE 2026</t>
  </si>
  <si>
    <t>Fuente 20. Acta 3 convenio No. interno 2262 del 2026 - SECOP II No. CO1.PCCNTR.9169405 SANDRA MILENA BETANCOURT ARISTIZABAL¿ período de pago: del 28-03-2026 al 27-04-2026, Planilla de seguridad social No.4649171064 de marzo de 2026.</t>
  </si>
  <si>
    <t>Fondo 20- Acta 03, del contrato No 1553 del 22 de enero del 2026-SECOP II N° CO1.PCCNTR.8997882 del periodo de pago comprendido entre el 24 de marzo al 23 de abril del 2026 planilla de pago de seguridad social No. 70895940 correspondiente al mes marzo del 2026.</t>
  </si>
  <si>
    <t>Fuente 20, acta No 03 Contrato de prestación de servicios Nro. Interno 0515 SECOP II No CO1.PCCNTR 8845476 de fecha 15 de enero de 2026 Periodo del 16 de marzo del 2026 al 15 de abril del 2026, planilla de seguridad social de pago No 70800772 del mes de marzo del 2026.</t>
  </si>
  <si>
    <t>Fuente 20. Acta 03. Contrato interno No.1672 de enero de 2026. SECOP II No CO1.PCCNTR.9005540. ELIANA MORALES SABOGAL. Periodo de pago del 26 de marzo al 25 de abril de 2026. Planilla de pago No. 9502424123 de marzo de 2026.</t>
  </si>
  <si>
    <t>FUENTE 20, ACTA DE PAGO 3 AL CONTRATO DE PRESTACION DE SERVICIOS NÚMERO INTERNO 1965 SECOP II CO1.PCCNTR.9089612 DE ENERO 24 DE 2026, PERIODO DE PAGO DEL 27 DE MARZO DE 2026 AL 26 DE ABRIL DE 2026, PLANILLA DE PAGO NUMERO 4651235584 DE MARZO DE 2026. CONTRATISTA MELISSA VALBUENA CAMACHO</t>
  </si>
  <si>
    <t>FUENTE 20. PAGO ACTA PARCIAL No. 3 CONTRATO No. INTERNO 1739 DEL 24 DE ENERO DE 2026 SECOP II No. CO1.PCCNTR.8979220, CONTRATISTA LUISA CLEMENCIA ESCOBAR CARDENAS, PERIODO DE PAGO DEL 26 DE MARZO AL 25 DE ABRIL DE 2026. PLANILLAS DE SEGURIDAD SOCIAL No. 8447962 DEL MES DE ABRIL DE 2026</t>
  </si>
  <si>
    <t>Acta No. 3 Contrato No. Interno 1216 del 2026 - SECOP II CO1.PCCNTR.8962665 Contratista ANA MARÍA SIERRA LÓPEZ.  Período de Pago: 23 DE MARZO HASTA 22 DE ABRIL DE 2026 Planilla de Seguridad Social No. 6011342817 pagada el 13 de abril de 2026.</t>
  </si>
  <si>
    <t>ACTA FINAL, CONTRATO INTERADMINISTRATIVO PARA LA EJECUCIÓN DE CINCO (5..) PROYECTOS DE INFRAESTRUCTURA EN EL DEPARTAMENTO DE RISARALDA, RELACIONADOS CON LA ADECUACIÓN Y MEJORAMIENTO DE ESCENARIOS RECREATIVOS, DEPORTIVOS, CULTURALES Y DE SEGURIDAD, EN EL DEPARTAMENTO DE RISARALDA POR UN VALOR DE $800.000.000</t>
  </si>
  <si>
    <t>Fuente 1 Acta No.02 Contrato No. Interno 2039 del 2026 - Secop II No. CO1.PCCNTR.9083983 Contratista PAULA ANDREA LONDOÑO MONCADA Período de Pago: del 1 al 30 de marzo 2026 Planilla de Seguridad Social Nº 36277148 que corresponde al mes de febrero</t>
  </si>
  <si>
    <t>ACTA 3 CONTRATO 1614 CONTRATISTA CRISTIAN DAVID ARIAS ECHEVERRI, PERIODO DE PAGO DEL 24 DE MARZO AL 23 DE ABRIL DE 2026, PLANILLA No 36282700</t>
  </si>
  <si>
    <t>FUENTE 20. ACTA PARCIAL 01. CONTRATO INTERNO 1862 SECOP II NO 9035771  DE FECHA 02 DE FEBRERO DE 2026 CONTRATISTA IRMA YANEHT LEMA GARCIA PERIODO DE PAGO: DEL 02/02 /2026 AL 01/03/2026. PLANILLA DE SEGURIDAD SOCIAL 4647097606 DEL MES DE FEBRERO DEL  CONTRATISTA.</t>
  </si>
  <si>
    <t>Acta No. 03 Contrato No. Interno 1353 del 2026 - Contratista WILLIAM RODRIGUEZ RODRIGUEZ.  Período de Pago: 24 de Marzo 2026 al 23 de Abril 2026.  Planilla de Seguridad Social No. 36846964 correspondiente al mes de abril.</t>
  </si>
  <si>
    <t>Fuente 20 Acta No. 03    Contrato No. Interno 1876 del 24 de enero de 2026 - Secop II No. CO1.PCCNTR 9042355 Contratista DIANA MARIA VELASQUEZ GALLON Período de Pago: del 26 de MARZO al 25 de ABRIL Planilla de Seguridad Social No. 9502502951 del mes de ABRIL de 2026.</t>
  </si>
  <si>
    <t>FUENTE 20- ACTA 03 - CONTRATO INTERNO 2151 DE 2026 - SECOP II No 9141110 - CONTRATISTA  MARTHA LUCIA LOAIZA - PERIDO  COMPRENDIDO ENTRE EL 28 DE MARZO AL 27 DE ABRIL DE 2026 - PLANILLA DE APORTES 6017177001.</t>
  </si>
  <si>
    <t>FUENTE 20 ACTA N°3 PARCIAL CONTRATO INTERNO N° 0591 DE FECHA 14 DE ENERO DE 2026 NUMERO DE CONTRATO SECOP II.CO1.PCCNTR.8833723 CARLOS ALBERTO SALAMANDRA ARIAS. PERIODO DE PAGO: DEL 26 DE MARZO AL 25 DE ABRIL DE 2026. PLANILLA DE SEGURIDAD SOCIAL N°72644514 CORRESPONDIENTE AL MES DE MARZO DE 2026</t>
  </si>
  <si>
    <t>PAGO ACTA PARCIAL NO 2 DEL CONTRATO DE PRESTACION DE SERVICIOS DE APOYO A LA GESTION NO. 0845 DE FECHA 16 DE ENERO DEL 2026 NUMERO DE CONTRATO SECOP II. 8894907, PERIODO CORRESPONDIENTE DEL 01 AL 20 DE MARZO 2026, PLANILLA DE SEGURIDAD SOCIAL NO 6009178813 CORRESPONDIENTE AL MES DE MARZO DE 2026 DEL CONTRATISTA.</t>
  </si>
  <si>
    <t>FUENTE 20. ACTA NO. 03 CONTRATO NO. INTERNO 2073 DEL 2026 - SECOP II NO. CO1.PCCNTR.9053123. VALENTINA TORRES VARON. PERÍODO DE PAGO: DESDE EL 27 DE MARZO HASTA 26 DE ABRIL DE 2026. PLANILLA DE SEGURIDAD SOCIAL NO. 6010702593 DEL MES DE MARZO.</t>
  </si>
  <si>
    <t>FUENTE 20. ACTA NO. 03   CONTRATO NO. INTERNO 354  DEL 2026 - SECOP II NO. CO1.PCCNT. 8855065. EDUARD ALEXIS IDARRAGA VALENCIA. PERÍODO DE PAGO: DEL 15  DE MARZO   AL 17 ABRIL. PLANILLA DE SEGURIDAD SOCIAL NO. 6015788828  DEL MES DE MARZO  2026.</t>
  </si>
  <si>
    <t>FUENTE 20 ACTA No. 3 Contrato No interno 977 SECOP II 8944339 de fecha 19 de Enero de 2026 CONTRATISTA YULISSA CARDONA MORALES, MARZO  20 DE 2026 HASTA ABRIL  19 DE 2026 PAGO DE SEGURIDAD SOCIAL 6010135753 MARZO DE 2026</t>
  </si>
  <si>
    <t>Fuente 1 Acta No.03 Contrato No. Interno 1762 del 2026 - Secop II No. CO1.PCCNTR. 9088684 Contratista YORLADY ACEVEDO SAENZ Período de Pago: del 26 marzo al 25 de abril 2026 Planilla de Seguridad Social Nº4647406501 que corresponde al mes de marzo.</t>
  </si>
  <si>
    <t>FUENTE 20, ACTA DE PAGO 3 AL CONTRATO DE PRESTACION DE SERVICIOS NÚMERO INTERNO 2018 NÚMERO SECOP II CO1. CO1.PCCNTR.9122423 de enero 26 de 2026, PERIODO DE PAGO DEL 28 DE MARZO DE 2026 AL 27 DE ABRIL DE 2026, PLANILLA DE PAGO NUMERO 6001099523 DE MARZO DE 2026. CONTRATISTA LINA ANDREA NOREÑA BERMÚDEZ</t>
  </si>
  <si>
    <t>Fuente 20. Acta N° 3. Contrato No. Interno 1597 de fecha 23 de enero de 2026. Número de Contrato SECOP II. CO1.PCCNTR.9019511. Contratista Juan Diego Pulgarin Peña Periodo del 25 de marzo al 24 de abril de 2026. Planilla de pago N° 6012005202 Tipo I del mes marzo de 2026.</t>
  </si>
  <si>
    <t>FUENTE 58 ACTA N°3 PARCIAL CONTRATO INTERNO N° 0365 DE FECHA 12 DE ENERO DE 2026 NUMERO DE CONTRATO SECOP II.CO1.PCCNTR.8836268 DANIELA RUA RODRIGUEZ. PERIODO DE PAGO: DEL 26 DE MARZO AL 25 DE ABRIL DE 2026. PLANILLA DE SEGURIDAD SOCIAL N°9501570686 CORRESPONDIENTE AL MES DE MARZO DE 2026</t>
  </si>
  <si>
    <t>FUENTE 20 ACTA N°3 PARCIAL CONTRATO INTERNO NO. 0991 SECOP II No. 8893734 de fecha 17 de enero de 2026 CONTRATISTA JHONNY OSPINA OSPINA. PERIODO DE PAGO: DEL 26 DE  MARZO AL 25 DE ABRIL DE 2026. PLANILLA DE SEGURIDAD SOCIAL N° 83894977  CORRESPONDIENTE AL MES DE MARZO DE 2026</t>
  </si>
  <si>
    <t>FUENTE 20 - ACTA No 03 - CONTRATO No. INTERNO 456 DEL 2026 - SECOP II No 8861000 CONTRATISTA JUAN RAFAEL HERRERA CARDONA - PERIODO COMPRENDIDO ENTRE EL 16 DE MARZO AL 15 DE ABRIL DE 2026 - PLANILLA DE APORTES No 1080842514 DE MARZO</t>
  </si>
  <si>
    <t>Fuente 20. Acta 2 convenio No. interno 2306 del 2026 - SECOP II No. CO1.PCCNTR.8951856 JUAN DAVID CARDONA OSORIO¿ período de pago: del 01-03-2026 al 31-03-2026, Planilla de seguridad social No. 1081203757 del mes de marzo de 2026.</t>
  </si>
  <si>
    <t>ACTA PARCIAL No. 03 PAGO CORRESPONDIENTE AL CONTRATO NO. 1694 DE FECHA 22 DE ENERO 2026, NUMERO DE CONTRATO SECOP II. CO1.PCCNTR. 8916983. PERIODO DEL 27 DE MARZO AL 26 DE ABRIL DE 2026, SE ANEXA PLANILLA DE PAGO N° 464297326 DE MARZO DE 2026.</t>
  </si>
  <si>
    <t>Fuente 20. Acta parcial No. 03 del contrato interno No. 1988 de fecha 25 de enero de 2026. Secop II C01.PCCNTR. 9135525, contratista FERNANDO CABALLERO SANCHEZ. Periodo de pago del 28 de marzo hasta el 27 de abril de 2026. Planilla de pago del mes de marzo No 73626245</t>
  </si>
  <si>
    <t>FUENTE 20. ACTA PARCIAL 03 CONTRATO NO. INTERNO 1361 DEL 2026 - SECOP II NO. CO1.PCCNTR.8918116. HERNANDO DE JESÚS VARGAS HERRERA. PERÍODO DE PAGO: DEL 23 DE MARZO AL 22 DE ABRIL. PLANILLA DE SEGURIDAD SOCIAL NO. 4645551326 DEL MES DE MARZO.</t>
  </si>
  <si>
    <t>FUENTE 20, ACTA DE PAGO 3 AL CONTRATO DE PRESTACION DE SERVICIOS NÚMERO INTERNO 1766 NÚMERO SECOP II CO1.PCCNTR.8936238 DE FECHA 21 DE ENERO DEL AÑO 2026, PERIODO DE PAGO DEL 28 DE MARZO DE 2026 AL 27 DE ABRIL DE 2026, PLANILLA DE PAGO NUMERO 1080460788 DE MARZO DE 2026. CONTRATISTA SOFIA AGUDELO CADAVID</t>
  </si>
  <si>
    <t>Fuente 20,  ACTA 07 CONTRATO # 3088 de 0.6 DE OCTUB.R.E DE 2025, # DE CONTRATO EN SECOP 2 -CO1.PCCNTR.8410512 CONTRATISTA Alexandra Osorno Valencia, PERIODO DE PAGO  31/03/2026 al 13/04/2026 PLANILLA SEGURIDAD SOCIAL #(6011605001) PARA EL MES DE Abril  DE 2026.</t>
  </si>
  <si>
    <t>Fuente 20 Acta No. 3 Contrato No interno 1822 SECOP II No. 9025217 de fecha 23/01/2026 LUZ ANGELICA OSORIO PUENTES Periodo de pago: del   27/03/2026 hasta 26 /04/2026. Planilla de seguridad social N.º37123250 del mes de marzo de 2026.</t>
  </si>
  <si>
    <t>FUENTE DE FINANCIACIÓN 20 - ACTA PARCIAL N°. 03. CONTRATO INTERNO N° 149 SECOP II N° 8826377 DEL 11 DE ENERO DE 2026.- VALENTINA RENDON ORTIZ  - PERIODO DE PAGO DEL 11 DE MARZO AL 10 INCLUSIVE DE ABRIL DE 2026 - PLANILLA DE SEGURIDAD SOCIAL N°. 6011388671 DEL MES MARZO/2026.</t>
  </si>
  <si>
    <t>FUENTE 58 ACTA N°3 PARCIAL CONTRATO INTERNO N° 0582 DE FECHA 14 DE ENERO DE 2026 NUMERO DE CONTRATO SECOP II.CO1.PCCNTR.8839804 DIANA CRISTINA LOPEZ GIRALDO. PERIODO DE PAGO: DEL 26 DE MARZO AL 25 DE ABRIL DE 2026. PLANILLA DE SEGURIDAD SOCIAL N°9502372651 CORRESPONDIENTE AL MES DE MARZO DE 2026</t>
  </si>
  <si>
    <t>Fuente 20. Acta 3. Contrato interno No.1932 de enero de 2026. SECOP II No CO1.PCCNTR.9077689. PAULA ANDREA MORALES GÓMEZ. Periodo de pago del 27 de marzo al 26 de abril de 2026. Planilla de pago No. 4646512294 del mes de marzo de 2026</t>
  </si>
  <si>
    <t>Fuente 20 Acta No 02 - Contrato No. Interno 2673 del 2026 - Secop II No CO1.PCCNTR.9183642 Contratista FUNDACION TEAM COLOMBIA BARBER período de Pago del 03 DE MARZO AL 02 DE ABRIL del 2026 parafiscales correspondientes al 19 de ABRIL de 2026</t>
  </si>
  <si>
    <t>Acta parcial 1 Contrato de Prestación de servicios, Arturo Adolfo Carvajal Cardona, periodo del 22 de enero 21 de febrero del 2026, Planilla de pago de aportes No. 6001311751 correspondiente al mes de enero.</t>
  </si>
  <si>
    <t>FUENTE 20. ACTA No. 3 CONTRATO INTERNO 457 CONTRATO SECOP II CO1.PCCNTR.8847979 FERNANDA PAULETTE VILLEGAS ESCOBAR PERIODO DE PAGO 20 DE MARZO AL 19 DE ABRIL NUMERO DE PLANILLA SEGURIDAD SOCIAL 1080535305 DEL MES DE MARZO.</t>
  </si>
  <si>
    <t>Fuente 20. Acta 3 convenio No. interno 2150 del 2026 - SECOP II No. CO1.PCCNTR.9111753 LINA MARCELA SUAREZ MARIN¿ período de pago: del 28-03-2026 al 27-04-2026, Planilla de seguridad social No.9502729183 de marzo del 2026</t>
  </si>
  <si>
    <t>FUENTE 20 - ACTA 02- CONTRATO INTERNO 1980 DE 2026 - SECOP II No 9049561 ¿ CONTRATISTA ASOCIACION CULTURAL PROYECCION COMUNITARIA PROYECOM - PERIDO COMPRENDIDO ENTRE EL 28 DE FEBRERO AL 27 DE MARZO DE 2026 - PLANILLA DE APORTES PARAFISCALES</t>
  </si>
  <si>
    <t>Fuente 20. Acta parcial No. 02 del contrato interno No. 2084 de fecha 21 de enero de 2026. Secop II C01.PCCNTR. 9039874, contratista MANUELA SERNA ARIAS. Periodo de pago del 28 de febrero hasta el 27 de marzo de 2026. Planilla de pago Nº 6004250605 correspondiente al mes febrero y Planilla de pago Nº 6011525695 correspondiente al mes Marzo.</t>
  </si>
  <si>
    <t>ACTA No. 3 Contrato No interno 1489 SECOP II No CO1.PCCNTR.9021002 de fecha 22/01/2026, DIDIER NORENA ARBOLEDA, PERIODO DESDE EL 24 de marzo  HASTA 23 de abril de 2026, PLANILLA No 4647474841</t>
  </si>
  <si>
    <t>FUENTE 20- ACTA 03 - CONTRATO INTERNO 1868 DE 2026 - SECOP II No 9088462 - CONTRATISTA  NATALIA HOYOS SALDARRIAGA - PERIDO  COMPRENDIDO ENTRE EL 28 DE MARZO AL 27 DE ABRIL DE 2026 - PLANILLA DE APORTES 36869959.</t>
  </si>
  <si>
    <t>FUENTE 32, ACTA PARCIAL N° 03, CONTRATO N° INTERNO 1601 DEL 2026, SECOP II CO1.PCCNTR. 8984175, CONTRATISTA SANTIAGO GIRALDO MORALES, PERIODO DE PAGO DESDE EL 27 DE MARZO HASTA 26 DE ABRIL DEL 2026, PLANILLA DE SEGURIDAD SOCIAL N° 9501951202 MES DE MARZO DE 2026.</t>
  </si>
  <si>
    <t>FUENTE 20 ACTA N 3 CONTRATO INTERNO NO. 934 DE 17 DE ENERO DE 2025 - SECOP II NO. 8876097 CONTRATISTA CARLOS SERGIO PIÑEROS OSPINA PERIODO DE PAGO: DEL 21/03/2026 AL 20/04/2026. PLANILLA DE SEGURIDAD SOCIAL NO. 36849560 DE FECHA DE PAGO 26 DE MARZO DE 2026 CORRESPONDIENTE DE MARZO</t>
  </si>
  <si>
    <t>FUENTE 20 - ACTA PARCIAL No.03 CONTRATO NO.INTERNO 1538 ENERO 21 DEL 2026. SECOP II CO1.PCCNTR NO.8991855.- CONTRATISTA JUAN CAMILO HERNANDEZ GARCIA   - PERIODO DE PAGO DEL 26 DE MARZO AL 25 DE ABRIL / 2026 - PLANILLA DE SEGURIDAD SOCIAL PLANILA No. 6009761926 MARZO DE 2026.</t>
  </si>
  <si>
    <t>FUENTE 58 ACTA N°3 PARCIAL CONTRATO INTERNO N° 0446 DE FECHA 14 DE ENERO DE 2026 NUMERO DE CONTRATO SECOP II.CO1.PCCNTR.8840009 DIEGO FERNANDO ROJAS TORRES. PERIODO DE PAGO: DEL 26 DE MARZO AL 25 DE ABRIL DE 2026. PLANILLA DE SEGURIDAD SOCIAL N°1208821690 CORRESPONDIENTE AL MES DE MARZO DE 2026</t>
  </si>
  <si>
    <t>Fuente 20 Acta No. 03   Contrato No. Interno 1783 del 23 de enero de 2026 Secop II No. CO1.PCCNTR 9037185 Contratista CATALNA VILLAR TORO periodo de pago desde el 26 de marzo al 25 de abril, Planilla de Seguridad Social No. 9501865480 del mes de marzo de 2026</t>
  </si>
  <si>
    <t>FUENTE 20. ACTA NO. 03   CONTRATO NO. INTERNO 1127  DEL 2026 - SECOP II NO. CO1.PCCNTR. 8944229. YUDALBI ANDREA MARTINEZ CIRO. PERÍODO DE PAGO: DEL 22 DE MARZO  AL 21 DE ABRIL  2026. PLANILLA DE SEGURIDAD SOCIAL NO. 9501985561  DEL MES DE MARZO 2026.</t>
  </si>
  <si>
    <t>FUENTE 20 ACTA N°3 PARCIAL CONTRATO INTERNO NO. 1478 SECOP II No. 8892153 de fecha 19 de enero de 2026 CONTRATISTA MARIA CAMILA CASTAÑO LOAIZA. PERIODO DE PAGO: DEL 26 DE MARZO AL 25 DE ABRIL DE 2026. PLANILLA DE SEGURIDAD SOCIAL N°84441353 CORRESPONDIENTE AL MES DE ABRIL DE 2026</t>
  </si>
  <si>
    <t>FUENTE 20. ACTA No. 03 CONTRATO INTERNO 1331 DEL 2026 CONTRATO SECOP II No. CO1.PCCNTR.8915273. OSCAR JAVIER VALENCIA NAVARRO. PERIODO DE PAGO 23 DE MARZO AL 22 DE ABRIL. NUMERO DE PLANILLA SEGURIDAD SOCIAL 1080535313 DEL MES DE MARZO.</t>
  </si>
  <si>
    <t>Fuente 20. Acta 03. Contrato interno No. 1517 del 22 de enero de 2026 SECOP II.CO1.PCCNTR. 8882362. Contratista Yormen Nery Molina Hernández. Período de pago del 26 de marzo al 25 de abril de 2026. Se anexa planilla de pago No. 60011755089 correspondiente al mes de marzo de 2026.</t>
  </si>
  <si>
    <t>FUENTE 20. PAGO ACTA PARCIAL  03  DEL CONTRATO  NO INTERNO  1681 COP II NO CO1.PCCNTR. 9044521  DE FECHA 23/01/2026 DEL CONTRATISTA OFELIA LONDOÑO ESPINOSA  DEL PERIODO COMPRENDIDO DESDE EL DESDE EL 26/03/2026 AL 25/04/2026 Y PLANILLA DE PAGO DE SEGURIDAD SOCIAL N°   6011318274 CORRESPONDIENTE AL MES DE MARZO  DEL 2026</t>
  </si>
  <si>
    <t>Fuente 20, acta No 03 Contrato de prestación de servicios Nro. Interno 2147 SECOP II No CO1.PCCNTR 9136787 de fecha 27 de enero de 2026 Periodo del 28 de marzo del 2026 al 27 de abril del 2026, planilla de seguridad social de pago No 1080544290 del mes de abril del 2026.</t>
  </si>
  <si>
    <t>Fuente 20. Acta No. interno 1994 del 2026 - SECOP II No. CO1.PCCNTR.9066952 LINA JUAN PABLO CANO PULGARIN¿ período de pago: del 28-03-2026 al 27-04-2026,  planilla No.6015893397 de marzo del 2026</t>
  </si>
  <si>
    <t>ACTA PARCIAL No. 03 PAGO CORRESPONDIENTE AL CONTRATO NO. 02008 DE FECHA 25 DE ENERO 2026, NUMERO DE CONTRATO SECOP II. CO1.PCCNTR. 8912982. PERIODO DEL 28 DE MARZO AL 27 DE ABRIL DE 2026, SE ANEXA PLANILLA DE PAGO N° 6010967791 DE MARZO DE 2026.</t>
  </si>
  <si>
    <t>FUENTE 20, ACTA NO. 3 CONTRATO INTERNO NO. 1263 DEL 20 DE ENERO DE 2026 - SECOP II CO1.PCCNTR.8976409, CONTRATISTA ALEJANDRA FRANCO MARIN , PERIODO DE PAGO DEL 26/03/2026 AL 25/04/2026. PLANILLA DE SEGURIDAD SOCIAL NO ° 36592312 DEL CONTRATISTA.,</t>
  </si>
  <si>
    <t>FUENTE 20- ACTA 03- CONTRATO INTERNO 1474 DE 2026 - SECOP II No 9030871 - CONTRATISTA ALEJANDRO ANTONIO LOPEZ GALLEGO- PERIDO COMPRENDIDO ENTRE EL 27 DE MARZO AL 26 DE ABRIL DE 2026 - PLANILLA DE APORTES 36386489 DE MARZO</t>
  </si>
  <si>
    <t>FUENTE 58 ACTA N°3 PARCIAL CONTRATO INTERNO N° 0589 DE FECHA 14 DE ENERO DE 2026 NUMERO DE CONTRATO SECOP II.CO1.PCCNTR.8848239 NELSON ADRIAN BUSTAMENTE LARGO. PERIODO DE PAGO: DEL 26 DE MARZO AL 25 DE ABRIL DE 2026. PLANILLA DE SEGURIDAD SOCIAL N°4648015212 CORRESPONDIENTE AL MES DE MARZO DE 2026</t>
  </si>
  <si>
    <t>FUENTE 20- ACTA 02 - CONTRATO INTERNO 1652 DE 2026 - SECOP II No 9030547 - CONTRATISTA  BRENDA VALENTINA VANEGAS MORA - PERIDO  COMPRENDIDO ENTRE EL 26 DE FEBRERO AL 25 DE MARZO DE 2026 - PLANILLA DE APORTES 1079319612 CORRESPONDIENTE AL MES DE FEBRERO DE 2026</t>
  </si>
  <si>
    <t>ACTA NO. 02 CONTRATO NO INTERNO 2040 SECOP II NO CO1.PCCNTR.9126147 DE FECHA 03 DE  FEBRERO DE 2026, SANDRA MILENA FRANCO ROMERO, PERIODO DESDE EL 3 DE MARZO AL 2 DE ABRIL DE 2026, PLANILLA No 36555280</t>
  </si>
  <si>
    <t>Fuente 20 Acta No 03 - Contrato No. Interno 0688 del 2026 - Secop II No CO1.PCCNTR.8854468 Contratista JUAN DAVID CASTRO JARAMILLO período de Pago del 17 DE MARZO AL 16 DE ABRIL del 2026 Planilla de Seguridad Social No 6011190308  correspondiente al mes de ABRIL  2026</t>
  </si>
  <si>
    <t>FUENTE 20 - ACTA No 02 -  CONTRATO No. INTERNO 550 DEL 2026 - SECOP II No 8849221 CONTRATISTA DANIELA SUAREZ HURTADO - PERIODO COMPRENDIDO ENTRE EL 17 DE FEBRERO AL 16 DE MARZO DE 2026 - PLANILLA DE APORTE No 83848772 DE MARZO</t>
  </si>
  <si>
    <t>FUENTE 20- ACTA No 03 CONTRATO NO. INTERNO 906 SECOPII No. C01.PCCNRT. 8924111 DE FECHA 17/01/2026, CONTRATISTA NATALY ARANGO CASTAÑO POR EL PERIODO COMPRENDIDO ENTRE EL 23/03/2026 AL 22/04/2026, PLANILLA PAGO DE SEGURIDAD SOCIAL No 1080511369 MES DE MARZO  DE 2026</t>
  </si>
  <si>
    <t>FUENTE DE FINANCIACION 39 ACTA PARCIAL No 2 CONTRATO INTERNO No 835 DEL 17 DE ENERO DE 2026 SECOP II No CO1 PCCNTR 8925101 CONTRATISTA CARLOS ARTURO CASTAÑO MARIN PERIODO DE PAGO DEL 26 FEBRERO AL 25 MARZO DE 2026 PLANILLA DE SEGURIDAD SOCIAL No 4644458896 DEL MES DE FEBRERO DE 2026</t>
  </si>
  <si>
    <t>Fuente 20. Acta 3 convenio No. interno 1504 del 2026 - SECOP II No. CO1.PCCNTR.9041266 WILSON CARDONA GALEANO¿ período de pago: del 28-03-2026 al 27-04-2026, Planilla de seguridad social No.6010145759 de marzo de 2026</t>
  </si>
  <si>
    <t>PAGO VIATICOS FUNCIONARIO DIEGO ALEJANDRO SALAZAR SEGUN RESOLUCION 02306 DEL 15 ABRIL 2026 COMISION BOGOTA 21 Y 22 DE ABRIL DE 2026</t>
  </si>
  <si>
    <t>FUENTE 20- ACTA No.3- Contrato No interno 760- SECOP II No.CO1.PCCNTR. 8867454- CONTRATISTA GUSTAVO ADOLFO ZULUAGA ARANGO- PERIODO DESDE 19/03/2026 HASTA 18/04/2026- PLANILLA No. 4647588693</t>
  </si>
  <si>
    <t>FUENTE 20. PAGO ACTA PARCIAL  03  DEL CONTRATO  NO INTERNO   1507 COP II NO CO1.PCCNTR. 8878640   DE FECHA 22 /01/2026 DEL CONTRATISTA ALEJANDRO SANCHEZ B  DEL PERIODO COMPRENDIDO DESDE EL DESDE EL  entre el 24 de MARZO  de 2026 hasta el 23 de ABRIL   de 2026. Y PLANILLA DE PAGO DE SEGURIDAD SOCIAL N°    No. 1080489700 correspondiente al mes de Marzo de 2026 y planilla de pago No. 1080693364 correspondiente al mes de Abril de 2026.</t>
  </si>
  <si>
    <t>FUENTE 20- ACTA 03 - CONTRATO INTERNO 1657 DE 2026 - SECOP II No 8995383 - CONTRATISTA  ANGELICA MARYORIS HERNANDEZ RESTREPOO - PERIDO  COMPRENDIDO ENTRE EL 25 DE MARZO AL 24 DE ABRIL DE 2026 - PLANILLA DE APORTES 6016334359.</t>
  </si>
  <si>
    <t>Acta Final No 1, Contrato de Prestación de servicios No. 2755 Grupo ECORED S.A.S., en el cual relaciona las actividades ejecutadas del 19 de febrero al 02 de marzo, con un porcentaje de avance del 100 %.</t>
  </si>
  <si>
    <t>Acta No. 3 Contrato No. Interno 1632 del 2026 - SECOP II CO1.PCCNTR.9050107 Contratista SANDRA MILENA BEDOYA VALENCIA.  Período de Pago: Desde el 27 de marzo hasta el 26 de abril de 2026 Planilla de Seguridad Social No. 36386650 pagada el 25 de marzo de 2026.</t>
  </si>
  <si>
    <t>FUENTE 20 ACTA NO. 03 CONTRATO NO. INTERNO 518 DEL 15 DE ENERO 2026 - SECOP II CO1.PCCNTR. 8856330 CONTRATISTA DAMARIS GUEVARA BARTOLO. PERÍODO DE PAGO: 16/03/2026 AL 15/04/2026 . PLANILLA DE SEGURIDAD SOCIAL NO 4644765926 DE FECHA DE PAGO 31 DE MARZO DE 2026</t>
  </si>
  <si>
    <t>FUENTE 20 - ACTA 02 - CONTRATO INTERNO 1938 DE 2026 - SECOP II No 8995882 -. CONTRATISTA IA INGENIERIA &amp; MEDIA SAS - PERIODO COMPRENDIDO ENTRE EL 27 DE FEBRERO AL 26 DE MARZO DE 2026 - APORTES PARAFISCALES.</t>
  </si>
  <si>
    <t>Fuente 20 Acta No. 2 Contrato No interno 2418 DE FECHA 28/01/2026 NUMERO DECONTRATO SECOP II.CO1.PCCNTR.9167704 Pág. RUBÉN DAVID ESPINAL PARRA Periodo de pago: del   05/03/2026 hasta   04/04/2026. Planilla de seguridad social N.º9501589193 del mes de marzo de 2026.</t>
  </si>
  <si>
    <t>FUENTE 58 ACTA N°3 PARCIAL CONTRATO INTERNO N° 0583 DE FECHA 14 DE ENERO DE 2026 NUMERO DE CONTRATO SECOP II.CO1.PCCNTR.8846840 JUAN DAVID SALGADO LOPEZ. PERIODO DE PAGO: DEL 26 DE MARZO AL 25 DE ABRIL DE 2026. PLANILLA DE SEGURIDAD SOCIAL N°9501753273 CORRESPONDIENTE AL MES DE MARZO DE 2026</t>
  </si>
  <si>
    <t>Fuente 20. Acta 03. Contrato interno No.1475 de enero de 2026. SECOP II No CO1.PCCNTR.8933505. OSCAR ANDRES BARRIOS CUELLAR. Periodo de pago del 23 de marzo al 22 de abril de 2026. Planilla de pago No. 1080603833 del mes de marzo de 2026.</t>
  </si>
  <si>
    <t>FUENTE 20. ACTA PARCIAL NO. 003 CONTRATO NO. INTERNO 0640 del enero DEL 2026 - SECOP II NO. CO1.PCCNTR.8869890.ALBA LILIA BERMUDEZ CASAS. PERIODO DE PAGO: DEL 19 DE MARZO AL 18 DE ABRIL 2026 PLANILLA DE SEGURIDAD SOCIAL N°1080613772 DE MARZO  del Contratista Alba Lilia Bermúdez Casas</t>
  </si>
  <si>
    <t>FUENTE 20 ACTA No.3 CONTRATO INTERNO 2036 CONTRATO SECOP II CO1.PCCNTR.8955481 RIGOBERTO GALLEGO GOMEZ PERIODO DE PAGO 27 DE MARZO AL 26 DE ABRIL NUMERO DE PLANILLA SEGURIDAD SOCIAL 1080742333 DEL MES DE ABRIL</t>
  </si>
  <si>
    <t>FUENTE 20, ACTA PARCIAL N° 03, CONTRATO INTERNO N° 1847 DEL 2026, SECOP II N°CO1.PCCNTR.9019875, CONTRATISTA NATALIA ARIAS PATIÑO, PERIODO DE PAGO DEL 26 DE MARZO AL 25 DE ABRIL, PLANILLA DE SEGURIDAD SOCIAL N° 6007176945 MES DE MARZO.</t>
  </si>
  <si>
    <t>Fuente 20,Pago 3.Contrato interno # 1247 SECOP II CO1.PCCNTR.8940422 de fecha 20/01/2026, Contratista Alejandro Osorio Arango, periodo entre 23-03-2026 al 22-04-2026, seguridad social 4647768012 correspondiente al mes de Marzo 2026.</t>
  </si>
  <si>
    <t>Fondo 20-C.Costos 1104 FDS-Otros Gastos en Salud, 03, del contrato No 1605 del 23 de enero del 2026-SECOP II N° CO1.PCCNTR. 9003772 contratista JOSÉ JAIR SERNA MENDOZA del periodo de pago comprendido entre el 26 de marzo al 25 de abril del 2026 planilla de pago de seguridad social No. 36599785 correspondiente al mes de marzo del 2026.</t>
  </si>
  <si>
    <t>Fuente 20 Acta No. 03   Contrato No. Interno 1315 del 20 de enero de 2026 Secop II No. CO1.PCCNTR 8966063 Contratista NAHUN FELIPE GUERRERO MORALES periodo de pago desde el 23 de marzo al 22 de abril, Planilla de Seguridad Social No. 9503471948 del mes de abril de 2026.</t>
  </si>
  <si>
    <t>FUENTE 20 ACTA No.2 CONTRATO INTERNO 2072 CONTRATO SECOP II CO1.PCCNTR.9092509 FABIAN ALBEIRO LOPEZ CASTAÑO PERIODO DE PAGO 28 DE FEBRERO AL 27 DE MARZO NUMERO DE PLANILLA SEGURIDAD SOCIAL 36553715 DEL MES DE FEBRERO</t>
  </si>
  <si>
    <t>FUENTE 20. PAGO ACTA PARCIAL No. 3 CONTRATO No. INTERNO 983 DEL 19 DE ENERO DE 2026 SECOP II No. CO1.PCCNTR. 8948509, CONTRATISTA JOHN JAIRO OCAMPO MORALES, PERIODO DE PAGO DEL 20 DE MARZO AL 19 DE ABRIL DE 2026. PLANILLA DE SEGURIDAD SOCIAL No. 8641055984 DEL MES DE MARZO DE 2026.</t>
  </si>
  <si>
    <t>Fuente 20 Acta No 03 - Contrato No. Interno 0919 del 2026 - Secop II No CO1.PCCNTR.8936300 Contratista SANDRA BIBIANA BETANCUR PEREZ período de Pago del 19 DE MARZO AL 18 DE ABRIL del 2026 Planilla de Seguridad Social No 8641051985  correspondiente al mes de MARZO  2026</t>
  </si>
  <si>
    <t>FUENTE 20 ACTA No.1 CONTRATO INTERNO 2460 CONTRATO SECOP II CO1.PCCNTR.9115187 VICTOR HUGO BETANCOURT GARCIA PERIODO DE PAGO 30 DE ENERO AL 28 DE FEBRERO NUMERO DE PLANILLA SEGURIDAD SOCIAL 1079705150 DEL MES DE FEBRERO</t>
  </si>
  <si>
    <t>FUENTE 20. ACTA NO. 03  CONTRATO NO. INTERNO 1987   DEL 2026 - SECOP II NO. CO1.PCCNTR. 9008294. MAURICIO GÓMEZ CALDERÓN. PERÍODO DE PAGO: DEL  27 DE MARZO  AL 26 DE ABRIL  2026. PLANILLA DE SEGURIDAD SOCIAL NO. 6006739199 DEL MES DE MARZO 2026.</t>
  </si>
  <si>
    <t>Pago acta parcial 3 del contrato de prestación de servicios No interno 1354 y número SECOP II. CO1.PCCNTR.8961501 de fecha 21 de enero de 2026, Contratista Diana Milena Hoyos Soto periodo comprendido entre 26 de marzo y 25 de abril 2026, planilla No 9502702131 correspondiente al mes de marzo y 36781258 correspondiente al mes de abril.</t>
  </si>
  <si>
    <t>FUENTE 20, ACTA 3 PARCIAL CONTRATO N° INTERNO 161 SECOP II N° CO1.PCCNTR.8799313 de fecha 11-01-2026, PERIODO DE PAGO DE 12 DE MARZO AL 11 DE ABRIL DE 2026, PLANILLA DE PAGO N° 75764342 mes pagado de marzo de 2026, CONTRATISTA LILIANA PATRICIA SOSSA OSORIO.</t>
  </si>
  <si>
    <t>Fondo 20 Acta No. 2 contrato interno 2536 de 2026 Secop II No. 9221365 de fecha 29 de enero de 2026 MATEO RIOS VELEZ periodo de pago del 6 de marzo AL 5 de abril de 2026 con planilla de seguridad social No. 4645956921 correspondiente al mes de marzo de 2026.</t>
  </si>
  <si>
    <t>Fuente 20. Acta 03. Contrato interno No.1521 de enero de 2026. SECOP II No CO1.PCCNTR.9022462. YINA PAOLA CORTES FALABELLA. Periodo de pago del 24 de marzo al 23 de abril de 2026. Planilla de pago No.6009439838 del mes de marzo de 2026.</t>
  </si>
  <si>
    <t>FUENTE 20 ACTA NO. 02 CONTRATO 2341 SECOP II NO 9191978 DE FECHA 28 DE ENERO DE 2026 DEL CONTRATISTA JOHAN SEBASTIAN VILLAMIZAR DURAN, PERIODO DE PAGO DESDE 02/03/2026 HASTA 01/04/2026 SEGURIDAD SOCIAL NUMERO 9501964622 DEL CONTRATISTA.</t>
  </si>
  <si>
    <t>Fuente:20 Acta No 2, Contrato interno 2563 del 29 de enero de 2026 de 2025 SECOP ll No CO1.PCCNTR 9199249. contratista APPS DE COLOMBIA SAS , periodo de pago 04 de marzo  de 2026 al 03 de abril de 2026. Certificados parafiscales</t>
  </si>
  <si>
    <t>FUENTE 20 ACTA No.3 CONTRATO INTERNO 1771 CONTRATO SECOP II CO1.PCCNTR.9024130 JHON FREDDY BEDOYA BARCO PERIODO DE PAGO 26 DE MARZO AL 25 DE ABRIL NUMERO DE PLANILLA SEGURIDAD SOCIAL 4643753851 DEL MES DE MARZO</t>
  </si>
  <si>
    <t>Fuente 20 Acta No 03 - Contrato No. Interno 1833 del 2026 - Secop II No CO1.PCCNTR.9005646 Contratista MATEO ANDRES MONTOYA ECHEVERRY período de Pago del 28 DE MARZO AL 27 DE ABRIL del 2026 Planilla de Seguridad Social No 36817683   correspondiente al mes de MARZO 2026</t>
  </si>
  <si>
    <t>PAGO TIQUETES AEREOS EN LA RUTA PEI-BOG-SAN DIEGO EEUU-BOG-PEI INVITACION DE LA RAP EJE CAFETERO AL EVENTO WORLD OF COFFEE SAN DIEGO 2026; DEL 7 AL 14 DE ABRIL, DIPUTADO JAVIER OCAMPO LOPEZ, SALIDA EL DIA 7 DE ABRIL, SEGUN RESOLUCION DE COMISION N. 054 Y RESOLUCION QUE ORDENA EL PAGO N. 057 DEL MES DE ABRIL DE 2026, CON LA AGENCIA DE VIAJES ORBE</t>
  </si>
  <si>
    <t>Fuente 20. Acta 02. Contrato interno No.2363 de enero de 2026. SECOP II No CO1.PCCNTR.9185174. ALEXANDRA IVONNE LÓPEZ HURTADO. Periodo de pago del 1 de marzo al 30 de marzo de 2026. Planilla de pago No. 36877718 de marzo de 2026.</t>
  </si>
  <si>
    <t>FUENTE. 20.acta parcial 3 CONTRATO DE PRESTACIÓN DE SERVICIOS No. 1785  DE FECHA 23  ENERO DEL 2026   NÚMERO  DE CONTRATO SECOP II  CO 1.PC CNTR. 9051633   CONTRATISTA JOSE SANTIAGO HERNANDEZ ROMERO PERIODO DE PAGO COMPRENDIDO DEL 26 MARZO 2026. HASTA 25 ABRIL 2026.. Planilla de pago No.No 6001113569 del Contratista mes MARZO de 2026</t>
  </si>
  <si>
    <t>Acta No. 03 Contrato Nro. Interno No. 1774 de fecha DEL 24 DE ENERO DE 2026 NUMERO DE CONTRATO SECOP II. CO1.PCCNTR.9061744, CONTRATISTA MARIA FERNANDA CASTRO CEBALLOS</t>
  </si>
  <si>
    <t>Fondo 20 Acta No. 3 contrato interno 1102 de 2026 Secop II No. No 8966027 de fecha 19 de enero de 2026 ALEJANDRA ARBOLEDA BUSTAMANTE periodo de pago del 24 de Marzo al 23 de ABRIL de 2026 con planilla de seguridad social No. 36833936 correspondiente al mes de Abril de 2026</t>
  </si>
  <si>
    <t>PAGO TELELFONIA CELULAR CENTRO REGIONAL DE EMERGENCIAS SEGUN FACTURA BEC521031091</t>
  </si>
  <si>
    <t>FUENTE 20 - ACTA 02 - CONTRATO INTERNO 2170 DE 2026 - SECOP II No 9125139 - CONTRATISTA NATHALI PAZ VALENCIA - PERIODO COMPRENDIDO ENTRE EL 28 DE FEBRERO AL 27 DE MARZO DE 2026 - PLANILLA DE APORTES 4643053876 DE FEBRERO</t>
  </si>
  <si>
    <t>fondo 20, centro de costos 01, pago parcial 3 del contrato de prestación de servicios  007 de 2026 secop 8985183 19/01/2026; contratista: FERNAN CAICEDO  CUERO, ASAMBLEA;  periodo de pago  de MARZO 22  a ABRIL  21 de 2026; planilla de pago 73127203 DE MARZO de 2026.</t>
  </si>
  <si>
    <t>FUENTE 20. ACTA NO. 02. CONTRATO INTERNO NO 1525 SECOP ll C01.PCCNTR 8918775 CONTRATISTA EDILBERTO LOPEZ GRISALES PERIODO DE PAGO: DESDE 26/02/2026 HASTA 25/03/2026. PLANILLA DE SEGURIDAD SOCIAL 1079456183 DEL MES DE FEBRERO</t>
  </si>
  <si>
    <t>Pago Acta Parcial N°3 Fuente 20.  Contrato N°1926 SECOP II No C01. PCCNTR 9088295 de fecha 25 de enero del 2026. Contratista INGRI LEONELA ORTIZ GONZALEZ Periodo de Pago 27 de marzo al 26 de abril de 2026 Planilla de Pago Seguridad Social N°4648352618. Periodo de cotización abril.</t>
  </si>
  <si>
    <t>Fondo 20 Acta No. 2 contrato interno 2184 de 2026 Secop II No. No 9049477 de fecha 27 de enero de 2026 ESTEFANIA CASTILLO MUÑOZ periodo de pago 06 de MARZO  al 05 de ABRIL de 2026 con planilla de seguridad social No. 5168439442  correspondiente al mes de MARZO de 2026.</t>
  </si>
  <si>
    <t>PAGO VIATICOS FUNCIONARIO JULIO CESAR GONZALEZ CASTILLO SEGUN RESOLUCION 02358 DEL 16 ABRIL 2026 COMISION BOGOTA 21 DE ABRIL 2026</t>
  </si>
  <si>
    <t>Fuente 20 Acta No 03 - Contrato No. Interno 0472 del 2026 - Secop II No CO1.PCCNTR.8854587 Contratista PEDRO OROZCO ACEVEDO período de Pago del 16 DE MARZO AL 15 DE ABRIL del 2026 Planilla de Seguridad Social No 6012168233   correspondiente al mes de MARZO  2026</t>
  </si>
  <si>
    <t>FUENTE 20 - ACTA 03 - CONTRATO INTERNO 1626 DE 2026- SECOP II No 8985517- CONTRATISTA SOFIA ARBOLEDA LONDOÑO - PERIODO COMPRENDIDO ENTRE EL 25 DE MARZO AL 24 DE ABRIL DE 2026- PLANILLA DE APORTES 6017176951 DE MARZO DE 2026</t>
  </si>
  <si>
    <t>FUENTE 20 CONTRATO DE PRESTACIÓN DE SERVICIOS NO INTERNO 1778 NUMERO DE CONTRATO SECOP II. CO1.PCCNTR. 8824707 DE FECHA 24/01/2026 PERIODO COMPRENDIDO ENTRE EL 27 DE MARZO AL 26 DE ABRIL DEL 2026 CON SEGURIDAD SOCIAL NÚMERO 4650703940 DEL MES DE  MARZO 2026.</t>
  </si>
  <si>
    <t>PAGO DE FACTURA N°60331792 DE ACUEDUCTO Y ALCANTARILLADO SEDE CASA DEL DEPORTE - MES DE ABRIL 2026</t>
  </si>
  <si>
    <t>FUENTE 20. ACTA NO. 03  CONTRATO NO. INTERNO 1716   DEL 2026 - SECOP II NO. CO1.PCCNT. 9048323. DONALDO PARRA SANCHEZ. PERÍODO DE PAGO: DEL  26 DE MARZO AL 25 DE ABRIL 2026. PLANILLA DE SEGURIDAD SOCIAL NO.  74674430     DEL MES DE MARZO.</t>
  </si>
  <si>
    <t>fondo 20, centro de costos 01, pago parcial 2   del contrato de prestación de servicios  043  de 2026 secop  9288968 del 30/01/2026; contratista 4641847050 de marzo de 2026.</t>
  </si>
  <si>
    <t>FUENTE 20 ACTA No.3 CONTRATO INTERNO 1769 CONTRATO SECOP II CO1.PCCNTR.8996224 MARIO FREDY MOLINA AVELLANEDA PERIODO DE PAGO 26 DE MARZO AL 25 DE ABRIL NUMERO DE PLANILLA SEGURIDAD SOCIAL 1080437800 DEL MES DE MARZO</t>
  </si>
  <si>
    <t>Acta No. 03 contrato No. Interno 2106 de fecha 26/01/2026, SECOP II CO1.PCCNTR.9077601, contratista Álvaro Lenis Orrego, periodo pagado del 28 de marzo del 2026 hasta el 27 de abril 2026, Planilla de pago S.S No. 4648627854 correspondiente al mes de abril.</t>
  </si>
  <si>
    <t>FUENTE 20- ACTA 01- CONTRATO INTERNO 949 DEL 2026- SECOP II  8880440- CONTRATISTA MARIA CAMILA RAMIREZ QUINTERO- PERIODO COMPRENDIDO ENTRE EL 17 DE MARZO AL 16 DE ABRIL DE 2026- PLANILLA DE APORTES 1080902868 DE MARZO DE 2026.</t>
  </si>
  <si>
    <t>FUENTE 20-32. ACTA NO. 02 CONTRATO INTERNO 1114 SECOP II NO CO1.PCCNTR.8916265 DE FECHA 19 DE ENERO DEL 2026 CONTRATISTA MARLEN CECILIA RUIZ MOSQUERA, PERIODO DE PAGO: DESDE 23/02/2026 HASTA 22/03/2026. PLANILLA DE SEGURIDAD SOCIAL 36227485 DEL MES DE ENERO DEL FEBRERO</t>
  </si>
  <si>
    <t>Fuente 20. Acta 3 convenio No. interno 1416 del 2026 - SECOP II No. CO1.PCCNTR.8996316 LINA JOAQUIN SEBASTIAN POSSO BARTOLO¿ período de pago: del 26-03-2026 al 25-04-2026, Planilla No.36784242 de marzo del 2026</t>
  </si>
  <si>
    <t>PAE FUENTE 20 ACTA PARCIAL N° 2  CONTRATO No INTERNO 2417 de fecha 28 de enero de 2026- SECOP II No.CO1.PCCNTR. 9165364  CONTRATISTA BEATRIZ ELENA CARMONA BEDOYA- PERIODO DE PAGO: 07/03/2026 AL 06/04/2026 PLANILLA DE SEGURIDAD SOCIAL No 4648632076 MARZO.</t>
  </si>
  <si>
    <t>Fuente 20 Acta No. 03 Contrato No Interno 1122 del 2026 Secop II No. CO1.PCCNTR.  8920223   contratista Gustavo Andrés Lopez   Luzardo Periodo de Pago: del 22 marzo al 21 de abril  del 2026. Planilla de Seguridad Social No.  9501940308  del mes de abril.</t>
  </si>
  <si>
    <t>fondo 20, centro de costos 01, pago parcial 3 del contrato de prestación de servicios  003 de 2026 secop 8904972 96/01/2026; contratista: LUZ MARIA RESTREPO LORA, ASAMBLEA;  periodo de pago  de MARZO   20 a ABRIL 19 de 2026; planilla de pago 4646695518 de MARZO  de 2026.</t>
  </si>
  <si>
    <t>Resolución 2347 del 16 de abril de 2026, POR MEDIO DE LA CUAL SE RESUELVE UNA SOLICITUD DE DEVOLUCIÓN DEL IMPUESTO DE REGISTRO, a favor de la empresa SYA GLOBLAL S.A.S con NIT 901.904.598. Se debe consignar a la cuenta de ahorros No 27000011039 de Bancolombia.</t>
  </si>
  <si>
    <t>FUENTE 20 ACTA No.3 CONTRATO INTERNO 641 CONTRATO SECOP II CO1.PCCNTR.8846691 ERIKA JOHANNA TAMAYO HENAO PERIODO DE PAGO 20 DE MARZO AL 19 DE ABRIL NUMERO DE PLANILLA SEGURIDAD SOCIAL 4648774962 DEL MES DE MARZO</t>
  </si>
  <si>
    <t>FUENTE 20. PAGO ACTA PARCIAL No. 3 CONTRATO No. INTERNO 1135 DEL 19 DE ENERO DE 2026 SECOP II No. CO1.PCCNTR.8964107, CONTRATISTA ANGEL DAVID GIRALDO ACEVEDO, PERIODO DE PAGO DEL 20 DE MARZO AL 19 DE ABRIL DE 2026. PLANILLA DE SEGURIDAD SOCIAL No. 6009766693 DEL MES DE MARZO DE 2026</t>
  </si>
  <si>
    <t>FUENTE 20 - ACTA No 03 -  CONTRATO No. INTERNO 1658 DEL 2026 - SECOP II No 8995157 CONTRATISTA MARIA ALEJANDRA RAMIREZ RIVERA - PERIODO COMPRENDIDO ENTRE EL 25 DE MARZO  AL 24 DE ABRIL DE 2026 - PLANILLA DE APORTES No 4647615143 DE MARZO</t>
  </si>
  <si>
    <t>PAGO DE SERVICIOS DE ENERGÍA DE LA CASA DEL DEPORTE, VILLA OLIMPICA SEGUN FACTURA N° DEL4846844 - MES DE ABRIL 2026</t>
  </si>
  <si>
    <t>FUENTE 20. PAGO ACTA PARCIAL No. 3 CONTRATO No. INTERNO 605 DEL 15 DE ENERO DE 2026 SECOP II No. CO1.PCCNTR.8870769, CONTRATISTA DAVID STEVEN CORDOBA PINO, PERIODO DE PAGO DEL 16 DE MARZO AL 15 DE ABRIL  DE 2026. PLANILLA DE SEGURIDAD SOCIAL No. 84141105 DEL MES DE 84141105  DE 2026</t>
  </si>
  <si>
    <t>Acta No. 3 Contrato No. Interno 1606 del 2026 - SECOP II CO1.PCCNTR.9021059 Contratista YULY ALEJANDRA HENAO ESPINOSA  Período de Pago: 27 de marzo de 2026 al 26 de abril de 2026.  Planilla de Seguridad Social No. 6012429576 del mes de abril  pagada el 21 de abril de 2026.</t>
  </si>
  <si>
    <t>Fuente 20 Acta No 01 - Contrato No. Interno 1636 del 2026 - Secop II No CO1.PCCNTR.9002374       Contratista DEIBIS MUÑOZ RIVERA  período de Pago del 25 DE ENERO AL 26 DE FEBRERO del 2026 Planilla de Seguridad Social No 4643348205  correspondiente al mes de  ENERO 2026</t>
  </si>
  <si>
    <t>fondo 20, centro de costos 01, pago parcial3  del contrato de prestación de servicios  005 de 2026 secop 8913270  19/01/2026; contratista: EDGAR VARGAS LARA, ASAMBLEA;  periodo de pago  de marzo   24   a  abril   23 de 2026; planilla de pago 1080050308 de mrzo  de 2026; anexa resolucion situacion pensional.</t>
  </si>
  <si>
    <t>AC MEDIANTE RESOLUCION No 2597 DEL 24/04/2026 SE ORDENA EL PAGO POR LA PRESTACION DE SERVICIOS EN ATENCION A FALLOS DE TUTELA Y URGENCIA ¿ PPNA</t>
  </si>
  <si>
    <t>(Acta No. 02 Contrato No. Interno 1608 del 2026 - SECOP II CO1.PCCNTR.8951645 Contratista FARID ALEXIS ROMERO.  Período de Pago: 26 de febrero 2026 al 25 de marzo 2026.  Planilla de Seguridad Social No. 9499929773 del mes de marzo).</t>
  </si>
  <si>
    <t>FUENTE 20 ACTA No. 02 Contrato No interno 2172 SECOP II No CO1.PCCNTR.9121217 de fecha 26 de enero de2026  CONTRATISTA MARIA FERNANDA ALZATE MONTOYA  PERIODO DE PAGADO: DESDE EL 03 DE MARZO DE 2026 HASTA 02 DE ABRIL DE2026 PLANILLA NO.1079804937</t>
  </si>
  <si>
    <t>FUENTE DE FINANCIACION 20 ACTA PARCIAL No 3 CONTRATO INTERNO No 701 DEL 16 DE ENERO DE 2026 SECOP II No CO1 PCCNTR 8866972 CONTRATISTA OLGA LUCIA PEREZ QUIÑONES PERIODO DE PAGO DEL 17 MARZO AL 16 ABRIL DE 2026 PLANILLA DE SEGURIDAD SOCIAL No 4647833582 DEL MES DE MARZO DE 2026</t>
  </si>
  <si>
    <t>FUENTE - 20 ACTA No. 2 CONTRATO No. INTERNO 2757, .DEL 2026 ORDEN DE COMPRA No.  161070 - CONTRATISTA ZV SERVIASEAMOS UNION TEMPORAL PERIODO ENTRE EL 26 DE FEBRERO AL 28 DE FEBRERO DE 2026 - PLANILLA DE APORTES No. 9502738093</t>
  </si>
  <si>
    <t>FUENTE 20 - ACTA No 03 -  CONTRATO No. INTERNO 555 DEL 2026 - SECOP II No 8848784 CONTRATISTA UBERNEY MONTOYA ZUÑIGA - PERIODO COMPRENDIDO ENTRE EL 16 DE MARZO AL 15 DE ABRIL DE 2026 - PLANILLA DE APORTES No 36682549 DE MARZO</t>
  </si>
  <si>
    <t>Pago Acta Parcial N°2 Fuente 20.  Contrato N°2157 SECOP II No COL1.PCCNTR. 9122384 de fecha 27 de enero del 2026. Contratista YULIANA MONTOYA GUARIN Periodo de Pago 1 marzo al 30 marzo de 2026 Planilla de pago N° 84863065 mes de marzo con fecha de pago del 07/04/2026.</t>
  </si>
  <si>
    <t>Acta parcial # 3   contrato No 1355 de 21   de enero     de del 2026 SECOP   CO1.PCCNTR 8984038, pago comprendido entre el 24     de MARZO         al 23   de ABRIL   del 2026, planilla pago ss 4648445217    correspondiente al mes de ABRIL   2026</t>
  </si>
  <si>
    <t>fondo 20, centro de costos 01, pago parcial 3  del contrato de prestación de servicios  009 de 2026 secop 9032091 23/01/2026; contratista: SEBASTIAN ANGEL LOPEZ, ASAMBLEA;  periodo de pago  de MARZO  24  a ABRIL 23 de 2026 PLANILLA DE SEGURIDAD SOCIAL 6012133987 DE MARZO DE 2026</t>
  </si>
  <si>
    <t>FUENTE 20, ACTA DE PAGO 3 AL CONTRATO DE PRESTACION DE SERVICIOS NÚMERO 1469 SECOP II No CO1.PCCNTR.9005771 de enero 23 de 2026, PERIODO DE PAGO DEL 23 DE MARZO DE 2026 AL 22 DE ABRIL DE 2026, PLANILLA DE PAGO NUMERO 1080799334 DE MARZO DE 2026. CONTRATISTA DAVID RICARDO NOVOA SANTA</t>
  </si>
  <si>
    <t>Resolución 2420 del 20 de abril de 2026, POR MEDIO DE LA CUAL SE RESUELVE UNA SOLICITUD DE DEVOLUCIÓN DEL IMPUESTO DE REGISTRO, a favor de la empresa MARGARITADIGITAL S.A.S con NIT 902.038.352. Se debe consignar a la cuenta de ahorros No 24153957912 del Banco Caja Social.</t>
  </si>
  <si>
    <t>FUENTE 20 Acta Nro 4 Contrato Nro Interno 1175 del 19/01/2026. SECOP II Nro. CO1.PCCNTR.8949771  Contratista CRISTIAN CAMILO GUTIERREZ CUERVO. Periodo de Pago: del 21 de marzo del 2026 al 20 de abril del 2026. Según planilla Nro 4644233738 del mes de marzo de 2026.</t>
  </si>
  <si>
    <t>FUENTE 60 ACTA N°3 PARCIAL CONTRATO INTERNO N° 0807 DE FECHA 16 DE ENERO DE 2026 NUMERO DE CONTRATO SECOP II.CO1.PCCNTR.8844807 CONTRATISTA OMAIRA GALLEGO GRISALES. PERIODO DE PAGO: DEL 26 DE MARZO AL 25 DE ABRIL DE 2026. PLANILLA DE SEGURIDAD SOCIAL N°36502422 CORRESPONDIENTE AL MES DE MARZO DE 2026</t>
  </si>
  <si>
    <t>Fuente 20. Acta No. 3 contrato No. interno 0757 del 2026 - SECOP II No. CO1.PCCNTR.8880259 ¿ DIANA ALEJANDRA ATEHORTUA OROZCO período de pago: del 21-03-2026 al 20-04-2026. Planilla de seguridad social No.85133384 de marzo de 2026</t>
  </si>
  <si>
    <t>Fuente 20 Acta No. 3 Contrato No Interno 1221 del 2026 Secop II No. CO1.PCCNTR. 8894504 contratista Crhistian Londoño Orrego. Periodo de Pago: del 22 de marzo al 21 de abril del 2026. Planilla de Seguridad Social No. 4644743396 del mes de marzo.</t>
  </si>
  <si>
    <t>fondo 20, centro de costos 01, pago parcial 3  del contrato de prestación de servicios  029  de 2026 secop 9184635 29/01/2026; contratista: MAURICIO GIL ACOSTA, ASAMBLEA;  periodo de pago  de marzo 31 a ABRIL 29 de 2026; planilla de pago 5168744751 DE MRZO de 2026.</t>
  </si>
  <si>
    <t>FUENTE 20- ACTA 02- CONTRATO INTERNO 2250 DE 2026- SECOP II No 9136786- CONTRATISTA ORGANIZACION RADIAL OLIMPICA SA- PERIODO COMPRENDIDO ENTRE EL 01 DE MARZO AL 31 DE MARZO DE 2026- PLANILLA DE APORTES PARAFISCALES</t>
  </si>
  <si>
    <t>Fuente 20. Acta 03. Contrato interno No.1928 de enero de 2026. SECOP II No CO1.PCCNTR.9090051. JUAN MATEO BEJARANO LÓPEZ. Periodo de pago del 27 de marzo al 26 de abril de 2026. Planilla de pago No. 71497732 del mes de marzo de 2026.</t>
  </si>
  <si>
    <t>Fuente 20 Acta No 02 - Contrato No. Interno 1238 del 2026 - Secop II No CO1.PCCNTR.8952179 Contratista LILIANA PALACIOS RODRIGUEZ período de Pago del 22 DE FEBRERO AL 21 DE MARZO del 2026 Planilla de Seguridad Social No 36370743 correspondiente al mes de MARZO  2026</t>
  </si>
  <si>
    <t>PAGO ACTA PARCIAL No 3 DE PRESTACION DE SERVICIOS PROFESIONALES 0847, PERIODO CORRESPONDIENTE AL 22 DE MARZO AL 21 DE ABRIL DE 2026, PLANILLA DE SEGURIDAD SOCIAL 1080417094 CORRESPONDIENTE AL MES DE MARZO DE LA VIGENCIA</t>
  </si>
  <si>
    <t>Fuente 20 Acta No. 02   Contrato No. Interno 1788 del 23 de enero de 2026 - Secop II No. CO1.PCCNTR 9077742 Contratista CAROLINA CALDERON MARULANDA Período de Pago: del 26 de febrero al 25 de marzo Planilla de Seguridad Social No. 4646900121 de febrero de 2026 pagada el 11 de marzo y planilla 4650501612 del mes de marzo pagada el 15 de abril</t>
  </si>
  <si>
    <t>FUENTE 60 ACTA N°3 PARCIAL CONTRATO INTERNO N° 0437 DE FECHA 13 DE ENERO DE 2026 NUMERO DE CONTRATO SECOP II.CO1.PCCNTR.8844727 CONTRATISTA JUAN SEBASTIAN VILLEGAS MESA. PERIODO DE PAGO: DEL 26 DE MARZO AL 25 DE ABRIL DE 2026. PLANILLA DE SEGURIDAD SOCIAL N°9502165894 CORRESPONDIENTE AL MES DE MARZO DE 2026.</t>
  </si>
  <si>
    <t>Fuente 20 Acta No. 3 Contrato No Interno 2034 del 2026 Secop II No. CO1.PCCNTR. 9061657 contratista José Jairo Montoya Mera. Periodo de Pago: del 28 de marzo al 27 de abril del 2026. Planilla de Seguridad Social No. 1081213983 del mes de abril.</t>
  </si>
  <si>
    <t>Acta de pago 3   contrato No 1208 de   20   de enero      de del 2026 SECOP   CO1.PCCNTR 8925049, pago comprendido entre el 26     de MARZO        al 25   de ABRIL   del 2025, planilla pago ss 4647252350     correspondiente al mes de ABRIL     2026</t>
  </si>
  <si>
    <t>Acta Parcial No. 3 Contrato de Prestación de servicios, SANTIAGO ALBERTO ESCOBAR ORTIZ periodo del 20 de marzo al 19 de abril del 2026, Planilla de pago de aportes No. 5168592038 correspondiente al mes de marzo.</t>
  </si>
  <si>
    <t>FUENTE DE FINANCIACIÓN 20 - ACTA PARCIAL N°. 03. CONTRATO INTERNO N° 339 SECOP II N° 8832498 DEL 12 DE ENERO DE 2026.- JULIANA HERRERA GIRALDO - PERIODO DE PAGO DEL 14 DE MARZO AL 13 INCLUSIVE DE ABRIL DE 2026 - PLANILLA DE SEGURIDAD SOCIAL N°. 6012246129 DEL MES MARZO/2026.</t>
  </si>
  <si>
    <t>"Fuente 20, Acta No. 3 Contrato No. Interno 1476 del 2026 - Secop II No. CO1.PCCNTR.8948478, Contratista Luis Felipe Correa Acevedo. Período de Pago: del 23 de marzo al 22 de abril de 2026. Planilla de Seguridad Social No. 6011033555 de marzo de 2026."</t>
  </si>
  <si>
    <t>FUENTE 60 ACTA N°3 PARCIAL CONTRATO INTERNO N° 0436 DE FECHA 13 DE ENERO DE 2026 NUMERO DE CONTRATO SECOP II.CO1.PCCNTR.8844733 CONTRATISTA CHRISTIAN LEINER RAMIREZ POLANIA. PERIODO DE PAGO: DEL 26 DE MARZO AL 25 DE ABRIL DE 2026. PLANILLA DE SEGURIDAD SOCIAL N°4647561183 CORRESPONDIENTE AL MES DE MARZO DE 2026.</t>
  </si>
  <si>
    <t>FUENTE: 20 ACTA NO. 2 PARCIAL DEL CONTRATO. INTERNO N° 2476 DE FECHA  28 DE ENERO DEL 2026 NUMERO DE CONTRATO SECOP II. 9192561, CONTRATISTA CAMILO ANDRES PABON VASQUEZ, PERIODO CORRESPONDIENTE DEL 1 AL 30 DE MARZO DE 2026, PLANILLA DE PAGO DE SEGURIDAD SOCIAL NO 9503572549 CORRESPONDIENTE AL MES DE MARZO  DE 2026</t>
  </si>
  <si>
    <t>FUENTE. 20. ACTA PARCIAL 3 CONTRATO DE PRESTACIÓN DE SERVICIOS No 110 DE FECHA 11 ENERO 2026 NÚMERO DE CONTRATO SECOP II. CO1.PCCNT.8818026  CONTRATISTA SEBASTIAN GUTIERREZ GIRALDO PERIODO DE PAGO COMPRENDIDO DEL 14 DE MARZO AL 13 ABRIL DE 2026  Planilla de pago Nº. 6012101244 del Contratista del mes de MARZO de 2026</t>
  </si>
  <si>
    <t>PAGO ACTA PARCIAL No 3 DE PRESTACION DE SERVICIOS PROFESIONALES 2119, PERIODO CORRESPONDIENTE AL 28 DE MARZO AL 27 DE ABRIL DE 2026, PLANILLA DE SEGURIDAD SOCIAL 9501482609 CORRESPONDIENTE AL MES DE MARZO DE LA VIGENCIA</t>
  </si>
  <si>
    <t>Acta parcial No. 3. Contrato interno No. 1497 SECOP II COP.PCCNTR. 9004721 del contratista JAIRO AGUSTIN TELLEZ JIMENEZ del periodo de pago: 26/03/2026 al 25/04/2026 con planilla de seguridad social pago No. 4647500321 de MARZO</t>
  </si>
  <si>
    <t>Fuente 20 Acta No 03 - Contrato No. Interno 1730 del 2026 - Secop II No CO1.PCCNTR.9036580 Contratista RUTH CAROLINA TREJOS período de Pago del 27 DE MARZO AL 26 DE ABRIL del 2026 Planilla de Seguridad Social No 37058982  correspondiente al mes de ABRIL  2026</t>
  </si>
  <si>
    <t>Fuente 20 Acta No 03 - Contrato No. Interno 1531 del 2026 - Secop II No CO1.PCCNTR.8925858 Contratista SANTIAGO ZAPATA  período de Pago del 24 de marzo AL 23 de Abril del 2026 Planilla de Seguridad Social No  36702982  correspondiente al mes de marzo 2026</t>
  </si>
  <si>
    <t>fondo 20, centro de costos 01, pago parcial 3 - FINAL  del contrato de prestación de servicios  002 de 2026 secop 8903456   16/01/2026; contratista: MARIA MIRLEY BETANCUR GRAJALES, ASAMBLEA;  periodo de pago  de marzo  17   a abril 25 de 2026; planilla de pago 1080048101 de marzode 2026, SE ANEXA RESOUCION DE PENSION.</t>
  </si>
  <si>
    <t>FUENTE 20. ACTA PARCIAL 02 CONTRATO NO. INTERNO 2379 DEL 2026 - SECOP II NO. CO1.PCCNTR.9082319 ALIRIO DE JESUS ZAPATA RODRIGUEZ. PERÍODO DE PAGO: DEL 01 DE MARZO AL 30 DE MARZO. PLANILLA DE SEGURIDAD SOCIAL NO. 4649852762 DEL MES DE FEBRERO.</t>
  </si>
  <si>
    <t>Fuente 20 Acta N° 03 Contrato No. Interno 1264 de fecha 20 de enero de 2026. Número de Contrato SECOP II. CO1.PCCNTR.8954296. Contratista Lina Marcela Martinez Ochoa  Periodo del 22 de marzo al 21 de abril de 2026. Planilla de pago N° Nº 72181419 Tipo I del mes marzo de 2026</t>
  </si>
  <si>
    <t>FUENTE 20, ACTA DE RECIBO PARCIAL N..2 AL CONTRATO 2753 DEL 2026 SECOP II CO1PCCNTR 9320046 DE FEBRERO 03 DEL 2026, CONTRATISTA: COCONI HOTEL CAMPESTRE CENTRO DE CONVENCIONES Y EVENTOS DEL EJE CAFETERO RECREACION SALUD Y DEPORTE SAS. NOTA: VALOR TOTAL DEL ACTA $795.203.950</t>
  </si>
  <si>
    <t>FUENTE 60 ACTA N°3 PARCIAL CONTRATO INTERNO N° 0449 DE FECHA 13 DE ENERO DE 2026 NUMERO DE CONTRATO SECOP II.CO1.PCCNTR.8844571 CONTRATISTA FABIAN ESTEBAN SARMIENTO CORRALES. PERIODO DE PAGO: DEL 26 DE MARZO AL 25 DE ABRIL DE 2026. PLANILLA DE SEGURIDAD SOCIAL N°6012354290 CORRESPONDIENTE AL MES DE MARZO DE 2026.</t>
  </si>
  <si>
    <t>FUENTE: 54 ACTA NO. 3 PARCIAL DEL CONTRATO NO. INTERNO 1364 DE FECHA 20 DE ENERO DEL 2026 NUMERO DE CONTRATO SECOP II. 8946777 CONTRATISTA DAVID ALEJANDRO PATIÑO JARAMILLO PERIODO DE PAGO: DEL 22 DE MARZO HASTA EL 21 DE ABRIL DE 2026 CON   PLANILLA DE PAGO DE SEGURIDAD SOCIAL NO. 37058878 CORRESPONDIENTE AL MES DE MARZO DE 2026</t>
  </si>
  <si>
    <t>Acta No. 3 Contrato No. Interno 1420 del 22 de enero 2026 - SECOP II. CO1.PCCNTR.8913406 Contratista Kely Leandra Gómez Duque Periodo de Pago: de 24/03/2026 - hasta  23/04/2026 Planilla de Seguridad Social No. 4647041910</t>
  </si>
  <si>
    <t>Fuente 20 Acta No 03 - Contrato No. Interno 0470 del 2026 - Secop II No CO1.PCCNTR.8856444 Contratista LEIDY NATALIA TREJOS TIRADO período de Pago del 16 DE MARZO AL 15 DE ABRIL del 2026 Planilla de Seguridad Social No 9503228657   correspondiente al mes de ABRIL  2026</t>
  </si>
  <si>
    <t>fondo 20, centro de costos 01, pago parcial 3 del contrato de prestación de servicios  016 de 2026 secop 9070184  23/01/2026; contratista: LUISA FERNANDA VALDES ARROYAVE, ASAMBLEA;  periodo de pago  de MARZO  24 A aBRIL 23 de 2026; planilla de pago 4646350863 DE MARZO de 2026.</t>
  </si>
  <si>
    <t>ACTA PARCIAL No. 2 Contrato No interno 1841 SECOP II No CO1.PCCNTR.9032757 de fecha  24/01/2026 ¿ CONTRATISTA SIMÓN ALBERTO HERNÁNDEZ GÓMEZ, Desde el 09 de marzo hasta el 08 de abril de 2026, planilla  9502166570 y 9503079599</t>
  </si>
  <si>
    <t>Resolución 2684 del 27 de abril de 2026, POR MEDIO DE LA CUAL SE RESUELVE UNA SOLICITUD DE DEVOLUCIÓN DEL IMPUESTO DE REGISTRO, a favor del señor JHON FREDY GUTIERREZ HINCAPIE identificado con cédula de ciudadanía No 9.865.283 expedida en Pereira, Risaralda. Se debe consignar a la cuenta de ahorros No 0550488450697781 de Davivienda.</t>
  </si>
  <si>
    <t>RECONOCIMIENTO Y PAGO DE VIÁTICOS COMISIÓN DE SERVICIOS DE LA FUNCIONARIA
BOLIVAR MEJIA MARIA RUBIELA DE LA DIRECCIN DE TALENTO HUMANO PARA ASISTIR AL
SEMINARIO DE GESTION ADMINISTRATIVA EN LA CIUDAD DE SAN ANDRES ISLAS DESDE EL
22 HAST EL 26 DE ABRIL DEL AÑO 2026</t>
  </si>
  <si>
    <t>¿	FUENTE 20 RUBRO NO 2.3.2.02.02.008- - ACTA PARCIAL  N 2 CONTRATO NO INTERNO NO NO INTERNO 1844  de 2026. SECOP ll CO1.PCCNTR. 9011717      CONTRATISTA JULIANA ARCINIEGAS MARTINEZ  PERIODO DE PAGO DESDE EL 02 DE MARZO DE 2026 HASTA 01 DE ABRIL  DE 2026 - Planillas de pago seguridad social No. 36969624 del 07 de abril   de 2026 (periodo de pago Marzo   /2026).</t>
  </si>
  <si>
    <t>Fuente 20 Acta No 01 - Contrato No. Interno 2672 del 2026 - Secop II No CO1.PCCNTR.9181851  Contratista FUNDACION PENSANDO FUTUROS período de Pago del 03 DE FEBRERO AL 02 DE MARZO del 2026 parafiscales correspondientes al 07 de ABRIL de 2026</t>
  </si>
  <si>
    <t>FUENTE 60 ACTA N°3 PARCIAL CONTRATO INTERNO N° 1081 DE FECHA 17 DE ENERO DE 2026 NUMERO DE CONTRATO SECOP II.CO1.PCCNTR.8844730 CONTRATISTA JHACKSON DE JESUS LLOREDA LLOREDA. PERIODO DE PAGO: DEL 26 DE MARZO AL 25 DE ABRIL DE 2026. PLANILLA DE SEGURIDAD SOCIAL N°4644202948 CORRESPONDIENTE AL MES DE MARZO DE 2026.</t>
  </si>
  <si>
    <t>FUENTE 42. ACTA NO. 01 CONTRATO NO.. INTERNO 2766 DEL 2026 - SECOP II NO. CO1.PCCNTR.9440468 CANASTO CAMPESTRE SAS. PERÍODO DE PAGO: DEL 13 DE ABRIL AL 22 DE DE ABRIL. PLANILLA DE PAGO NO. 9503744466 CORRESPONDIENTE AL MES DE ABRIL DE 2026</t>
  </si>
  <si>
    <t>Fuente:20 Acta No 3, Contrato interno 0957 del 07 de enero de 2026 SECOP ll No CO1.PCCNTR. 8808179  contratista EZERIGUER &amp; ABOGADOS ASOCIADOS SAS, periodo de pago 23 de marzo del 2026 al 22 de abril  de 2026. Certificado parafiscales</t>
  </si>
  <si>
    <t>.FUENTE DE FINANCIACIÓN 20 - ACTA PARCIAL No. 03. CONTRATO INTERNO N° 836 de 17 DE enero 2026. CO1.PCCNTR.8922286.- CONTRATISTA JOHN MADISSON CERON LASSO PERIODO DE PAGO DEL 20 DE MARZO DE 2026 AL 19 DE ABRIL DE 2026- Planilla de pago No 4647506689 DEL MES DE MARZO DE 2026.</t>
  </si>
  <si>
    <t>ACTA PARCIAL No. 03 PAGO CORRESPONDIENTE AL CONTRATO NO. 1594 DE FECHA 23 DE ENERO 2026, NUMERO DE CONTRATO SECOP II. CO1.PCCNTR. 89799131. PERIODO DEL 27 DE MARZO AL 26 DE ABRIL DE 2026, SE ANEXA PLANILLA DE PAGO N° 36792919 DE ABRIL DE 2026.</t>
  </si>
  <si>
    <t>ACTA No. 2 CONTRATO No. INTERNO 1580 DE FECHA 22 DE ENERO DE 2026  NUMERO DE CONTRATO SECOP II. CO1.PCCNTR. 8993696 CONTRATISTA JUAN SEBASTIAN PAEZ GONZALEZ, PERIODO DEL 5 DE MARZO AL 4 DE ABRIL DE 2026 PLANILLA No  9500848597</t>
  </si>
  <si>
    <t>FUENTE 20 ACTA No.03 parcial Contrato interno 1145 SECOP II No CO1.PCCNTR.8924797 CONTRATISTA SEBASTIAN LOPÉZ GARCIA. PERÍODO DE PAGO DEL 21 MARZO  AL 20 DE ABRIL  DE 2026. PLANILLA DE SEGURIDAD SOCIAL  4647765021 DE MARZO DE 2026</t>
  </si>
  <si>
    <t>Acta No. 3 Contrato No. Interno 1421 del 22 de enero 2026 - SECOP II. CO1.PCCNTR.8990588 Contratista Aura Maria Sanchez Quintero Periodo de Pago: de 24/03/2026 - hasta  23/04/2026 Planilla de Seguridad Social No.9502506276</t>
  </si>
  <si>
    <t>Fondo 623 Pago Acta parcial N°3 período del 1 de febrero de 2026 al 28 de febrero de 2026. Contrato 3572 de noviembre 7 de 2025. Contratista ESE HOSPITAL SANTA ANA DE GUATICA</t>
  </si>
  <si>
    <t>Fuente 20. Acta 3 convenio No. interno 1272 del 2026 - SECOP II No. CO1.PCCNTR.8945425 ALEJANDRO RAFAEL GRAJALES OROZCO ¿ período de pago: del 22-03-2026 al 21-04-2026, Planilla No.4648054870 de marzo del 2026</t>
  </si>
  <si>
    <t>FUENTE DE FINANCIACIÓN 20 - ACTA PARCIAL N°. 03.  CONTRATO INTERNO N° 0741. SECOP II N°  8898330  DEL 15 DE ENERO DE 2026.- CONTRATISTA LAURA NICOLL ACEVEDO ARTUNDUAGA -  PERIODO DE PAGO DEL 19 DE MARZO AL 18 INCLUSIVE DE ABRIL DE 2026 - PLANILLA DE SEGURIDAD SOCIAL N°.  36757321 DEL MES MARZO/2026</t>
  </si>
  <si>
    <t>Fuente 1 Acta No.03 Contrato No. Interno 1759 del 2026 - Secop II No. CO1.PCCNTR.9084459 Contratista ADRIAN FELIPE BAIENA Período de Pago: del 26 marzo al 25 de abril 2026 Planilla de Seguridad Social Nº84865301 que corresponde al mes de marzo.</t>
  </si>
  <si>
    <t>.Fuente 20 Acta No. 2 Contratto Interno No. 2279 DEL 27 DE ENERO DE 2026 SECOP II No CO1.PCCNTR. 9156226  LUIS GUILLERMO RAMÍREZ RAMÍREZ Periodo de pago: del   10/03/2026 hasta   09/04/2026. Planilla de seguridad social N.º6012181892 del mes de marzo de 2026.</t>
  </si>
  <si>
    <t>Pago acta parcial 2 del contrato de prestación de servicios No interno 1982 y numero SECOP II. CO1.PCCNTR.9072201 de fecha 24 de enero de 2026, Contratista Maria del Mar Bedoya Ospina periodo comprendido entre 28 de febrero y 27 de marzo 2026Planilla de pago Nº 70194333 del Contratista, del mes de marzo del 2026 con resolución de arl.</t>
  </si>
  <si>
    <t>Fuente 20. Acta No. 03 Contrato No. Interno 0612 del 15 de Enero del 2026 Número De Contrato SECOP II. CO1.PCCNTR 8836057 de fecha 15 de Enero de 2026 Contratista SARAH VÉLEZ CORREA Período de Pago: del 19 de Marzo de 2026 a 18 de Abril de 2026. Planilla de Seguridad Social No. 9502566014</t>
  </si>
  <si>
    <t>Fuente 20 Acta No. 3 Contrato No Interno 479 del 2026 Secop II No. CO1.PCCNTR. 8847054 contratista Laura Lucia Amaya Guerra. Periodo de Pago: del 17 de marzo al 16 de abril del 2026. Planilla de Seguridad Social No. 6012851928 del mes de marzo.</t>
  </si>
  <si>
    <t>Fuente 20 Acta No.03 Contrato No interno 1919 del 24 de enero de 2026 Secop II No. CO1.PCCNTR  9084207Contratista LUIS EDUARDO SOSA LOPEZ periodo de pago desde el 25 de MARZO al 24 de ABRIL, Planilla de Seguridad Social No 9501938940 del mes de ABRIL de 2026</t>
  </si>
  <si>
    <t>FUENTE 20 - ACTA No 02 -  CONTRATO No. INTERNO 2038 DEL 2026 - SECOP II No 9058765 CONTRATISTA D LA PEÑA FUNDACION - PERIODO COMPRENDIDO ENTRE EL 26 DE FEBRERO AL 25 DE MARZO DE 2026 - APORTES PARAFISCALES</t>
  </si>
  <si>
    <t>FUENTE 20- ACTA 03- CONTRATO INTERNO 553 DE 2026 - SECOP II No 8849244 - CONTRATISTA EDUARDO LIBREROS GONZALEZ - PERIDO COMPRENDIDO ENTRE EL 16 DE MARZO AL 15 DE ABRIL DE 2026 - PLANILLA DE APORTES 36866922 DE MARZO</t>
  </si>
  <si>
    <t>FUENTE 60 ACTA N°3 PARCIAL CONTRATO INTERNO N° 1080 DE FECHA 17 DE ENERO DE 2026 NUMERO DE CONTRATO SECOP II.CO1.PCCNTR.8844736 CONTRATISTA NATALIA ANDREA TABARQUINO MAPURA. PERIODO DE PAGO: DEL 26 DE MARZO AL 25 DE ABRIL DE 2026. PLANILLA DE SEGURIDAD SOCIAL N°6008011230 CORRESPONDIENTE AL MES DE MARZO DE 2026.</t>
  </si>
  <si>
    <t>FUENTE 20. ,ACTA # 2 - CONTRATO NO.INTERNO 1178 DEL 2026 - SECOP II CO1.PCCNTR.8875462 - CONTRATISTA MATEO ORTIZ POSADA - PERIODO DE PAGO: 22/02/2026 AL 21/03/2026 - PLANILLA DE SEGURIDAD SOCIAL N° 36424284 CORRESPONDIENTE MES DE FEBRERO</t>
  </si>
  <si>
    <t>Rubro No. No 0304.2.1.2.02.02.008 Fuente 20 / Acta No. 3, contrato No interno 1210 de fecha 20 de enero de 2026 número de contrato SECOP II. CO1.PCCNT.8974026 contratista ALEJANDRA CASTAÑEDA YEPES, periodo pagado: Desde el 24 de marzo de 2026 hasta el 23 de abril de 2026, planilla integrada de autoliquidación de aportes No.  9503400923 del mes de marzo de 2026</t>
  </si>
  <si>
    <t>FUENTE 20. PAGO ACTA PARCIAL No. 3 CONTRATO No. INTERNO 1736 DEL 24 DE ENERO DE 2026 SECOP II No. CO1.PCCNTR. 9089728, CONTRATISTA SEBASTIAN MORENO GALVIS, PERIODO DE PAGO DEL 26 DE MARZO AL 25 DE ABRIL DE 2025. PLANILLA DE SEGURIDAD SOCIAL No. 6011889980 DEL MES DE ABRIL DE 2026.</t>
  </si>
  <si>
    <t>FUENTE N. 20 ACTA PARCIAL N. 2 DEL CONTRATO DE 418 COMPRENDIDO ENTRE EL 17 DE FEBRERO AL 16 DE MARZO DE 2026, SE ADJUNTA PLANILLA DE SEGURIDAD SOCIAL No 36485707  CORRESPONDIENTE AL MES DE FEBRERO DE 2026</t>
  </si>
  <si>
    <t>Fuente 20. Acta No.03 Contrato No. Interno  0287 Número De Contrato SECOP II. CO1.PCCNTR.8829855 de fecha 13 de enero de 2026 Contratista  Denis Palacio Suarez Período de Pago: de 15 de  marzo   de 2026 a 14 de abril de 2026. Planilla de Seguridad Social No. 69591973</t>
  </si>
  <si>
    <t>fondo 20, centro de costos 01, pago parcial 2   del contrato de prestación de servicios  041  de 2026 secop  9259692   29/01/2026; contratista: JOHN JAIRO ARIAS HENAO;  periodo de pago  de marzo 1 a marzo 30 de 2026; planilla de pago 4643192434 de febrero de 2026.</t>
  </si>
  <si>
    <t>Fuente 20. Acta 3 No. interno 1496 del 2026 - SECOP II No. CO1.PCCNTR.9010025 MATEO MURILLO URIBE¿ período de pago: del 24-03-2026 al 23-04-2026, Planilla de seguridad social No.6010954932 de marzo de 2026.</t>
  </si>
  <si>
    <t>FUENTE 20 ACTA No 02 CONTRATO NO. INTERNO 1941 SECOPII No. C01PCCNRT. 9116472 DEL25 DE ENERO DEL 2026, CONTRATISTA JAKELINE MONA RAIGOZA POR R EL PERIODO COMPRENDIDO ENTRE EL 28/02/2026 AL 27/03/2026, PLANILLA PAGO DE SEGURIDAD SOCIAL No 9501971445 DEL MES DE MARZO DEL 2026</t>
  </si>
  <si>
    <t>FUENTE 20, ACTA PARCIAL N° 3, CONTRATO INTERNO N° 0569  SECOP II N°CO1.PCCNTR.8872820, CONTRATISTA MARIA FERNANDA GALLEGO FLOREZ, PERIODO DE PAGO DEL  16  DE   MARZO AL 15 DE ABRIL 2026 DE PLANILLA DE SEGURIDAD SOCIAL N°  9501922662 MES DE MARZO DE 2026</t>
  </si>
  <si>
    <t>Fuente 20. Acta 2 Contrato No. 1931 de 2026 - Secop II No. PCCNTR.8933979 del 25 de enero de 2026, contratista Carlos Andrés Salgado, según informe de Actividades No. 1 Período de Pago: del 27 de febrero al 26 de marzo de 2026, Planilla de Seguridad Social No. 6017285726</t>
  </si>
  <si>
    <t>FUENTE 58 ACTA N°3 PARCIAL CONTRATO INTERNO N° 0624 DE FECHA 14 DE ENERO DE 2026 NUMERO DE CONTRATO SECOP II.CO1.PCCNTR.8846825 JULIO CESAR LOPEZ GRAJALES. PERIODO DE PAGO: DEL 26 DE MARZO AL 25 DE ABRIL DE 2026. PLANILLA DE SEGURIDAD SOCIAL N°4648307507 CORRESPONDIENTE AL MES DE MARZO DE 2026</t>
  </si>
  <si>
    <t>Fuente:20 Acta No 03, Contrato interno 0010 del 07 de enero de 2026 SECOP ll No CO1.PCCNTR.8782404 contratista Diego Armando Londoño Flórez, periodo de pago 09 de Marzo de 2026 al 08 de Abril de 2026. Planilla de Seguridad Social mes de Abril</t>
  </si>
  <si>
    <t>GIRO A ADRES SEGÚN RECAUDO DE TESORERÍA AL 26 DE ABRIL DE 2026, PARTICIPACIÓN LICORES, VINOS, APERITIVOS, CERVEZA, CIGARRILLO Y RENDIMIENTOS FINANCIEROS</t>
  </si>
  <si>
    <t>Rubro No. No 0304.2.1.2.02.02.008 Fuente 20 / Acta No. 3, contrato No interno 1372 de fecha 21 de enero de 2026 número de contrato SECOP II. CO1.PCCNT.8979127 contratista ANGIE VANESSA HINCAPIÉ CASTRILLÓN periodo pagado: Desde el 26 de marzo de 2026 hasta el 25 de abril de 2026, planilla integrada de autoliquidación de aportes No. 1081308313 del mes de marzo</t>
  </si>
  <si>
    <t>Fuente:20, Acta No 2 ,Contrato interno 2467 del 29 de enero del 2026 SECOP ll No CO1.PCCNTR. 9211793 .Contratista Juliana Osorio Toro , periodo de pago 06 de marzo de 2026 al 05 de abril de 2026. Planilla de Seguridad Social No 6010233267   de marzo de 2026</t>
  </si>
  <si>
    <t>FUENTE 20, ACTA NO.03 CONTRATO NO. INTERNO 1098 SECOP II NO. CO1.PCCNTR.8941628 DE FECHA 19 DE ENERO DE 2026, CONTRATISTA VALENTINA TABORDA GIRALDO PERIODO DE PAGO DESDE EL 21 DE MARZO DE 2026 AL 20 DE ABRIL 2026, PLANILLA DE SEGURIDAD N0. 9502535635 TIPO I DEL MES DE MARZO  DE 2026</t>
  </si>
  <si>
    <t>FUENTE 20 - ACTA No 01 -  CONTRATO No. INTERNO 1978DEL 2026 - SECOP II No 9049337 CONTRATISTA SOCIEDAD DE TELEVISIÓN DE CARDAS QUINDIO Y RISARALDA LTDA - PERIODO COMPRENDIDO ENTRE EL 27 DE ENERO AL 26 DE FEBRERO DE 2026 - APORTES PARAFISCALES</t>
  </si>
  <si>
    <t>Fuente 20 - Acta No 03 CONTRATO NO. INTERNO  1547 DEL 22/01/2026 - SECOP II No. CO1.PCCNTR. 9014141 CONTRATISTA ANA RITA CORTEZ LOPEZ .  Período de Pago: Desde el 24 de marzo hasta el 23 de abril de 2026. Se anexa la Planilla de pago de 4644497441. correspondiente al mes de marzo.</t>
  </si>
  <si>
    <t>Fuente 20 Acta No 02 - Contrato No. Interno 0772 del 2026 - Secop II No CO1.PCCNTR.8852023 Contratista MARIA ASTRID GAVIRIA período de Pago del 17 DE FEBRERO AL 16 DE MARZO del 2026 Planilla de Seguridad Social No 9500819668   correspondiente al mes de FEBRERO  2026</t>
  </si>
  <si>
    <t>Acta No. 3 Contrato No. Interno 1598 del 23 de enero 2026 - SECOP II. CO1.PCCNTR 9049397 Contratista  Maria Susana Taborda Gomez Periodo de Pago: de 26/03/2026 al 25/04/2026 Planilla de Seguridad Social No. 1080267529 de marzo</t>
  </si>
  <si>
    <t>Fuente 20 Acta No 03 - Contrato No. Interno 1869 del 2026 - Secop II No CO1.PCCNTR.9057583 Contratista CESAR AUGUSTO ALZATE FRANCO período de Pago del 27 DE MARZO AL 26 DE ABRIL del 2026 Planilla de Seguridad Social No 6009580352  correspondiente al mes de  MARZO  2026</t>
  </si>
  <si>
    <t>FUENTE DE FINANCIACIÓN 20 - ACTA PARCIAL N°. 03. CONTRATO INTERNO N° 1831 SECOP II N° 9078750 DEL 23 DE ENERO DE 2026.- SEBASTIAN LOPEZ ARANGO - PERIODO DE PAGO DEL 26 DE MARZO AL 25 INCLUSIVE DE ABRIL DE 2026 - PLANILLA DE SEGURIDAD SOCIAL N°. 4645766111 DEL MES MARZO/2026.</t>
  </si>
  <si>
    <t>FUENTE 58 ACTA N°3  PARCIAL CONTRATO INTERNO N° 0867 DE FECHA 16 DE ENERO DE 2026 NUMERO DE CONTRATO SECOP II.CO1.PCCNTR.8846548 JORGE MARIO MARTINEZ GOMEZ. PERIODO DE PAGO: DEL 26 DE MARZO AL 25 DE ABRIL DE 2026. PLANILLA DE SEGURIDAD SOCIAL N°4644205297 CORRESPONDIENTE AL MES DE MARZO DE 2026</t>
  </si>
  <si>
    <t>FUENTE DE FINANCIACIÓN 20 - ACTA PARCIAL No. 03. CONTRATO INTERNO N°1832 SECOP II No CO1.PCCNTR.9055179.- CONTRATISTA LAURA MEJIA CIFUENTES - PERIODO DE PAGO 27 DE MARZO AL 26 DE ABRIL DE 2026 - PLANILLA DE SEGURIDAD SOCIAL NO.9503885703 DEL MES DE ABRIL DE 2026</t>
  </si>
  <si>
    <t>FUENTE DE FINANCIACIÓN 20 - ACTA PARCIAL N°. 03. CONTRATO INTERNO N° 0226. SECOP II N° 8834721 DEL 12 DE ENERO DE 2026.- CONTRATISTA LUZ ELENA GONZALEZ ARCILA - PERIODO DE PAGO DEL 13 DE MARZO AL 12. INCLUSIVE DE ABRIL DE 2026 - PLANILLA DE SEGURIDAD SOCIAL N°. 4647005582  DEL MES MARZO/2026.</t>
  </si>
  <si>
    <t>FUENTE DE FINANCIACION 39 ACTA PARCIAL No 2 CONTRATO INTERNO No 870 DEL 17 DE ENERO DE 2026 SECOP II No CO1 PCCNTR 8927213 CONTRATISTA CLEMENCIA CECILIA HERNÁNDEZ GÓMEZ PERIODO DE PAGO DEL 26 FEBRERO AL 25 MARZO DE 2026 PLANILLA DE SEGURIDAD SOCIAL No 4644146444 DEL MES DE FEBRERO DE 2026</t>
  </si>
  <si>
    <t>fondo 20, centro de costos 01, pago parcial 2   del contrato de prestación de servicios  40  de 2026 secop  9258264   30/01/2026; contratista: ALEJANDRA MARIA MEJIA ARBELAEZ;  periodo de pago  de marzo  1 al marzo 30 de 2026; planilla de pago36441608 de  febrero de 2026.</t>
  </si>
  <si>
    <t>FONDO 20, ACTA 3 CONTRATO NO 1262 SECOP II.CO1.PCCNTR.8946935 CONTRATISTA FRANCISCO JAVIER TABARES MARULANDA, PERIRODO DE PAGO 24/03/2026 HASTA 23/04/2026 ,PLANILLA PAGO 4651429702 DEL MES DE MARZO DE 2026</t>
  </si>
  <si>
    <t>PAGO No 10 Y FINAL, CONTRATO DE " PRESTAR SERVICIOS PROFESIONALES EN LA SECRETARÍA DE SALUD EN LOS PROCESOS DE INFRAESTRUCTURA HOSPITALARIA EN EL DEPARTAMENTO DE RISARALDA VIGENCIA 2025, PERIODO DEL 26 DE MARZO  AL 20 DE ABRIL DE 2026 SE ADJUNTA PLANILLA DE PAGO No 36486564  CORRESPONDIENTE AL MES DE MARZO DE 2026 Y PLANILLA DE PAGO No 36818961 CORRESPONDIENTE AL MES DE ABRIL DE 2026.</t>
  </si>
  <si>
    <t>ACTA No. 2 Interno 1359 SECOP II No 8966018 de fecha 21 de enero de 2026, periodo de pago mes de MARZO. No PLANILLA SEGURIDAD SOCIAL Marzo 36731871 pagada el 2026/04/14</t>
  </si>
  <si>
    <t>..</t>
  </si>
  <si>
    <t>FUENTE DE FINANCIACIÓN  20 - ACTA PARCIAL No. 3. CONTRATO INTERNO N° 1204. SECOP II N°.CO1.PCCNTR.8911992. - CONTRATISTA JESSICA FERNÁNDEZ SÁNCHEZ - PERIODO DE PAGO 28/03/2026 AL 27/04/2026 -  PLANILLA DE SEGURIDAD SOCIAL NO. 4651543981 DE ABRIL/2026".</t>
  </si>
  <si>
    <t>FUENTE DE FINANCIACIÓN 20 - ACTA PARCIAL N°. 02. CONTRATO INTERNO N° 2413. SECOP II N°  9169664  DEL 28 DE ENERO DE 2026.- CONTRATISTA CLAUDIA PATRICIA VELASQUEZ HINESTROZA -  PERIODO DE PAGO DEL 01 AL 30 DE MARZO DE 2026 - PLANILLA DE SEGURIDAD SOCIAL N°. 4643433946  DEL MES MARZO DE 2026.</t>
  </si>
  <si>
    <t>Fuente 20 Acta No 01 - Contrato No. Interno 2336 del 2026 - Secop II No CO1.PCCNTR.9151013 Contratista FRANCY ELENA CARMONA FORERO período de Pago del 30 DE FEBRERO AL 28 DE MARZO del 2026 Planilla de Seguridad Social No 1080836849   correspondiente al mes de MARZO 2026</t>
  </si>
  <si>
    <t>Fuente 20,pago 3.Contrato interno # 1619 del 23 de enero de 2026,SECOP II.CO1.PCCNTR7.9010901, Contratista Jenny Marcela Tabares Henao, periodo entre 27-03-2026 al 26-04-2026, seguridad social 6012194331 correspondiente al mes de abril 2026.</t>
  </si>
  <si>
    <t>FUENTE 58 ACTA N°3 PARCIAL CONTRATO INTERNO N° 0581 DE FECHA 14 DE ENERO DE 2026 NUMERO DE CONTRATO SECOP II.CO1.PCCNTR.8839175 ALEXANDER LADINO SANCHEZ. PERIODO DE PAGO: DEL 26 DE MARZO AL 25 DE ABRIL DE 2026. PLANILLA DE SEGURIDAD SOCIAL N°4650771482 CORRESPONDIENTE AL MES DE MARZO DE 2026</t>
  </si>
  <si>
    <t>Fondo 20- Acta 01, del contrato No 1727 del 24 de enero del 2026-SECOP II N° COl.PCCNTR. 8997256 del periodo de pago comprendido entre el 09 de febrero al 08 de marzo del 2026 planilla de pago de seguridad social No. 9500072430 correspondiente al mes febrero del 2026.</t>
  </si>
  <si>
    <t>Acta Parcial 1 Convenio Asociación No.2579 SECOP II CO1.PCCNTR 9213743 DE FECHA 29/01/2026 Contratista FUNDACIÓN INTERNACIONAL PARA LA INNOVACIÓN, DESARROLLO SOSTENIBLE Y AVANCE DE LA TECNOLOGÍA FIDATEC ONG COLOMBIA, Período de Pago: Correspondiente al 40% aportes soportados con la ejecución de las actividades. El revisor Fiscal FRANCISCO ANTONIO PADILLA GONZÁLEZ, con Tarjeta Profesional No. 65248-T igualmente bajo la gravedad de juramento, CERTIFICA que los certificados allegados durante la ejecución del convenio respecto a las obligaciones de pago de seguridad social integral (salud y pensión y/o ARP) y/o parafiscales (fueron liquidados y pagados conforme a las normas vigentes). Se anexa Certificación del Revisor Fiscal del día dieciséis (16) de abril del 2026.</t>
  </si>
  <si>
    <t>FUENTE 20, ACTA PARCIAL N° 3, CONTRATO INTERNO N° 2140-2026  SECOP II N°  CO1.PCCNTR. 9035418 CONTRATISTA  SOFIA RAMIREZ TORRES, PERIODO DE PAGO DEL 26 DE MARZO AL 25 DE ABRIL DE 2026,  PLANILLA DE SEGURIDAD SOCIAL N°  1079877103 MES DE MARZO DE 2026</t>
  </si>
  <si>
    <t>ACTA PARCIAL 4- FONDO 197 DEL CONTRATO 1397 DE 2025 CUYO OBJETO ES ADQUISICION DE MAQUINARIA Y VEHICULOS NUEVOS PARA LA ADMINISTRACION, OPERACIÓN Y EL MEJORAMIENTO DE LA INFRAESTRUCTURA VIAL Y ATENCION DE EMERGENCIAS EN EL DEPARTAMENTO DE RISARALDA</t>
  </si>
  <si>
    <t>Fuente 20 Acta No 03 - Contrato No. Interno 0928 del 2026 - Secop II No CO1.PCCNTR.8866948 Contratista DIANA LORENA CIFUENTES período de Pago del 19 DE MARZO AL 18 DE ABRIL del 2026 Planilla de Seguridad Social No 1079597473 correspondiente al mes de FEBRERO  2026</t>
  </si>
  <si>
    <t>Acta No. 2 Contrato No. Interno 2186 del 27 de enero 2026 - SECOP II. CO1.PCCNTR  9143079 Contratista  Cristian Camilo Gómez Vásquez Periodo de Pago: de 04/03/2026 al  03/04/2026 Planilla de Seguridad Social No. 4646352033 Marzo</t>
  </si>
  <si>
    <t>Fuente 20 Acta No 02 - Contrato No. Interno 2320 del 2026 - Secop II No CO1.PCCNTR.9148278 Contratista CRISTIAN DAVID BARRERA REBELLON período de Pago del 01 DE marzo AL 30 DE marzo del 2026 Planilla de Seguridad Social No  1080061455  correspondiente al mes de marzo   2026</t>
  </si>
  <si>
    <t>FUENTE 20, ACTA DE PAGO 3 AL CONTRATO DE PRESTACION DE SERVICIOS NÚMERO INTERNO 654 NÚMERO SECOP II CO1.PCCNTR.8885422 DE ENERO 15 DE 2026, PERIODO DE PAGO DEL 21 DE MARZO DE 2026 AL 20 DE ARBIL DE 2026, PLANILLA DE PAGO NUMERO 9501972284 DE MARZO DE 2026. CONTRATISTA ALEJANDRA ECHEVERRY PINZÓN</t>
  </si>
  <si>
    <t>Fondo 20- Acta 02, del contrato No 1552 del 23 de enero del 2026-SECOP II N° COl.PCCNTR. 8995146 del periodo de pago comprendido entre el 05 de marzo al 04 de abril del 2026 planilla de pago de seguridad social No. 6012499590 correspondiente al mes marzo del 2026</t>
  </si>
  <si>
    <t>Fuente 20 Acta No. 02 contrato No. Interno 1490 del 22 de enero de 2026 contratista Luz María Castro Mosquera. Periodo comprendido entre el 26 de febrero de 2026 al 25 de marzo de 2026 Planilla de seguridad social No.  6012418051.</t>
  </si>
  <si>
    <t>FUENTE 20 ACTA # 3 - CONTRATO NO.INTERNO 0754 DEL 16/01/2026 - SECOP II CO1.PCCNTR.8914708 - CONTRATISTA MARIA FERNANDA HINCAPIÉ BETANCOURT - PERIODO DE PAGO: 17/03/2026 AL 16/04/2026 - PLANILLA DE SEGURIDAD SOCIAL N° 9502355610 DEL MES DE MARZO 2026 DEL CONTRATISTA.</t>
  </si>
  <si>
    <t>CONTRATO 1905 ANA MARIA RAMOS ABELLO PAGO 003 RUBRO No 1104 DISPONIBILIDAD 2057 REGISTRO 1946 DE 26 DE ENRO, pago comprendido 26 de marzo al 25 de abril con numero de planilla generada el mes de abril numero 6012311001</t>
  </si>
  <si>
    <t>Fuente 20 - Acta No 03 CONTRATO NO. INTERNO 832 DEL 16/01/2026 - SECOP II No. CO1.PCCNTR. 8920378 CONTRATISTA PAULA MARCELA GAÑAN .  Período de Pago: Desde el 19 de MARZO hasta el 18 de ABRIL de 2026. Se anexa la Planilla de pago de 9501687348 mes de MARZO</t>
  </si>
  <si>
    <t>FUENTE DE FINANCIACIÓN 20 - ACTA PARCIAL N°. 03. CONTRATO INTERNO N° 249. SECOP II N° 8832300 DEL 12 DE ENERO DE 2026.- CONTRATISTA JHON WILLIAM RODRIGUEZ VILLEGAS - PERIODO DE PAGO DEL 13 DE MARZO AL 12 INCLUSIVE DE ABRIL DE 2026 - PLANILLA DE SEGURIDAD SOCIAL N°. 36718255 DEL MES MARZO/2026.</t>
  </si>
  <si>
    <t>FUENTE 20, ACTA DE PAGO 3 AL CONTRATO DE PRESTACION DE SERVICIOS NÚMERO 1234 SECOP II No CO1.PCCNTR.8979247 de enero 21 de 2026, PERIODO DE PAGO DEL 22 DE MARZO DE 2026 AL 21 DE ABRIL DE 2026, PLANILLA DE PAGO NUMERO 9502467415 DE FEBRERO DE 2026. CONTRATISTA CAROLINA GÓMEZ JARAMILLO</t>
  </si>
  <si>
    <t>FUENTE 20 - ACTA 03 - CONTRATO INTERNO 829 DE 2026 - SECOP II No 8900646 - CONTRATISTA LINA MARCELA CAICEDO LORA - PERIODO COMPRENDIDO ENTRE EL 20 DE MARZO AL 19 DE ABRILDE 2026 - PLANILLA DE APORTES 36778842 DE MARZO</t>
  </si>
  <si>
    <t>FUENTE 58 ACTA N°3 PARCIAL CONTRATO INTERNO N° 0628 DE FECHA 14 DE ENERO DE 2026 NUMERO DE CONTRATO SECOP II.CO1.PCCNTR.8844739 CONTRATISTA ISABEL SOFIA ALVAREZ ZAPATA. PERIODO DE PAGO: DEL 26 DE MARZO AL 25 DE ABRIL DE 2026. PLANILLA DE SEGURIDAD SOCIAL N°36816778 CORRESPONDIENTE AL MES DE MARZO DE 2026</t>
  </si>
  <si>
    <t>Fuente 20 Acta No 03 - Contrato No. Interno 1669 del 2026 - Secop II No CO1.PCCNTR.9061902 Contratista DANIEL FELIPE PEREZ MARULANDA período de Pago del 27 DE MARZO AL 26 DE ABRIL del 2026 Planilla de Seguridad Social No 6012092458   correspondiente al mes de ABRIL  2026</t>
  </si>
  <si>
    <t>Fuente 20 Acta No 03 - Contrato No. Interno 1960 del 2026 - Secop II No CO1.PCCNTR.9054397 Contratista EDDY ANDREAA DUQUE MARIN período de Pago del 28 DE marzo  AL 27 DE abril del 2026 Planilla de Seguridad Social No 4647785383 correspondiente al mes de abril  2026</t>
  </si>
  <si>
    <t>Fondo 20. Centro de costos 1104 compromiso presupuestal 2570 Acta No. 002 Parcial Contrato de prestación de servicios No Interno 2241. SECOP CO1.PCCNTR.9127940. Contratista CLAUDIA BEATRIZ VALLEJO OSPINA. Periodo de Pago: 05/03/2026 al 04/04/2026. Planilla de pago No. 5168768195</t>
  </si>
  <si>
    <t>FUENTE 20 ACTA No.3 CONTRATO INTERNO 1984 CONTRATO SECOP II CO1.PCCNTR.9113891 JORGE IVAN GUEVARA LARGO PERIODO DE PAGO 27 DE MARZO AL 26 DE ABRIL NUMERO DE PLANILLA SEGURIDAD SOCIAL 1080434144 DEL MES DE MARZO</t>
  </si>
  <si>
    <t>Fuente 20. Acta No. 03 contrato No. Interno 614 del 2026 - Secop II No. CO1.PCCNTR. 8855170 Contratista WILLIAM ORLANDO HIGUERA HIGUERA Período de Pago: del 17 marzo hasta el 16 abril 2026. Planilla de Seguridad Social No. 9503365477 meses de abril 2026</t>
  </si>
  <si>
    <t>Fuente 20 - Acta No 03 CONTRATO NO. INTERNO 1650 DEL 23/01/2026 - SECOP II No. CO1.PCCNTR. 9070243 CONTRATISTA EVELING LOPEZ CASTAÑO .  Período de Pago: Desde el 26 de MARZO hasta el 25 de ABRIL de 2026. Se anexa la Planilla de pago de 1079872468 mes de MARZO</t>
  </si>
  <si>
    <t>FUENTE 20, ACTA DE PAGO 3 AL CONTRATO DE PRESTACION DE SERVICIOS NÚMERO INTERNO 2017 DE FECHA 26 DE ENERO DE 2026 NUMERO DE CONTRATO SECOP II. CO1.PCCNTR.9091013, PERIODO DE PAGO DEL 27 DE MARZO DE 2026 AL 26 DE ABRIL DE 2026, PLANILLA DE PAGO NUMERO 6011983030 DE FEBRERO DE 2026. CONTRATISTA NICOLAS SERNA ZAPATA</t>
  </si>
  <si>
    <t>Fuente 20 Acta No 03 - Contrato No. Interno 0471 del 2026 - Secop II No CO1.PCCNTR.8842194 Contratista MAURICIO FERNANDEZ BUITRAGO período de Pago del 16 DE MARZO AL 15 DE ABRIL del 2026 Planilla de Seguridad Social No 4646148509   correspondiente al mes de MARZO  2026</t>
  </si>
  <si>
    <t>FUENTE 58 ACTA N°3 PARCIAL CONTRATO INTERNO N° 1083 DE FECHA 17 DE ENERO DE 2026 NUMERO DE CONTRATO SECOP II.CO1.PCCNTR.8848223 CONTRATISTA KEVIN RAMIREZ GRANADA. PERIODO DE PAGO: DEL 26 DE MARZO AL 25 DE ABRIL DE 2026. PLANILLA DE SEGURIDAD SOCIAL N°1080475440 CORRESPONDIENTE AL MES DE MARZO DE 2026</t>
  </si>
  <si>
    <t>ACTA PARCIAL No.3 PAGO CORRESPONDIENTE AL CONTRATO No. 1848  DE FECHA 24 DE ENERO DE 2026 No. DE CONTRATO SECOP II CO1.PCCNTR. 9035353 PERIODO DEL 26 DE MARZO AL 25 DE ABRIL DE 2026, SE ANEXA PLANILLA DE PAGO No. 9502923263 DE MARZO CONTRATISTA ANA MILENA AGUIRRE RESTREPO</t>
  </si>
  <si>
    <t>FUENTE 20, ACTA No. 2  CONTRATO INTERNO N° 07826-2026 SECOP II N° CO1.PCCNTR8870817 CONTRATISTA JOHAN EMMANUEL GOMEZ RAMIREZ, PERIODO DE PAGO DEL 17/02/2026 AL 16/03/2026 DE 2026 DE PLANILLA DE SEGURIDAD SOCIAL N 1080843120.  DEL CONTRATISTA  DE 2026</t>
  </si>
  <si>
    <t>FUENTE 58 ACTA N°3 PARCIAL CONTRATO INTERNO N° 1802 DE FECHA 23 DE ENERO DE 2026 NUMERO DE CONTRATO SECOP II.CO1.PCCNTR.8846556 LEONARDO ANDRES TREJOS VALENCIA. PERIODO DE PAGO: DEL 26 DE MARZO AL 25 DE ABRIL DE 2026. PLANILLA DE SEGURIDAD SOCIAL N°4648020781 CORRESPONDIENTE AL MES DE MARZO DE 2026</t>
  </si>
  <si>
    <t>Fuente 20. Acta parcial No. 01 Contrato No. interno: 1687 Numero de Contrato SECOP II: COP1.PCCNTR.8994951, de fecha 23 de enero de 2026 Contratista CAMILA IZA SIERRA Período de pago: de 5 de marzo de 2026 al 4 de abril de 2026. Planilla de pago No. 9501925202  fecha de pago 2026/04/09</t>
  </si>
  <si>
    <t>FUENTE 58 ACTA N°3 PARCIAL CONTRATO INTERNO N° 0861 DE FECHA 16 DE ENERO DE 2026 NUMERO DE CONTRATO SECOP II.CO1.PCCNTR.8846823 MARIA FERNANDA GUTIERREZ RODRIGUEZ. PERIODO DE PAGO: DEL 26 DE MARZO AL 25 DE ABRIL DE 2026. PLANILLA DE SEGURIDAD SOCIAL N°4647815290 CORRESPONDIENTE AL MES DE MARZO DE 2026</t>
  </si>
  <si>
    <t>ACTA PARCIAL No. 3 PAGO CORRESPONDIENTE AL CONTRATO No. 1627  DE FECHA 23 DE ENERO DE 2026 No. DE CONTRATO SECOP II CO1.PCCNTR. 9013012 PERIODO DEL 26 DE MARZO AL 25 DE ABRIL DE 2026, SE ANEXA PLANILLA DE PAGO No. 9501281860  DE  MARZO CONTRATISTA VALERIA GARCIA VILLADA</t>
  </si>
  <si>
    <t>Fuente 20 Acta No 02 - Contrato No. Interno 2568 del 2026 - Secop II No CO1.PCCNTR.9214484 Contratista DIEGO ALBERTO OSPINA ALZATE período de Pago del 01 de Marzo al 01 de Abril del 2026 Planilla de Seguridad Social No 4645842509 correspondiente al mes de  Marzo  2026</t>
  </si>
  <si>
    <t>FUENTE 58 ACTA N°2 PARCIAL CONTRATO INTERNO N° 0626 DE FECHA 14 DE ENERO DE 2026 NUMERO DE CONTRATO SECOP II.CO1.PCCNTR.8843950 YAMID SANCHEZ RENDON. PERIODO DE PAGO: DEL 26 DE MARZO AL 25 DE ABRIL DE 2026. PLANILLA DE SEGURIDAD SOCIAL N°4647847478 CORRESPONDIENTE AL MES DE MARZO DE 2026</t>
  </si>
  <si>
    <t>FUENTE 20- ACTA No. 3 - CONTRATO No INTERNO 0658 DEL 2026 - SECOP II No.8863036 CONTRATISTA  JOSE JAVIER RAMIREZ RENDON - PERIODO COMPRENDIDO ENTRE EL 17 DE MARZO AL 16 DE BRIL DE 2026- PLANILLA DE SEGURIDAD SOCIAL N.9501930740</t>
  </si>
  <si>
    <t>FUENTE 20, ACTA No.3, CONTRATOCONTRATO N° 1573-2026 SECOP II N°  CO1.PCCNTR8974333 CONTRATISTA YILMAR ALDAHIR TREJOS SALAZAR, PERIODO DE PAGO DEL  26 DE MARZO   AL 25 DE ABRIL DE 2026  DE PLANILLA DE SEGURIDAD SOCIAL N° 4645290395. MES DE MARZO  DE  2026</t>
  </si>
  <si>
    <t>ACTA PARCIAL No. 3 PAGO CORRESPONDIENTE AL CONTRATO No. 1775  DE FECHA 24 DE ENERO DE 2026 No. DE CONTRATO SECOP II CO1.PCCNTR. 8958783  PERIODO DEL 26 DE MARZO AL 25 DE ABRIL  DE 2026, SE ANEXA PLANILLA DE PAGO No. 4645769011 DE MARZO CONTRATISTA ISABELA OSSA VELÁSQUE</t>
  </si>
  <si>
    <t>ACTA PARCIAL No. 3 PAGO CORRESPONDIENTE AL CONTRATO No. 1429  DE FECHA 23 DE ENERO  DE 2026 No. DE CONTRATO SECOP II CO1.PCCNTR. 8936167 PERIODO DEL 23 DE MARZO AL 22 DE  MARZO 2026, SE ANEXA PLANILLA DE PAGO No. 1080202448  DE MARZO CONTRATISTA CLAUDIA MILENA CARDENAS BURBANO</t>
  </si>
  <si>
    <t>ACTA PARCIAL No. 3 PAGO CORRESPONDIENTE AL CONTRATO No. 1609 DE FECHA 23 DE ENERO DE 2026 No. DE CONTRATO SECOP II CO1.PCCNTR. 8973698  PERIODO DEL 25 DE MARZO AL 24 DE ABRIL DE 2026, SE ANEXA PLANILLA DE PAGO No. 6011502148 DE MARZO CONTRATISTA LUISA FERNANDA GUTIERREZ GARCIA</t>
  </si>
  <si>
    <t>Fuente 20,pago 3.Contrato interno # 1635 del 23 de enero de 2026,SECOP II.CO1.PCCNTR7. 8929156, Contratista Martha Lucia Ramirez Moncada, periodo entre 24-03-2026 al 23-04-2026, seguridad social 4646866037 correspondiente al mes de marzo 2026.</t>
  </si>
  <si>
    <t>FUENTE 20. PAGO ACTA PARCIAL N3 DEL CONTRATO 831 CO1.PCCNTR. 8894994 DEL 16 DE ENERO DEL 2026 DE LA CONTRATISTA MARIA LUISA GARZÓN CALPA DEL PERIODO COMPRENDIDO DESDE EL 19 DE MARZO DEL 2026 AL 18 DE ABRIL DEL 2025 Y PLANILLA DE PAGO DE SEGURIDAD SOCIAL 6008603081 CORRESPONDIENTE AL MES DE MARZO DEL 2026.</t>
  </si>
  <si>
    <t>FUENTE 20- ACTA 02- CONTRATO INTERNO 2450 DE 2026- SECOP II No 9123168- CONTRATISTA RADIO CADENA NACIONAL SAS- PERIODO COMPRENDIDO ENTRE EL 01 DE MARZO AL 30 DE MARZO DE 2026- PLANILLA DE APORTES PARAFISCALES</t>
  </si>
  <si>
    <t>POR CUAL SE CANCELAN INTRESES DE MORA A LOS APORTES DEL SISTEMA DE RIESGOS LABORALES ARL DEL MES MARZO, SEGUN LA RESOLUCION 2402 DEL 20 DE ABRIL 2026</t>
  </si>
  <si>
    <t>PAGO SERVICIO DE ENERGIA CENTRO REGIONAL DE EMERGENCIAS SEGUN FACTURA DEL4847692</t>
  </si>
  <si>
    <t>FUENTE 20 ACTA NO. 02 CONTRATO NO INTERNO 0120 DE 11 ENERO DE 2026 CONTRATISTA DIEGO ALEJANDRO VASQUEZ SANCHEZ, DEL PERIODO COMPRENDIDO ENTRE EL 16 DE  FEBRERO   AL 15 DE MARZO   DE 2026, PLANILLA DE SEGURIDAD SOCIAL NO.  4647875544.</t>
  </si>
  <si>
    <t>ACTA No. 001 CONTRATO No INTERNO 1688 SECOP II No CO1.PCCNTR.8938125 DE FECHA 23 DE ENERO DE 2026 CONTRATISTA JUANITA JARAMILLO ARANGO PERIODO DE PAGO: DESDE ENERO 29 HASTA FEBRERO 28 DE 2026 PLANILLA DE PAGO N.º 4646202074</t>
  </si>
  <si>
    <t>Fuente 20. Acta No.03 ContratoNo. Interno 611 Número De Contrato SECOP II. CO1.PCCNTR.8835960 defecha 02 de enero de 2026 Contratista James Alberto Rios Galvis Período dePago: de 20 de marzo de 2026 a 19 de abril de 2026. Planilla de Seguridad Social  No. 4647651344</t>
  </si>
  <si>
    <t>Acta No.03 Contrato No. Interno 1020 Número De Contrato SECOP II. CO1.PCCNTR.8884014  de fecha 19 de enero de 2026 Contratista Angélica María Giraldo Aguirre  Período de Pago: de 23 de marzo de 2026 a 22 de abril de 2026. Planilla de Seguridad Social No. 6012254091  fecha de pago el 16 de abril del 2026.</t>
  </si>
  <si>
    <t>FUENTE 20. PAGO ACTA PARCIAL N3 DEL CONTRATO 1483 CO1.PCCNTR. 8876121 DEL 22 DE ENERO DEL 2026 DE LA CONTRATISTA ERIKA MARCELA HERNANDEZ VALENCIA DEL PERIODO COMPRENDIDO DESDE EL 27 DE MARZO DEL 2026 AL 26 DE ABRIL DEL 2026 Y PLANILLA DE PAGO DE SEGURIDAD SOCIAL 5168520223 CORRESPONDIENTE AL MES DE MARZO Y DEL 2026</t>
  </si>
  <si>
    <t>PAGO SERVICIO DE ACUEDUCTO Y ALCANTARILLADO CENTRO REGIONAL DE EMERGENCIAS SEGUN FACTURA 60354331</t>
  </si>
  <si>
    <t>NO GIRO, RECAUDO SSF GIRO DE LOS TERCEROS A LA ADRES DURANTE EL MES DE MARZO DE 2026, PARA COFINANCIACIÓN DEL RÉGIMEN SUBSIDIADO VIGENCIA 2026, SEGÚN MEMORANDO 7844 DE CONTABILIDAD</t>
  </si>
  <si>
    <t>ELIANA RAMOS ARIAS</t>
  </si>
  <si>
    <t>LUISA FERNANDA CARDENAS PULGARIN</t>
  </si>
  <si>
    <t>MONICA EUGENIA ALVAREZ GUTIERREZ</t>
  </si>
  <si>
    <t>ASOCIACION CULTURAL PROYECCION COMUNITARIA PROYECOM</t>
  </si>
  <si>
    <t>YAMILE ANDREA VALLEJO LOPEZ</t>
  </si>
  <si>
    <t>DANIELA SANCHEZ BEDOYA</t>
  </si>
  <si>
    <t>EVELYN YANETH ALZATE MEDINA</t>
  </si>
  <si>
    <t>JULIO CESAR TORRES MARTINEZ</t>
  </si>
  <si>
    <t>CARLOS ANDRES SALGADO PINEDA</t>
  </si>
  <si>
    <t>ANGELA GISSELLE VERA NOREÑA</t>
  </si>
  <si>
    <t>JHON FREINSD CANO TORRES</t>
  </si>
  <si>
    <t>ANGELICA HERRERA VELASQUEZ</t>
  </si>
  <si>
    <t>JOHAN SEBASTIAN CARDONA JARAMILLO</t>
  </si>
  <si>
    <t>FELIPE VELASQUEZ ESCOBAR</t>
  </si>
  <si>
    <t>LUZ ADRIANA CLAVIJO RINCON</t>
  </si>
  <si>
    <t>WALTER DAVID MARIN TORRES</t>
  </si>
  <si>
    <t>JORGE ALBERTO MORALES TORO</t>
  </si>
  <si>
    <t>BRAYAN VEGA BUSTAMANTE</t>
  </si>
  <si>
    <t>CHRISTIAN CAMILO TREJOS VALENCIA</t>
  </si>
  <si>
    <t>ANDRY SAYURI MOSQUERA MURILLO</t>
  </si>
  <si>
    <t>VANESSA TORRES BEDOYA</t>
  </si>
  <si>
    <t>ANDRES FELIPE PEREZ CARDONA</t>
  </si>
  <si>
    <t>JHONY ALEXIS VALENCIA CIFUENTES</t>
  </si>
  <si>
    <t>ISABELA MARIN RODRIGUEZ</t>
  </si>
  <si>
    <t>JUAN JERONIMO GOMEZ CALDAS</t>
  </si>
  <si>
    <t>RODRIGO QUINTERO CIRO</t>
  </si>
  <si>
    <t>ANA MILENA SUAREZ HINCAPIE</t>
  </si>
  <si>
    <t>JHON FREDY BEDOYA GUTIERREZ</t>
  </si>
  <si>
    <t>DIANA PATRICIA ROJAS RICO</t>
  </si>
  <si>
    <t>HAROLD FELIPE ESCUDERO QUINTERO</t>
  </si>
  <si>
    <t>CLAUDIA GOMEZ JARAMILLO</t>
  </si>
  <si>
    <t>JHOAN ALEXIS VALVERDE DAZA</t>
  </si>
  <si>
    <t>LAURA VALENTINA PATIÑO DIAZ</t>
  </si>
  <si>
    <t>PRODUCTOS FRESCOS DEL CAMPO SAS</t>
  </si>
  <si>
    <t>OSCAR ALEJANDRO BARTOLO VELEZ</t>
  </si>
  <si>
    <t>ANGIEE PAMELA LOBOA VELASQUEZ</t>
  </si>
  <si>
    <t>GERALDINE CONTRERAS CASTRO</t>
  </si>
  <si>
    <t>LUISA FERNANDA CALLE MARULANDA</t>
  </si>
  <si>
    <t>JUAN SEBASTIAN GAVIRIA ORTEGA</t>
  </si>
  <si>
    <t>JORGE EDUARDO MARIN QUIROZ</t>
  </si>
  <si>
    <t>JUAN PABLO RODAS GRISALES</t>
  </si>
  <si>
    <t>MILTON ALEJANDRO BELLO YOPASA</t>
  </si>
  <si>
    <t>RAFAEL RUBIANO GALLEGO</t>
  </si>
  <si>
    <t>ALFONSO BETANCOURT TOBON</t>
  </si>
  <si>
    <t>LAURA XIMENA MARIN FERNANDEZ</t>
  </si>
  <si>
    <t>ANA VIVIANA ACOSTA VILLEGAS</t>
  </si>
  <si>
    <t>CARLOS ANDRES SOTO SOTO</t>
  </si>
  <si>
    <t>JHOANDRA ANGELICA ZULUAGA NINCO</t>
  </si>
  <si>
    <t>CARLOS MARIO MARTINEZ ARIAS</t>
  </si>
  <si>
    <t>MANUELA GRAJALES SALDARRIAGA</t>
  </si>
  <si>
    <t>MANUELA CASTAÑO TRUJILLO</t>
  </si>
  <si>
    <t>CAROLINA GIL GARCIA</t>
  </si>
  <si>
    <t>DORA ANGELA TORRES QUICENO</t>
  </si>
  <si>
    <t>YURY MARCELA MUÑOZ CERQUERA</t>
  </si>
  <si>
    <t>LINA MARCELA HOYOS OCAMPO</t>
  </si>
  <si>
    <t>MATEO GIRALDO ALVAREZ</t>
  </si>
  <si>
    <t>DIANA VALENCIA YEPES</t>
  </si>
  <si>
    <t>FLABIO DE JESUS ROJO DUQUE</t>
  </si>
  <si>
    <t>WILLIAM DE JESUS MONTOYA AGUIRRE</t>
  </si>
  <si>
    <t>JHON JAIRO GIL PEREZ</t>
  </si>
  <si>
    <t>JORDAN AUGUSTO VARGAS GARCIA</t>
  </si>
  <si>
    <t>CAMILA MANZANO SALDARRIAGA</t>
  </si>
  <si>
    <t>HEYDY MERCEDES ARRIAGA MOSQUERA</t>
  </si>
  <si>
    <t>ETB S.A ESP</t>
  </si>
  <si>
    <t>JOHN JAIRO MURILLO GRANDES</t>
  </si>
  <si>
    <t>GREGORIO ANDRES JARAMILLO RIOS</t>
  </si>
  <si>
    <t>ANDREA ALVAREZ HINCAPIE</t>
  </si>
  <si>
    <t>VILMA PIEDAD SALAZAR SALAZAR</t>
  </si>
  <si>
    <t>LAURA VANESSA RIOS GARCIA</t>
  </si>
  <si>
    <t>ROBINSON ARROYAVE CASTANO</t>
  </si>
  <si>
    <t>MINISTERIO DE TECNOLOGIAS DE LA INFORMACIÓN Y LAS COMUNICACIONES</t>
  </si>
  <si>
    <t>LUISA FERNANDA GUTIERREZ ARIAS</t>
  </si>
  <si>
    <t>ERIKA DIAZ PARRA</t>
  </si>
  <si>
    <t>ALEJANDRA MARIA PATIÑO GARCIA</t>
  </si>
  <si>
    <t>CAROL DANIELA ESPINOSA GALEANO</t>
  </si>
  <si>
    <t>JOSE OSCAR DIAZ</t>
  </si>
  <si>
    <t>BRAYAN JOHANTRY OROZCO RIVERA</t>
  </si>
  <si>
    <t>DAVID STEVEN GRAJALES SALAZAR</t>
  </si>
  <si>
    <t>FONDO DE PREVISION SOCIAL DEL CONGRESO DE LA REPUBLICA</t>
  </si>
  <si>
    <t>JUAN CARLOS LEON MONTES</t>
  </si>
  <si>
    <t>JOHN HARRI CASTRO ZAPATA</t>
  </si>
  <si>
    <t>LUZ ZURY CAMACHO CABRERA</t>
  </si>
  <si>
    <t>LEIDY CAROLINA CARDONA AGUILAR</t>
  </si>
  <si>
    <t>HECTOR FABIO REYES  GRANADOS</t>
  </si>
  <si>
    <t>DEPARTAMENTO DEL VALLE DEL CAUCA</t>
  </si>
  <si>
    <t>ANGELA MARIA GONZALEZ CASTAÑO</t>
  </si>
  <si>
    <t>MUNICIPIO DE MANIZALES CALDAS</t>
  </si>
  <si>
    <t>DERLY JOHANA GALEANO GUAPACHA</t>
  </si>
  <si>
    <t>MINISTERIO DEL INTERIOR Y JUSTICIA</t>
  </si>
  <si>
    <t>ELCY ROCIO SANCHEZ SALAZAR</t>
  </si>
  <si>
    <t>MARIA FERNANDA JIMENEZ PEREZ</t>
  </si>
  <si>
    <t>JUAN SEBASTIAN MESA BECERRA</t>
  </si>
  <si>
    <t>LUZ ADRIANA SOTO ECHEVERRY</t>
  </si>
  <si>
    <t>DANIELA ESTEFANIA VARGAS VARGAS</t>
  </si>
  <si>
    <t>JUAN FELIPE PATIÑO OSORIO</t>
  </si>
  <si>
    <t>MANUELA OLARTE LOPEZ</t>
  </si>
  <si>
    <t>LUIS ELIMELETH PALACIO MATURANA</t>
  </si>
  <si>
    <t>JULIANA RAMIREZ LOPEZ</t>
  </si>
  <si>
    <t>CRISTIAM CAMILO GUAPACHA RAMIREZ</t>
  </si>
  <si>
    <t>JOSE HUMBERTO RESTREPO TABARES</t>
  </si>
  <si>
    <t>MARIA AMPARO ESCOBAR NARANJO</t>
  </si>
  <si>
    <t>VALENTINA CASTRILLON  GONZALEZ</t>
  </si>
  <si>
    <t>SILVIA DEL CARMEN BORGES DE ZALDIVAR</t>
  </si>
  <si>
    <t>NATALIA MAFLA CALLE</t>
  </si>
  <si>
    <t>JHON ALEJANDRO CORTES ALVEAR</t>
  </si>
  <si>
    <t>JHON FELIPE FRANCO TREJOS</t>
  </si>
  <si>
    <t>ANGELA MARIA FLOREZ CALLE</t>
  </si>
  <si>
    <t>PAULA ANDREA GRAJALES RAMIREZ</t>
  </si>
  <si>
    <t>SARA ORTIZ AGUIRRE</t>
  </si>
  <si>
    <t>TEAM INGENIERIA Y CONSULTORIA, S.L SUCURSAL COLOMBIA</t>
  </si>
  <si>
    <t>FRED RELLY NORENA AGUDELO</t>
  </si>
  <si>
    <t>KATTALINA TRUJILLO GIRALDO</t>
  </si>
  <si>
    <t>JESUS ANDRES GRAJALES MONTES</t>
  </si>
  <si>
    <t>ALEJANDRO PINEDA MUÑOZ</t>
  </si>
  <si>
    <t>SANTIAGO MEJIA RAHAL</t>
  </si>
  <si>
    <t>YERLIT ALEJANDRA SANCHEZ P</t>
  </si>
  <si>
    <t>JAIME ANIBAL ACEVEDO QUINTERO</t>
  </si>
  <si>
    <t>CLAUDIA LILIANA PINEDA MUÑOZ</t>
  </si>
  <si>
    <t>MONICA HURTADO URREGO</t>
  </si>
  <si>
    <t>DANIELA SANCHEZ JIMENEZ</t>
  </si>
  <si>
    <t>DANIELA MARULANDA MARULANDA</t>
  </si>
  <si>
    <t>ELIZABETH MORALES CIFUENTES</t>
  </si>
  <si>
    <t>JUAN JOSE MARTINEZ RAMIREZ</t>
  </si>
  <si>
    <t>JOSE ANTONIO VIVEROS OSORIO</t>
  </si>
  <si>
    <t>ANGELICA MARIA ARROYAVE FRANCO</t>
  </si>
  <si>
    <t>DAVID FERNANDO MUÑOZ ZAPATA</t>
  </si>
  <si>
    <t>MONICA ANDREA CIFUENTES ACEVEDO</t>
  </si>
  <si>
    <t>ADRIANA MARIA RESTREPO DIAZ</t>
  </si>
  <si>
    <t>ANA MARIA ESTRADA SANCHEZ</t>
  </si>
  <si>
    <t>ELIZABETH VALENCIA GIRALDO</t>
  </si>
  <si>
    <t>DAIMLER FERNANDO NARANJO ACEVEDO</t>
  </si>
  <si>
    <t>CAROLINA HERNANDEZ LOPEZ</t>
  </si>
  <si>
    <t>ANDRES CAMILO PABON VASQUEZ</t>
  </si>
  <si>
    <t>NICOLLE MARQUEZ URIBE</t>
  </si>
  <si>
    <t>JUAN CARLOS OSPINA CASTAÑO</t>
  </si>
  <si>
    <t>HAMILTON URIEL CARMONA PEREZ</t>
  </si>
  <si>
    <t>LAURA CRISTINA CEBALLO SANCHEZ</t>
  </si>
  <si>
    <t>CARLOS ANDRES MUÑOZ RODRIGUEZ</t>
  </si>
  <si>
    <t>SANTIAGO SANCHEZ QUICENO</t>
  </si>
  <si>
    <t>JOSE FERNANDO QUINTERO MUNOZ</t>
  </si>
  <si>
    <t>VALENTINA URREA SALAZAR</t>
  </si>
  <si>
    <t>MAIRA ALEJANDRA CORREA MEJIA</t>
  </si>
  <si>
    <t>JUAN CARLOS TORO CARDONA</t>
  </si>
  <si>
    <t>DIEGO FELIPE BASTO VILLAMIZAR</t>
  </si>
  <si>
    <t>JAIME ANDRES GARCIA OSPINA</t>
  </si>
  <si>
    <t>JESSICA RIOS CARMONA</t>
  </si>
  <si>
    <t>EDUARDO SOTO LOPEZ</t>
  </si>
  <si>
    <t>MAIRA ALEJANDRA BEDOYA CARDONA</t>
  </si>
  <si>
    <t>INFOJUDICIAL SOCIEDAD POR ACCIONES SIMPLIFICADA</t>
  </si>
  <si>
    <t>ANGIE LICET CORREA GRANDA</t>
  </si>
  <si>
    <t>HECTOR DANIEL CALDERON LONDOÑO</t>
  </si>
  <si>
    <t>SARAH SAAVEDRA RAMOS</t>
  </si>
  <si>
    <t>OLIVERIO ANTONIO ACEVEDO VANEGAS</t>
  </si>
  <si>
    <t>ANDRES FELIPE LA ROTTA NARANJO</t>
  </si>
  <si>
    <t>JUAN JACOBO TREJOS OSPINA</t>
  </si>
  <si>
    <t>RISARALDA OPINA S.A.S</t>
  </si>
  <si>
    <t>VICTOR MANUEL RODRIGUEZ MARQUEZ</t>
  </si>
  <si>
    <t>REINALDO ALVAREZ CANO</t>
  </si>
  <si>
    <t>ELISABETH CASTAÑO CASTAÑO</t>
  </si>
  <si>
    <t>WILSON DAVID ZAPATA CIFUENTES</t>
  </si>
  <si>
    <t>DANIEL LEONARDO VALENCIA ROJAS</t>
  </si>
  <si>
    <t>SARA VALENTINA LAVERDE MARTINEZ</t>
  </si>
  <si>
    <t>JHONATAN MATEO ANGULO HENAO</t>
  </si>
  <si>
    <t>VALENTINA OSORIO HINCAPIE</t>
  </si>
  <si>
    <t>SONIA TREJOS LOPEZ</t>
  </si>
  <si>
    <t>MINISTERIO DE TRANSPORTE</t>
  </si>
  <si>
    <t>LINA MARCELA RIPOLL MONTOYA</t>
  </si>
  <si>
    <t>YESICA ALEJANDRA VALENCIA RAMIREZ</t>
  </si>
  <si>
    <t>LUCELLY SILVA CEBALLOS</t>
  </si>
  <si>
    <t>SARA VICTORIA SILVA  MONTOYA</t>
  </si>
  <si>
    <t>LUIS FERNANDO BOLAÑOS CAICEDO</t>
  </si>
  <si>
    <t>RODRIGO SANCHEZ</t>
  </si>
  <si>
    <t>RAFAEL OROZCO PATIÑO</t>
  </si>
  <si>
    <t>JOHN HAROLD GOMEZ GIRALDO</t>
  </si>
  <si>
    <t>MANUELA ZAPATA OCAMPO</t>
  </si>
  <si>
    <t>ANLLY MARIANA FERNANDEZ TAPASCO</t>
  </si>
  <si>
    <t>CATERIN DAYAN RIVERA CASTAÑEDA</t>
  </si>
  <si>
    <t>JULIO CESAR MORALES ARISTIZABAL</t>
  </si>
  <si>
    <t>DAVID ORTEGA QUINTERO</t>
  </si>
  <si>
    <t>GLORIA ESTRELLA NARANJO GRISALES</t>
  </si>
  <si>
    <t>HORACIO CARVAJAL LOPEZ</t>
  </si>
  <si>
    <t>RAMIRO GONZALEZ GIRALDO</t>
  </si>
  <si>
    <t>EMPRESA SOCIAL DEL ESTADO SALUD PEREIRA</t>
  </si>
  <si>
    <t>LUIS CARLOS RIVERA RAMÍREZ</t>
  </si>
  <si>
    <t>OLGA MARIA GONGORA BARRERO</t>
  </si>
  <si>
    <t>FRANCISCO EDUARDO GALVEZ BUENO GUTIERREZ</t>
  </si>
  <si>
    <t>CARLOS MARIO ZULUAGA AGUDELO</t>
  </si>
  <si>
    <t>NATALIA CASADIEGO DIAZ</t>
  </si>
  <si>
    <t>ANA MILENA LOPEZ GIRALDO</t>
  </si>
  <si>
    <t>DIEGO FERNANDO MORENO SANCHEZ</t>
  </si>
  <si>
    <t>ESE HOSPITAL SAN JOSE BELEN DE UMBRIA</t>
  </si>
  <si>
    <t>YANET PATRICIA SALAZAR PELAEZ</t>
  </si>
  <si>
    <t>JUAN PABLO ZORRILLA OCHOA</t>
  </si>
  <si>
    <t>RUBEN DARIO MOLINA GIRALDO</t>
  </si>
  <si>
    <t>NATALIA QUICENO PALACIO</t>
  </si>
  <si>
    <t>JORGE MARIO MARTINEZ GOMEZ</t>
  </si>
  <si>
    <t>NATALIA GARCIA SANZ</t>
  </si>
  <si>
    <t>JORGE ENRIQUE ORREGO GOMEZ</t>
  </si>
  <si>
    <t>LAURA CRISTINA CASTAÑEDA VILLEGAS</t>
  </si>
  <si>
    <t>CESAR AUGUSTO SUAREZ TREJOS</t>
  </si>
  <si>
    <t>PILAR ROJAS MARULANDA</t>
  </si>
  <si>
    <t>ANA CRISTINA VINASCO VERGARA</t>
  </si>
  <si>
    <t>JOSE ANCIZAR GALLON MEDINA</t>
  </si>
  <si>
    <t>FRANK JHOANNY HERNANDEZ RESTREPO</t>
  </si>
  <si>
    <t>DAVID TAPIAS VALENCIA</t>
  </si>
  <si>
    <t>ANDRES FELIPE ALZATE PALACIO</t>
  </si>
  <si>
    <t>LEIDY TATIANA CORREA CARDONA</t>
  </si>
  <si>
    <t>FABIAN EDUARDO VELEZ VELEZ</t>
  </si>
  <si>
    <t>SAMUEL ENRIQUE JULIO BELTRAN</t>
  </si>
  <si>
    <t>LEYDA MARIA SALAMANCA GONZALES</t>
  </si>
  <si>
    <t>HERNAN HINCAPIE NORENA</t>
  </si>
  <si>
    <t>JUAN SEBASTIAN GARCIA VALENCIA</t>
  </si>
  <si>
    <t>ELIZABETH GRISALES GASPAR</t>
  </si>
  <si>
    <t>WILTON MEJIA TEJADA</t>
  </si>
  <si>
    <t>FRANCY LORENA MUÑOZ LOPEZ</t>
  </si>
  <si>
    <t>MARIA VICTORIA BATERO VILLEGAS</t>
  </si>
  <si>
    <t>PAOLA ANDREA CARVAJAL LAVERDE</t>
  </si>
  <si>
    <t>GILBERTO ANTONIO OSPINA PEREZ</t>
  </si>
  <si>
    <t>ANGIE DANIELA CIRO DUQUE</t>
  </si>
  <si>
    <t>AURA MARIA VELEZ CARMONA</t>
  </si>
  <si>
    <t>VIVIANA CARRILLO CAMACHO</t>
  </si>
  <si>
    <t>MATEO CIFUENTES PEREZ</t>
  </si>
  <si>
    <t>PEDRO LISANDRO CARVAJAL GIRALDO</t>
  </si>
  <si>
    <t>NODIER ELIECER ACOSTA PATIÑO</t>
  </si>
  <si>
    <t>ANASTASYS RICARDO BEDOYA HINESTROZA</t>
  </si>
  <si>
    <t>JOHN JAIBERTH TABIMA ECHEVERRY</t>
  </si>
  <si>
    <t>GONZALO CASTAÑO ALVAREZ</t>
  </si>
  <si>
    <t>GERALDIN ZAPATA ARANA</t>
  </si>
  <si>
    <t>EDUARD ALEXIS IDAGARRA VALENCIA</t>
  </si>
  <si>
    <t>ANGELA MARIA GIRALDO CASTRO</t>
  </si>
  <si>
    <t>SEBASTIAN MURILLO LONDOÑO</t>
  </si>
  <si>
    <t>CAMILA ALEJANDRA ECHEVERRY CASTAÑEDA</t>
  </si>
  <si>
    <t>CAROLINA GALLEGO GARCIA</t>
  </si>
  <si>
    <t>NICOLAS MOSQUERA OTALVARO</t>
  </si>
  <si>
    <t>JORGE MARIO LOPEZ POSADA</t>
  </si>
  <si>
    <t>ANDREA RUIZ MANRIQUE</t>
  </si>
  <si>
    <t>ANGELA YECENIA PEREZ AGUIRRE</t>
  </si>
  <si>
    <t>DALEY YESID MENA LLOREDA</t>
  </si>
  <si>
    <t>JOHN EDWARD PEREZ SALAZAR</t>
  </si>
  <si>
    <t>ANDREA RUIZ TAFUR</t>
  </si>
  <si>
    <t>DANIELA CASTAÑEDA CANCIMANSE</t>
  </si>
  <si>
    <t>SANDRA MILENA GARCIA MONTOYA</t>
  </si>
  <si>
    <t>SANTIAGO OSORIO OSPINA</t>
  </si>
  <si>
    <t>JULIAN FRANCO ARBOLEDA</t>
  </si>
  <si>
    <t>CARLOS HUMBERTO OSSA MONTOYA</t>
  </si>
  <si>
    <t>SHADIA LOPEZ ZAWADA</t>
  </si>
  <si>
    <t>ADRIAN CARDONA ALZATE</t>
  </si>
  <si>
    <t>SANDRA MILENA ZULETA ZAPATA</t>
  </si>
  <si>
    <t>LINA MARCELA LONDOÑO GARCIA</t>
  </si>
  <si>
    <t>JOHN JAMES CASTRO ACEVEDO</t>
  </si>
  <si>
    <t>JOSE ISIDORO PEÑA</t>
  </si>
  <si>
    <t>VICTOR MARIO VERGARA LEON</t>
  </si>
  <si>
    <t>DIEGO ALEJANDRO VARGAS GOMEZ</t>
  </si>
  <si>
    <t>MARTIN ZULUAGA REYES</t>
  </si>
  <si>
    <t>NATALIA DUQUE JARAMILLO</t>
  </si>
  <si>
    <t>ANDRES FELIPE HERNANDEZ GONZALEZ</t>
  </si>
  <si>
    <t>DIEGO ALEJANDRO ARANGO LOPEZ</t>
  </si>
  <si>
    <t>NATALIA RUIZ ACEVEDO</t>
  </si>
  <si>
    <t>KEWIN ALONSO RESTREPO PULGARIN</t>
  </si>
  <si>
    <t>JESSICA ALZATE PALACIO</t>
  </si>
  <si>
    <t>JAILER ALBERTO HERNANDEZ OTALVARO</t>
  </si>
  <si>
    <t>DAVID ALEJANDRO ANGEL LONDOÑO</t>
  </si>
  <si>
    <t>CATALINA RODRIGUEZ YEPES</t>
  </si>
  <si>
    <t>JULIANA SOTO LONDOÑO</t>
  </si>
  <si>
    <t>JUAN FELIPE DAVILA MONTOYA</t>
  </si>
  <si>
    <t>CLAUDIA PATRICIA HURTADO OBANDO</t>
  </si>
  <si>
    <t>WALTER EDUARDO ARROYAVE GARCIA</t>
  </si>
  <si>
    <t>NIDIA DEL SOCORRO RODRIGUEZ CORTEZ</t>
  </si>
  <si>
    <t>DAGOBERTO GARCES MOLINA</t>
  </si>
  <si>
    <t>MARIA FERNANDA GRAJALES HERNANDEZ</t>
  </si>
  <si>
    <t>NORA ISABEL GONZALEZ GARCIA</t>
  </si>
  <si>
    <t>DANIELA DUQUE RIVERO</t>
  </si>
  <si>
    <t>JORGE MARIO LOPEZ MORENO</t>
  </si>
  <si>
    <t>ISABELA RUIZ MONTES</t>
  </si>
  <si>
    <t>YOLMAR ALEXIS PINTO GONZALEZ</t>
  </si>
  <si>
    <t>CAROLINA HOLGUIN ROJAS</t>
  </si>
  <si>
    <t>E.S.E. HOSPITAL UNIVERSITARIO SAN JORGE DE PEREIRA</t>
  </si>
  <si>
    <t>DIANA CLEMENCIA BEDOYA CRUZ</t>
  </si>
  <si>
    <t>E.S.E  HOSPITAL SAN PEDRO Y SAN PABLO LA VIRGINIA RDA.</t>
  </si>
  <si>
    <t>RUBEN DARIO GIRALDO HERRERA</t>
  </si>
  <si>
    <t>CLINICA MEDICA TURIN SAS</t>
  </si>
  <si>
    <t>MARIA ALEJANDRA ROMAN ARIAS</t>
  </si>
  <si>
    <t>FABIAN AUGUSTO HURTADO AGUIRRE</t>
  </si>
  <si>
    <t>ISABEL CRISTINA HINCAPIE GRAJALES</t>
  </si>
  <si>
    <t>ANGELA ADRIANA GALLEGO GUTIERREZ</t>
  </si>
  <si>
    <t>CECILIA CORDOBA PEREA</t>
  </si>
  <si>
    <t>DANIEL FELIPE GUTIERREZ LEON</t>
  </si>
  <si>
    <t>JUAN CARLOS AGUDELO MONTOYA</t>
  </si>
  <si>
    <t>KEVIN JUAN FELIPE MORA PAIBA</t>
  </si>
  <si>
    <t>DORA ESTHER URREGO CANO</t>
  </si>
  <si>
    <t>JUAN SEBASTIAN BERMUDEZ URIBE</t>
  </si>
  <si>
    <t>FERNANDO ESTEBAN SEPULVEDA TABORDA</t>
  </si>
  <si>
    <t>JOSE GUSTAVO OSSA CASTILLO</t>
  </si>
  <si>
    <t>WILDHER ALDAHIR PINO CUESTA</t>
  </si>
  <si>
    <t>ALEJANDRA VILLA PULGARIN</t>
  </si>
  <si>
    <t>YERALDIN LEON QUINTERO</t>
  </si>
  <si>
    <t>JUANITA MARIN BETANCUR</t>
  </si>
  <si>
    <t>ANGELA MARIA GOMEZ JIMENEZ</t>
  </si>
  <si>
    <t>RIGO VICTOR CARRILLO MEJIA</t>
  </si>
  <si>
    <t>XIOMARA GONZALEZ ALBORNOZ</t>
  </si>
  <si>
    <t>EDWIN JHOAN TOBON VELASQUEZ</t>
  </si>
  <si>
    <t>ELIZABET RICO ESTRADA</t>
  </si>
  <si>
    <t>MELISSA DURAN RAMIREZ</t>
  </si>
  <si>
    <t>MARYURY MOYANO ESPITIA</t>
  </si>
  <si>
    <t>ELENA ESTEFANIA PELAEZ GRISALES</t>
  </si>
  <si>
    <t>VANESSA RAMOS ARIAS</t>
  </si>
  <si>
    <t>LUISA EUGENIA LOPEZ MORENO</t>
  </si>
  <si>
    <t>JOHN FREDY BARBOSA CASTAÑO</t>
  </si>
  <si>
    <t>JACOB ISAZA OCAMPO</t>
  </si>
  <si>
    <t>CATALINA JIMENEZ ANGULO</t>
  </si>
  <si>
    <t>OLGA LILIANA CANO MARTINEZ</t>
  </si>
  <si>
    <t>MARIO ANDRES ARBOLEDA ARCILA</t>
  </si>
  <si>
    <t>DIDIER ARTURO SOTO BETANCUR</t>
  </si>
  <si>
    <t>ANA LUCIA LEON OSORIO</t>
  </si>
  <si>
    <t>DANIEL RUBEN VARGAS HIGUERA</t>
  </si>
  <si>
    <t>ELIZABETH PULGARIN URIBE</t>
  </si>
  <si>
    <t>YESSICA MARTINEZ ARBELAEZ</t>
  </si>
  <si>
    <t>PROYECTOS Y SOLUCIONES TI SAS</t>
  </si>
  <si>
    <t>SANDRA VIVIANA JIMENEZ TANGARIFE</t>
  </si>
  <si>
    <t>HUMBERTO GUARIN LONDOÑO</t>
  </si>
  <si>
    <t>WILLIAM ESTEBAN OBANDO OSORIO</t>
  </si>
  <si>
    <t>NAHIARA PULGARIN URIBE</t>
  </si>
  <si>
    <t>LUZ AMANDA CARVAJAL ROJAS</t>
  </si>
  <si>
    <t>JHON ALEXANDER CIFUENTES SALAZAR</t>
  </si>
  <si>
    <t>JEFERSON STEVEN SANTIBAÑEZ BEDOYA</t>
  </si>
  <si>
    <t>LAURA SOFIA LOPEZ  RINCON</t>
  </si>
  <si>
    <t>GERARDO DE JESUS DUQUE LONDOÑO</t>
  </si>
  <si>
    <t>YOHAN STIVEN HOLGUIN TANGARIFE</t>
  </si>
  <si>
    <t>JUAN SEBASTIAN CARDONA OVALLE</t>
  </si>
  <si>
    <t>HUGO OVALLE NARANJO</t>
  </si>
  <si>
    <t>ANDRES FELIPE ROMAN SALGADO</t>
  </si>
  <si>
    <t>ALEJANDRO LOAIZA TABORDA</t>
  </si>
  <si>
    <t>WILMAR ALBERTO VASQUEZ OSPINA</t>
  </si>
  <si>
    <t>JHON EDISON GUTIERREZ AGUDELO</t>
  </si>
  <si>
    <t>JAIME ANDRES MONROY GOMEZ</t>
  </si>
  <si>
    <t>ERICA JOHANA CARDONA TEJADA</t>
  </si>
  <si>
    <t>DAHIANA MARCELA MEJIA RAMIREZ</t>
  </si>
  <si>
    <t>OSCAR ANDRES OSPINA VALENCIA</t>
  </si>
  <si>
    <t>JUDITH GIRALDO GIRALDO</t>
  </si>
  <si>
    <t>TANIA SUAREZ MENDEZ</t>
  </si>
  <si>
    <t>JENNIFER MEJIA JIMENEZ</t>
  </si>
  <si>
    <t>ALEJANDRO FLOREZ ACEVEDO</t>
  </si>
  <si>
    <t>JULIO CESAR GIRALDO MORALES</t>
  </si>
  <si>
    <t>SAMUEL CARDONA PEREZ</t>
  </si>
  <si>
    <t>CLAUDIA MARCELA HERRERA ROLDAN</t>
  </si>
  <si>
    <t>CLAUDIA PATRICIA LOAIZA QUINTERO</t>
  </si>
  <si>
    <t>JUAN JACOBO GUTIERREZ ALZATE</t>
  </si>
  <si>
    <t>OCTAVIO ANDRES JIMENEZ ARANGO</t>
  </si>
  <si>
    <t>ANGELA VIVIANA HERNANDEZ HINCAPIE</t>
  </si>
  <si>
    <t>ALVARO ANDRES MONTOYA HOLGUIN</t>
  </si>
  <si>
    <t>JORGE IVAN GOMEZ CARRASCAL</t>
  </si>
  <si>
    <t>NARLY VIVIANA GUTIERREZ PAYA</t>
  </si>
  <si>
    <t>JHON DAVID RAMIREZ OSORIO</t>
  </si>
  <si>
    <t>JULIO CESAR GOMEZ GIRALDO</t>
  </si>
  <si>
    <t>CATALINA BETANCUR SALINAS</t>
  </si>
  <si>
    <t>CESAR AUGUSTO VILLADA ARANGO</t>
  </si>
  <si>
    <t>LINA BEATRIZ FRANCO ZAMORA</t>
  </si>
  <si>
    <t>JHON JAIRO OSORIO ARREDONDO</t>
  </si>
  <si>
    <t>DIGNORA RODRIGUEZ VELEZ</t>
  </si>
  <si>
    <t>PAULA ANDREA LONDOÑO VELEZ</t>
  </si>
  <si>
    <t>VIVIANA DEL SOCORRO RESTREPO RAMIREZ</t>
  </si>
  <si>
    <t>RUBEN DARIO VELEZ CARDONA</t>
  </si>
  <si>
    <t>LEIDI PAOLA GIRALDO CASTAÑO</t>
  </si>
  <si>
    <t>LEIDY VIVIANA NOREÑA  MORALES</t>
  </si>
  <si>
    <t>ALVARO HERNANDO SALDARRIAGA OROZCO</t>
  </si>
  <si>
    <t>LAURA MARIA GOMEZ GONZALEZ</t>
  </si>
  <si>
    <t>YESSICA TATIANA CIFUENTES OCAMPO</t>
  </si>
  <si>
    <t>JUAN PABLO GAVIRIA OCAMPO</t>
  </si>
  <si>
    <t>MANUEL ALEJANDRO RAIGOSA CIFUENTES</t>
  </si>
  <si>
    <t>CESAR EMILIO SALAMANDRA ARIAS</t>
  </si>
  <si>
    <t>JULIANA HERRERA GIRALDO</t>
  </si>
  <si>
    <t>L.L. EDITORES S.A.S.</t>
  </si>
  <si>
    <t>MANUELA ANDREA BERMUDEZ MOSQUERA</t>
  </si>
  <si>
    <t>HERNANDO JUAN FERRUCHO VERGARA</t>
  </si>
  <si>
    <t>JUAN BAUTISTA MOLINA OSORIO</t>
  </si>
  <si>
    <t>MANUELA FERNANDEZ MONTES</t>
  </si>
  <si>
    <t>JUAN PABLO VELEZ AGUDELO</t>
  </si>
  <si>
    <t>ADRIANA JIMENA GARCIA IDARRAGA</t>
  </si>
  <si>
    <t>HERNAN ALVARAN TOVAR</t>
  </si>
  <si>
    <t>JUAN JOSE CARDENAS LOAIZA</t>
  </si>
  <si>
    <t>LUZ ELENA TORRES MOLINA</t>
  </si>
  <si>
    <t>CRISTIAN CAMILO COHECHA REALPE</t>
  </si>
  <si>
    <t>JUAN DANIEL GOMEZ GONZALEZ</t>
  </si>
  <si>
    <t>LUISA FERNANDA DUQUE LOPEZ</t>
  </si>
  <si>
    <t>JORGE ANDRES LOPEZ RAMIREZ</t>
  </si>
  <si>
    <t>LUIS FERNANDO AGUDELO VINASCO</t>
  </si>
  <si>
    <t>YESICA ALEJANDRA SUAREZ ROMERO</t>
  </si>
  <si>
    <t>ANGGY MALORY CARDONA AGUIRRE</t>
  </si>
  <si>
    <t>SANDRA MILENA HOYOS OCAMPO</t>
  </si>
  <si>
    <t>JUAN SEBASTIAN VALLEJO HURTADO</t>
  </si>
  <si>
    <t>LUZ ADRIANA TORO</t>
  </si>
  <si>
    <t>MANUELA BALLESTEROS ROJAS</t>
  </si>
  <si>
    <t>OCTAVIO ANDRES GALEANO RODRIGUEZ</t>
  </si>
  <si>
    <t>WILLIAM DE JESUS PALACIO NAVARRO</t>
  </si>
  <si>
    <t>MARIELA DELGADO DE CARMONA</t>
  </si>
  <si>
    <t>MARTHA CECILIA VINAZCO CARMONA</t>
  </si>
  <si>
    <t>DIEGO ALEXANDER BOLAÑOS LOPEZ</t>
  </si>
  <si>
    <t>DAVID ALEJANDRO TREJOS LOAIZA</t>
  </si>
  <si>
    <t>EDUAR ANDRES VARGAS ARENAS</t>
  </si>
  <si>
    <t>PAULA ANDREA ARCILA JARAMILLO</t>
  </si>
  <si>
    <t>OSCAR ALONSO GUTIERREZ GOMEZ</t>
  </si>
  <si>
    <t>HECTOR FABIO AGUDELO CARDONA</t>
  </si>
  <si>
    <t>RICHARD MAURICIO CARDENAS RUIZ</t>
  </si>
  <si>
    <t>MARIA SALOME MOLANO MARTINEZ</t>
  </si>
  <si>
    <t>LAURA VIVIANA GRISALES ARENAS</t>
  </si>
  <si>
    <t>VALENTINA PINEDA SEPULVEDA</t>
  </si>
  <si>
    <t>ARCHILA TRIANA MARIA SOLEDAD</t>
  </si>
  <si>
    <t>CARLOS ORLANDO TRIANA CASTAÑEDA</t>
  </si>
  <si>
    <t>MARIA GERALDIN MUÑOZ MARIN</t>
  </si>
  <si>
    <t>SANDRA MILENA PEÑA SANCHEZ</t>
  </si>
  <si>
    <t>ANGY MARCELA SANCHEZ GORDILLO</t>
  </si>
  <si>
    <t>STEPHANNY PÉREZ BOLIVAR</t>
  </si>
  <si>
    <t>EMANUEL BUITRAGO  ARIAS</t>
  </si>
  <si>
    <t>BLANCA BIBIANA MENDOZA GOMEZ</t>
  </si>
  <si>
    <t>CARLOS FERNANDO CALLE VELEZ</t>
  </si>
  <si>
    <t>MARIA CAMILA CARDONA MORALES</t>
  </si>
  <si>
    <t>MARTHA LILIANA PEÑA SANCHEZ</t>
  </si>
  <si>
    <t>JUAN FELIPE AGUDELO VILLA</t>
  </si>
  <si>
    <t>BRYAN DAVID QUINTERO BRAND</t>
  </si>
  <si>
    <t>RAMON ANTONIO ZAPATA  HINCAPIE</t>
  </si>
  <si>
    <t>MELISA OSORIO DAVILA</t>
  </si>
  <si>
    <t>JOHN WILLMAR JIMENEZ RESTREPO</t>
  </si>
  <si>
    <t>JOHAN DARIO AREVALO SILVA</t>
  </si>
  <si>
    <t>CARLOS TOMAS GONZALEZ BASTERO</t>
  </si>
  <si>
    <t>CARLOS ANDRES YEPEZ ACONCHA</t>
  </si>
  <si>
    <t>SANTIAGO SALAZAR RAMOS</t>
  </si>
  <si>
    <t>TULIO MARIO VILLA BEDOYA</t>
  </si>
  <si>
    <t>JULIAN ALEXIS VELEZ RIOS</t>
  </si>
  <si>
    <t>KEVIN ADRIAN ZAPATA COLORADO</t>
  </si>
  <si>
    <t>LAURA DANIELA GOMEZ GIRALDO</t>
  </si>
  <si>
    <t>FEDERACION NACIONAL DE PRODUCTORES DE PANELA FEDEPANELA</t>
  </si>
  <si>
    <t>LENY MAURICIO RUIZ PARRA</t>
  </si>
  <si>
    <t>MARIA DEL CARMEN MUÑOZ GIRALDO</t>
  </si>
  <si>
    <t>VERONICA GARCIA  ISAZA</t>
  </si>
  <si>
    <t>LUIS DAVID TORRES CASTAÑEDA</t>
  </si>
  <si>
    <t>DORA INES TABIMA BETANCOURT</t>
  </si>
  <si>
    <t>ALEJANDRO RAMIREZ GOMEZ</t>
  </si>
  <si>
    <t>JOHANA ALEJANDRA CAMACHO RODRIGUEZ</t>
  </si>
  <si>
    <t>NANCY JHOANA MARIN LOPEZ</t>
  </si>
  <si>
    <t>DANIEL ANCIZAR HENAO CASTAÑO</t>
  </si>
  <si>
    <t>ELIZABETH RIOS VALENCIA</t>
  </si>
  <si>
    <t>GLADIS MARIA VILLADA CASTAÑO</t>
  </si>
  <si>
    <t>MELISA GOMEZ ESCOBAR</t>
  </si>
  <si>
    <t>MARICELA MEDINA BURBANO</t>
  </si>
  <si>
    <t>JUAN CAMILO PELAEZ GOMEZ</t>
  </si>
  <si>
    <t>MARIA MARYORY ARREDONDO RENJIFO</t>
  </si>
  <si>
    <t>MARTHA LIGIA ACEVEDO GONZALEZ</t>
  </si>
  <si>
    <t>ANGELICA EUGENIA ARIAS  RAMIREZ</t>
  </si>
  <si>
    <t>VANESSA VILLEGAS RAVE</t>
  </si>
  <si>
    <t>CESAR AUGUSTO ARROYAVE GIL</t>
  </si>
  <si>
    <t>CINDY CAROLINA  USCATEGUI  PALMETT</t>
  </si>
  <si>
    <t>SANTIAGO MUÑOZ TORRES</t>
  </si>
  <si>
    <t>STEFANY GOMEZ CASTAÑEDA</t>
  </si>
  <si>
    <t>JOHN JAHIR GIRALDO RAMIREZ</t>
  </si>
  <si>
    <t>ELZA CONSTANZA GIRALDO OSSA</t>
  </si>
  <si>
    <t>MADYURI ARCILA ECHEVERRY</t>
  </si>
  <si>
    <t>NATHALY VELASQUEZ DUQUE</t>
  </si>
  <si>
    <t>KAREN MICHELL LOPEZ CORREA</t>
  </si>
  <si>
    <t>RUBEN DARIO HINCAPIE NOREÑA</t>
  </si>
  <si>
    <t>DAHIAN STEBEN OSPINA OSPINA</t>
  </si>
  <si>
    <t>JHONATAN ECHEVERRY ORJUELA</t>
  </si>
  <si>
    <t>JUAN RAUL GIRALDO MONTOYA</t>
  </si>
  <si>
    <t>EDUARDO VALENCIA TORRES</t>
  </si>
  <si>
    <t>CLAUDIA PAOLA QUINTERO LOPEZ</t>
  </si>
  <si>
    <t>ORLANDO SALAZAR ZAPATA</t>
  </si>
  <si>
    <t>ANA MILENA ARDILA ORTIZ</t>
  </si>
  <si>
    <t>DANIELA GIRALDO RIVERA</t>
  </si>
  <si>
    <t>EDUARD LEONARDO LINARES RAMIREZ</t>
  </si>
  <si>
    <t>RONAL ANDRES BETANCOURT CIFUENTES</t>
  </si>
  <si>
    <t>PAULA ANDREA LONDOÑO MONCADA</t>
  </si>
  <si>
    <t>YINI YURLEY SANCHEZ LOPEZ</t>
  </si>
  <si>
    <t>JULIAN ALBERTO ZULETA ZAPATA</t>
  </si>
  <si>
    <t>WILSON SANCHEZ LOPEZ</t>
  </si>
  <si>
    <t>LUIS ALBERTO FRANCO LARGO</t>
  </si>
  <si>
    <t>ESTEFANIA ARBOLEDA CEBALLOS</t>
  </si>
  <si>
    <t>GLORIA CRISTINA OSORIO ESQUIVEL</t>
  </si>
  <si>
    <t>DANIELA DIAZ CARDOZO</t>
  </si>
  <si>
    <t>ASTRID CAROLINA ACEVEDO GIRALDO</t>
  </si>
  <si>
    <t>LUZ ANDREA ALVEAR VICTORIA</t>
  </si>
  <si>
    <t>YAZMIN ELIANA OSPINA TORO</t>
  </si>
  <si>
    <t>E.S.E HOSPITAL MENTAL UNIVERSITARIO DE RISARALDA</t>
  </si>
  <si>
    <t>CAROLINA OCHOA HENAO</t>
  </si>
  <si>
    <t>KATHERIN AGUIRRE OSORIO</t>
  </si>
  <si>
    <t>ANA MARIA GIACOBELLI WONG</t>
  </si>
  <si>
    <t>BLANCA LILIANA IBARRA GALAVIZ</t>
  </si>
  <si>
    <t>CORPORACION ESTACION COMUNITARIA DE TELEVISION VILLA DE LAS CASCARAS CECOTV APIA</t>
  </si>
  <si>
    <t>CLAUDIA ALEJANDRA AGUDELO CARDONA</t>
  </si>
  <si>
    <t>CONSORCIO MAS MAQUINAS EN RISARALDA</t>
  </si>
  <si>
    <t>DIANA CAROLINA VELEZ GIL</t>
  </si>
  <si>
    <t>JORGE ENRIQUE MORENO GUCHUVO</t>
  </si>
  <si>
    <t>SEBASTIAN MUÑOZ SEGURA</t>
  </si>
  <si>
    <t>MANUELA BERNAL SALDARRIAGA</t>
  </si>
  <si>
    <t>JULIAN ANDRES MACIAS ECHEVERRI</t>
  </si>
  <si>
    <t>BEATRIZ ELENA ARISMENDI CORRALES</t>
  </si>
  <si>
    <t>NELSON FERNANDO ECHEVERRI RAMIREZ</t>
  </si>
  <si>
    <t>LEYDI GUENISSE REY RAMIREZ</t>
  </si>
  <si>
    <t>ALEXANDER OCAMPO MARIN</t>
  </si>
  <si>
    <t>JUAN DIEGO LONDOÑO ALVAREZ</t>
  </si>
  <si>
    <t>ANDERSON ZAPATA CANAS</t>
  </si>
  <si>
    <t>TATIANA GUEVARA AGUIRRE</t>
  </si>
  <si>
    <t>ALEXANDER PALACIO NOREÑA</t>
  </si>
  <si>
    <t>UNE EPM TELECOMUNICACIONES S.A</t>
  </si>
  <si>
    <t>SOFIA ESPINOSA ECHEVERRI</t>
  </si>
  <si>
    <t>PAULA ANDREA SUAZA BUITRAGO</t>
  </si>
  <si>
    <t>LEIDY JOHANNA SALAZAR RENDON</t>
  </si>
  <si>
    <t>A.Z PROYECTOS EDUCATIVOS S.A.S</t>
  </si>
  <si>
    <t>MAYRA ALEJANDRA TABORDA RAMOS</t>
  </si>
  <si>
    <t>ALEJANDRO PEREZ SALDARRIAGA</t>
  </si>
  <si>
    <t>JORGE IVAN MORALES RIVERA</t>
  </si>
  <si>
    <t>JORGE ANDRES OCAMPO VINASCO</t>
  </si>
  <si>
    <t>MANUELA GOMEZ MARIN</t>
  </si>
  <si>
    <t>GUSTAVO ADOLFO CORREA ORTIZ</t>
  </si>
  <si>
    <t>MARIA VERONICA LOPEZ AMAYA</t>
  </si>
  <si>
    <t>JHON ALEXANDER BOLAÑOS RIOS</t>
  </si>
  <si>
    <t>CARLOS ALBERTO RENTERIA CORDOBA</t>
  </si>
  <si>
    <t>JESSICA PAOLA PARRA HENAO</t>
  </si>
  <si>
    <t>JEISSON ANDRES RENDON TABORDA</t>
  </si>
  <si>
    <t>JHON ALEXANDER CUERVO FRANCO</t>
  </si>
  <si>
    <t>JUAN MANUEL BOTERO LOPEZ</t>
  </si>
  <si>
    <t>MARIELA RAMIREZ GARCIA</t>
  </si>
  <si>
    <t>NATALIA RAGA CASTAÑO</t>
  </si>
  <si>
    <t>LUZ MIRYAM MOLINA VALENCIA</t>
  </si>
  <si>
    <t>JUAN DIEGO MONTES RENDON</t>
  </si>
  <si>
    <t>OBED ALBERTO MORENO ZAMBRANO</t>
  </si>
  <si>
    <t>DIEGO ALEXIS TREJOS GAVIRIA</t>
  </si>
  <si>
    <t>MARIA FERNANDA ARANGO BETANCUR</t>
  </si>
  <si>
    <t>NESTOR RAUL MARMOLEJO OLIVEROS</t>
  </si>
  <si>
    <t>MARIELA RIOS DE VALENCIA</t>
  </si>
  <si>
    <t>MARITZA MEJIA JIMENEZ</t>
  </si>
  <si>
    <t>JUANITA QUINTERO OSORIO</t>
  </si>
  <si>
    <t>PAULA ANDREA SALAZAR CASTAÑO</t>
  </si>
  <si>
    <t>MANUELA RODRIGUEZ BARAJAS</t>
  </si>
  <si>
    <t>JUAN FERNANDO HENAO RAMIREZ</t>
  </si>
  <si>
    <t>DANNA GARCIA CASTRILLON</t>
  </si>
  <si>
    <t>JOHN ALEXANDER ARIAS LOZADA</t>
  </si>
  <si>
    <t>FLOR DE MARIA ZAPATA BEDOYA</t>
  </si>
  <si>
    <t>ANYELA MARIA TORO CARDONA</t>
  </si>
  <si>
    <t>IVAN EARLY RUIZ GUARIN</t>
  </si>
  <si>
    <t>MARCO HERNANDO GONZALEZ LOZANO</t>
  </si>
  <si>
    <t>CARLOS GIOVANNI DIAZ BORJA</t>
  </si>
  <si>
    <t>JHON JAIRO ACOSTA RESTREPO</t>
  </si>
  <si>
    <t>LUZ MARLENY GUERRERO GUEVARA</t>
  </si>
  <si>
    <t>LUZ MARINA SANCHEZ ROMERO</t>
  </si>
  <si>
    <t>VIVIANA LOPEZ OCAMPO</t>
  </si>
  <si>
    <t>JONATTAN MARTINEZ SANCHEZ</t>
  </si>
  <si>
    <t>GUSTAVO ADOLFO CAÑAS GAVIRIA</t>
  </si>
  <si>
    <t>ORGANIZACION EL FARO SAS</t>
  </si>
  <si>
    <t>LAURA MARCELA OSPINA RAMIREZ</t>
  </si>
  <si>
    <t>LUIS HERNEY LONDOÑO PINILLA</t>
  </si>
  <si>
    <t>LEONARDO FABIO DIAZ YEPES</t>
  </si>
  <si>
    <t>NIDIA DE JESUS BLANDON LOPEZ</t>
  </si>
  <si>
    <t>JULIAN ANDRES HERRERA HENAO</t>
  </si>
  <si>
    <t>JUAN DAVID VARGAS BURBANO</t>
  </si>
  <si>
    <t>OSCAR JAIME ALZATE GOMEZ</t>
  </si>
  <si>
    <t>JUAN MARIO GARTNER OSPINA</t>
  </si>
  <si>
    <t>DANIEL FELIPE RUIZ CUERVO</t>
  </si>
  <si>
    <t>VICTOR ALFONSO AGUIRRE ROMAN</t>
  </si>
  <si>
    <t>NATALIA CORREA ZAPATA</t>
  </si>
  <si>
    <t>ERIKA PIEDAD JIMENEZ MARIN</t>
  </si>
  <si>
    <t>KAREN JOHANNA QUINTERO MARULANDA</t>
  </si>
  <si>
    <t>CATALINA OSPINA QUINTERO</t>
  </si>
  <si>
    <t>MARTHA LILIANA MORENO GRAJALES</t>
  </si>
  <si>
    <t>ANA PATRICIA BLANDON HENAO</t>
  </si>
  <si>
    <t>DANIELA TORRES GARCÍA</t>
  </si>
  <si>
    <t>ALEJANDRA MARIA RAMIREZ QUICENO</t>
  </si>
  <si>
    <t>VIVIANA VANESSA MONTOYA JARAMILLO</t>
  </si>
  <si>
    <t>KATHERIN SANCHEZ MARTINEZ</t>
  </si>
  <si>
    <t>JUAN SEBASTIAN ARANGO BETANCUR</t>
  </si>
  <si>
    <t>MARIA DANIELA CASTAÑO DE LA TORRE</t>
  </si>
  <si>
    <t>MARIA CAMILA CARDONA QUIROZ</t>
  </si>
  <si>
    <t>GLORIA MILENA GALLEGO RAMIREZ</t>
  </si>
  <si>
    <t>MELANIE TRUJILLO ZAPATA</t>
  </si>
  <si>
    <t>VIVIANA ANDREA TABARES HENAO</t>
  </si>
  <si>
    <t>DANIEL ESTEBAN RIVERA GARCIA</t>
  </si>
  <si>
    <t>YLLEN MELINA GONZALEZ CORDOBA</t>
  </si>
  <si>
    <t>DAVID STEVEN GARCIA TAMAYO</t>
  </si>
  <si>
    <t>DIANA MARIA RAMIREZ MEZA</t>
  </si>
  <si>
    <t>NATALIA PEREZ QUICENO</t>
  </si>
  <si>
    <t>FERNANDO ANDRES MORALES RUIZ</t>
  </si>
  <si>
    <t>JORGE EIDER CORREA CRUZ</t>
  </si>
  <si>
    <t>ERIKA JHOANA RENGIFO OBANDO</t>
  </si>
  <si>
    <t>YESSICA ALEJANDRA RIOS IBARRA</t>
  </si>
  <si>
    <t>PAULA ANDREA MARISCAL ALVAREZ</t>
  </si>
  <si>
    <t>ANIBAL FELIPE PULGARIN GALLEGO</t>
  </si>
  <si>
    <t>JUAN CAMILO ZULUAGA VALENCIA</t>
  </si>
  <si>
    <t>INGRID JOHANA CATAÑO BENJUMEA</t>
  </si>
  <si>
    <t>MARTHA LUCIA CHALARCA  DUQUE</t>
  </si>
  <si>
    <t>LUIS MIGUEL SUTA GASPAR</t>
  </si>
  <si>
    <t>DANIELA HINCAPIE FRANCO</t>
  </si>
  <si>
    <t>JUAN DIEGO GOMEZ VARGAS</t>
  </si>
  <si>
    <t>SAMUEL CASTAÑEDA QUINTERO</t>
  </si>
  <si>
    <t>STYFANY VALENCIA OBREGON</t>
  </si>
  <si>
    <t>OSCAR EDUARDO SAAVEDRA ROJAS</t>
  </si>
  <si>
    <t>JULIAN DAVID MARIN GUAPACHA</t>
  </si>
  <si>
    <t>DANIELA ALEXANDRA SANCHEZ PINZON</t>
  </si>
  <si>
    <t>DIEGO ALEJANDRO ARISTIZABAL CARDONA</t>
  </si>
  <si>
    <t>MARIA CAMILA LONDOÑO VALENCIA</t>
  </si>
  <si>
    <t>MARTA CONTRERAS CORREA</t>
  </si>
  <si>
    <t>LUIS FERNANDO GIRALDO NOREÑA</t>
  </si>
  <si>
    <t>LAURA MARIA CARDONA BENAVIDEZ</t>
  </si>
  <si>
    <t>ALBERTO MARIO CASTAÑO MONTOYA</t>
  </si>
  <si>
    <t>JUAN CARLOS GARCIA CARDONA</t>
  </si>
  <si>
    <t>DIANA MARIA ZULUAGA ARBOLEDA</t>
  </si>
  <si>
    <t>MARIO CADENA VALENCIA</t>
  </si>
  <si>
    <t>KELLY JOHANNA QUIMBAYO CASTRO</t>
  </si>
  <si>
    <t>WILDER ALEJANDRO BEDOYA JIMENEZ</t>
  </si>
  <si>
    <t>ANDRES FELIPE TOBON CIFUENTES</t>
  </si>
  <si>
    <t>ANGELA MARIA OLAYA OTALORA</t>
  </si>
  <si>
    <t>MANUELA ACEVEDO GUTIERREZ</t>
  </si>
  <si>
    <t>ANDREA RIVERA BERMUDEZ</t>
  </si>
  <si>
    <t>CARLOS ANDRES MARIN MOLINA</t>
  </si>
  <si>
    <t>SERGIO DAVID NIÑO CASTILLO</t>
  </si>
  <si>
    <t>ANDRES FELIPE CAICEDO</t>
  </si>
  <si>
    <t>ANDRES FERNANDO HOYOS TRUJILLO</t>
  </si>
  <si>
    <t>SANDRA MILENA CASAÑAS LOAIZA</t>
  </si>
  <si>
    <t>LUCCIANO VALENCIA CORTES</t>
  </si>
  <si>
    <t>YULIANA JIMENEZ PEREZ</t>
  </si>
  <si>
    <t>CARLOS ALBERTO BETANCUR GUEVARA</t>
  </si>
  <si>
    <t>CARLOS MARIO CORREA RODRIGUEZ</t>
  </si>
  <si>
    <t>E.S.E HOSPITAL SAN JOSE DE MARSELLA</t>
  </si>
  <si>
    <t>DIEGO HERNAN ORTIZ ZAPATA</t>
  </si>
  <si>
    <t>MONICA FARFAN BENITEZ</t>
  </si>
  <si>
    <t>STEPHANNYA OSORIO GARCIA</t>
  </si>
  <si>
    <t>DAVID ARISTIZABAL ARIAS</t>
  </si>
  <si>
    <t>IRLEY OSORIO MARIN</t>
  </si>
  <si>
    <t>CAROLINA CALDERON OSPINA</t>
  </si>
  <si>
    <t>DUBERNEY MEDINA ECHEVERRY</t>
  </si>
  <si>
    <t>DIANA PATRICIA OSORIO NARANJO</t>
  </si>
  <si>
    <t>JUAN CAMILO GONZALEZ AGUIRRE</t>
  </si>
  <si>
    <t>FANNY FERNANDEZ CELADES</t>
  </si>
  <si>
    <t>ALVARO HENAO PELAEZ</t>
  </si>
  <si>
    <t>NESTOR JAVIER VELASQUEZ BONILLA</t>
  </si>
  <si>
    <t>CAROLINA CHICA PALACIO</t>
  </si>
  <si>
    <t>CENTROS DE EMPLEOS TEMPORALES DE COLOMBIA SAS</t>
  </si>
  <si>
    <t>JULIAN FERNANDO CASTRILLON CASTILLO</t>
  </si>
  <si>
    <t>JESSICA HOYOS TORO</t>
  </si>
  <si>
    <t>VIVIANA MORALES TABARES</t>
  </si>
  <si>
    <t>JOSEFINA MOGOLLON MEJIA</t>
  </si>
  <si>
    <t>JHAN CARLO BERMUDEZ MARIN</t>
  </si>
  <si>
    <t>LUZ ADRIANA ORREGO GONZALEZ</t>
  </si>
  <si>
    <t>ANDREA ECHEVERRY REYES</t>
  </si>
  <si>
    <t>JULIANA MARIN CIFUENTES</t>
  </si>
  <si>
    <t>CLAUDIA PATRICIA GALLEGO GALEANO</t>
  </si>
  <si>
    <t>PAOLA ANDREA OCAMPO  RODRIGUEZ</t>
  </si>
  <si>
    <t>MARIA FERNANDA GUTIERREZ SALAZAR</t>
  </si>
  <si>
    <t>CRISTHIAN FABIAN DELGADO PAEZ</t>
  </si>
  <si>
    <t>MARIANA GIRALDO CORTES</t>
  </si>
  <si>
    <t>ANGELA MARIA HOYOS AYALA</t>
  </si>
  <si>
    <t>ANDRES AVELINO FERNANDEZ CERPA</t>
  </si>
  <si>
    <t>CRISTIAN ANDRES PINEDA PEREZ</t>
  </si>
  <si>
    <t>MARIA JOSE NIETO PATIÑO</t>
  </si>
  <si>
    <t>LORENA PAULINA RESTREPO TREJOS</t>
  </si>
  <si>
    <t>FLOR JAZMIN VELEZ SAMBONY</t>
  </si>
  <si>
    <t>JORGE ANDRES RIVERA CORREA</t>
  </si>
  <si>
    <t>ARLEX DAVID CASTRILLON LONDOÑO</t>
  </si>
  <si>
    <t>CESAR AUGUSTO HERNANDEZ VALENCIA</t>
  </si>
  <si>
    <t>JHON HAROLD LONDOÑO KRAZT</t>
  </si>
  <si>
    <t>VANESA ALVAREZ JIMENEZ</t>
  </si>
  <si>
    <t>MARISOL GARCIA GALLEGO</t>
  </si>
  <si>
    <t>OSCAR EDUARDO DUQUE VALENCIA</t>
  </si>
  <si>
    <t>NATALIA LOPEZ ALVARAN</t>
  </si>
  <si>
    <t>LAURY CAMILA BEDOYA FRANCO</t>
  </si>
  <si>
    <t>JUAN JACOBO CORREA SANCHEZ</t>
  </si>
  <si>
    <t>LUISA MARIA LOZANO MOSQUERA</t>
  </si>
  <si>
    <t>CRISTIAN DAVID RAMIREZ MEJIA</t>
  </si>
  <si>
    <t>MARIA VICTORIA MORALES MONSALVE</t>
  </si>
  <si>
    <t>GERARDO DE LA CRUZ SANCHEZ ARTEAGA</t>
  </si>
  <si>
    <t>ALEJANDRA RIVERA MONSALVE</t>
  </si>
  <si>
    <t>NATALIA CIRO LADINO</t>
  </si>
  <si>
    <t>DIEGO ANDRES TORO JIMENEZ</t>
  </si>
  <si>
    <t>DAVID ALEJANDRO FIGUEROA SERRATO</t>
  </si>
  <si>
    <t>MAYERLIN MONTOYA RANGEL</t>
  </si>
  <si>
    <t>ALEJANDRO HERRERA HENAO</t>
  </si>
  <si>
    <t>HEBER DAVID RICARDO MANTILLA HERNANDEZ</t>
  </si>
  <si>
    <t>LUZ KARIME LOBOA VELASQUEZ</t>
  </si>
  <si>
    <t>MAURICIO GAVIRIA ARIAS</t>
  </si>
  <si>
    <t>GERSAIN ESPINOSA COLORADO</t>
  </si>
  <si>
    <t>MARIA CRISTINA OSORIO MARIN</t>
  </si>
  <si>
    <t>JULIAN HERNANDO OCAMPO OSPINA</t>
  </si>
  <si>
    <t>VALENTINA BERMUDEZ PARRA</t>
  </si>
  <si>
    <t>EMMANUEL CARDONA ARENAS</t>
  </si>
  <si>
    <t>DIEGO MEJIA RICO</t>
  </si>
  <si>
    <t>CARLOS  HUMBERTO CARRION TOVAR</t>
  </si>
  <si>
    <t>FABIO DELGADO DAZA</t>
  </si>
  <si>
    <t>ANDRES LEONIDAS GUEVARA ARCILA</t>
  </si>
  <si>
    <t>NATALIA ARIAS MONTES</t>
  </si>
  <si>
    <t>OSCAR EDUARDO RESTREPO SALAZAR</t>
  </si>
  <si>
    <t>DIEGO ANDRES MONTOYA  GUANA</t>
  </si>
  <si>
    <t>JENNIFER ADRIANA CARDOZO CRUZ</t>
  </si>
  <si>
    <t>GUSTAVO ADOLFO RIVERA GARCIA</t>
  </si>
  <si>
    <t>JUAN SEBASTIAN GAVIRIA BANOL</t>
  </si>
  <si>
    <t>JOSE FARIS MARIN ESCOBAR</t>
  </si>
  <si>
    <t>CLAUDIA LUCIA QUINTERO AGUDELO</t>
  </si>
  <si>
    <t>MARTHA SONIA CASTAÑO CARDENAS</t>
  </si>
  <si>
    <t>GLORIA PATRICIA DIAZ ALARCON</t>
  </si>
  <si>
    <t>MIGUEL ANDRES MARTINEZ</t>
  </si>
  <si>
    <t>LUCAS HENAO TRUJILLO</t>
  </si>
  <si>
    <t>CARLOS ANDRES OCAMPO</t>
  </si>
  <si>
    <t>JUAN ALEJANDRO MADRID OROZCO</t>
  </si>
  <si>
    <t>NICOLAS CARDONA CARMONA</t>
  </si>
  <si>
    <t>LAURA VANESSA RINCON ROMAN</t>
  </si>
  <si>
    <t>LUIS MIGUEL CARDONA VELEZ</t>
  </si>
  <si>
    <t>MAURICIO ANDRES GARCIA SANCHEZ</t>
  </si>
  <si>
    <t>FABIO ANDRES MONTOYA TORRES</t>
  </si>
  <si>
    <t>SALOME DE LOS ANGELES OSPINA MORENO</t>
  </si>
  <si>
    <t>KAREN RESTREPO GUEVARA</t>
  </si>
  <si>
    <t>ALVARO MARIN SALAZAR</t>
  </si>
  <si>
    <t>SANTIAGO GOMEZ SANCHEZ</t>
  </si>
  <si>
    <t>WILMAR ALEXANDER JIMENEZ MARIN</t>
  </si>
  <si>
    <t>MONICA JULIANY SERNA GARCIA</t>
  </si>
  <si>
    <t>CARLOS ALBERTO HERNANDEZ AGUIRRE</t>
  </si>
  <si>
    <t>JUAN MANUEL GARCIA SALAZAR</t>
  </si>
  <si>
    <t>LUZ MARINA GAVIRIA MORALES</t>
  </si>
  <si>
    <t>JUAN MANUEL MARIN MOLINA</t>
  </si>
  <si>
    <t>JUAN JOSE MELO GONZALEZ</t>
  </si>
  <si>
    <t>CARLOS AUGUSTO HERNANDEZ CORREA</t>
  </si>
  <si>
    <t>FREDY CESAR BETANCOURT ARTEAGA</t>
  </si>
  <si>
    <t>JAVIER MAURICIO OSPINA TABORDA</t>
  </si>
  <si>
    <t>MARTHA NATALIA MONSALVE BOTERO</t>
  </si>
  <si>
    <t>ANGELICA MARIA HURTADO LOPEZ</t>
  </si>
  <si>
    <t>DANIELA TIBAQUIRA GRISALES</t>
  </si>
  <si>
    <t>DANIEL FELIPE BETANCOURT RODRIGUEZ</t>
  </si>
  <si>
    <t>JUAN DAVID URREA GIL</t>
  </si>
  <si>
    <t>JUAN DAVID CARDONA OSORIO</t>
  </si>
  <si>
    <t>HERNAN RODRIGO BECERRA BETANCUR</t>
  </si>
  <si>
    <t>DIANA MILENA EECHEVERRI ALVAREZ</t>
  </si>
  <si>
    <t>MARIA FERNANDA VELASQUEZ MARIN</t>
  </si>
  <si>
    <t>HECTOR WILLIAM CASTILLO JARAMILLO</t>
  </si>
  <si>
    <t>LUIS ARMANDO CALVO CATAÑO</t>
  </si>
  <si>
    <t>CAROLINA POVEDA SEPULVEDA</t>
  </si>
  <si>
    <t>VICTORIA LOZANO ROMAÑA</t>
  </si>
  <si>
    <t>JAIRO DUQUE VELEZ</t>
  </si>
  <si>
    <t>MAURICIO PEREZ JIMENEZ</t>
  </si>
  <si>
    <t>SONIA CRISTINA TAMAYO VARGAS</t>
  </si>
  <si>
    <t>ROBINSON GUILLERMO BOTERO CANO</t>
  </si>
  <si>
    <t>MARIA FERNANDA MARIN SALAZAR</t>
  </si>
  <si>
    <t>LUZ STELLA OVALLE CIFUENTES</t>
  </si>
  <si>
    <t>OSCAR ANDRES QUINTERO AGUIRRE</t>
  </si>
  <si>
    <t>KARLA VANESSA CUBILLOS CARDONA</t>
  </si>
  <si>
    <t>ANDRES FELIPE ARANGO GOMEZ</t>
  </si>
  <si>
    <t>WILSON LONDOÑO SEPULVEDA</t>
  </si>
  <si>
    <t>RICARDO HUMBERTO ZAMORA CUERVO</t>
  </si>
  <si>
    <t>YERALDIN RESTREPO TABA</t>
  </si>
  <si>
    <t>ANGELA FERNANDA RENDON GRAJALES</t>
  </si>
  <si>
    <t>LUISA FERNANDA TABARES CARDONA</t>
  </si>
  <si>
    <t>BRENDA VALENTINA VANEGAS MORA</t>
  </si>
  <si>
    <t>ANA MILENA BETANCOURT JIMENEZ</t>
  </si>
  <si>
    <t>SARA VANESSA BERMUDEZ MENDEZ</t>
  </si>
  <si>
    <t>CAROLINA GARCIA HOYOS</t>
  </si>
  <si>
    <t>FRANCY ELENA ABAD SABAS</t>
  </si>
  <si>
    <t>HERNAN JOSE SILVA RESTREPO</t>
  </si>
  <si>
    <t>LUZDARY BUITRAGO SALAZAR</t>
  </si>
  <si>
    <t>DIANA MARIA GRAJALES OSORIO</t>
  </si>
  <si>
    <t>JARRISON MEJIA VALENCIA</t>
  </si>
  <si>
    <t>KELLY  DANIELA LONDONO GARCIA</t>
  </si>
  <si>
    <t>LINA TATIANA CORREA MARIN</t>
  </si>
  <si>
    <t>CESAR AUGUSTO AGUDELO SALAZAR</t>
  </si>
  <si>
    <t>JOSE OVIDIO RAMIREZ RAMIREZ</t>
  </si>
  <si>
    <t>JUAN MANUEL GARCIA ORREGO</t>
  </si>
  <si>
    <t>GEOVANNY CALVO CARDONA</t>
  </si>
  <si>
    <t>LAURA JULIANA BETANCOURT TORO</t>
  </si>
  <si>
    <t>YESICA ANDREA PULGARIN ARROYAVE</t>
  </si>
  <si>
    <t>MARIA LUISA LOPEZ ALZATE</t>
  </si>
  <si>
    <t>JULIANA PIEDAD MONDRAGON ARCILA</t>
  </si>
  <si>
    <t>LUISA MARIA AGUDELO PATINO</t>
  </si>
  <si>
    <t>JUAN CARLOS HERRERA URIBE</t>
  </si>
  <si>
    <t>YENNY DEL PILAR ZAPATA GARCIA</t>
  </si>
  <si>
    <t>LUZ EIDA CAÑAS MURILLO</t>
  </si>
  <si>
    <t>JESSICA RUIZ TAFUR</t>
  </si>
  <si>
    <t>AURELIO CARDONA ROBLEDO</t>
  </si>
  <si>
    <t>DIEGO DARIO HERRERA FARFAN</t>
  </si>
  <si>
    <t>JOSE WALDER UCHIMA ARANGO</t>
  </si>
  <si>
    <t>JUAN DANIEL BENJUMEA QUEZADA</t>
  </si>
  <si>
    <t>DIANA MARCELA TAMAYO</t>
  </si>
  <si>
    <t>ANA MARIA ALONSO GARZON</t>
  </si>
  <si>
    <t>LEIDY YOHANNA ZAPATA OSPINA</t>
  </si>
  <si>
    <t>WILMAN EUDORO CASTAÑEDA OTALVARO</t>
  </si>
  <si>
    <t>JORGE LUIS ACEVEDO ARDILA</t>
  </si>
  <si>
    <t>FRANCY BIBIANA LOPEZ FLOREZ</t>
  </si>
  <si>
    <t>JUAN CARLOS RAMIREZ JIMENEZ</t>
  </si>
  <si>
    <t>JEILER JAVIER SANCHEZ MORENO</t>
  </si>
  <si>
    <t>FRANCISCO GILBERTO ARIAS ESCUDERO</t>
  </si>
  <si>
    <t>ESE METROSALUD</t>
  </si>
  <si>
    <t>HEIDY VIVIANA OSORIO RAMOS</t>
  </si>
  <si>
    <t>ALBA LUCIA BEDOYA RIOS</t>
  </si>
  <si>
    <t>FRANCY ELENA CASTAÑEDA SOTO</t>
  </si>
  <si>
    <t>LUZ ALEJANDRA ESTRADA GALLEGO</t>
  </si>
  <si>
    <t>ALVARO RODRIGUEZ HERNANDEZ</t>
  </si>
  <si>
    <t>JORGE IVAN GONZALEZ RAMIREZ</t>
  </si>
  <si>
    <t>COCONI HOTEL CAMPESTRE CENTRO DE CONVENCIONES Y EVENTOS DEL EJE CAFETERO RECREACION SALUD Y DEPORTE SAS</t>
  </si>
  <si>
    <t>MONICA LILIANA GARCIA ACOSTA</t>
  </si>
  <si>
    <t>ALEJANDRA OSPINA MEJIA</t>
  </si>
  <si>
    <t>MICHELLE DAYANA CARMONA MARTINEZ</t>
  </si>
  <si>
    <t>NATALIA SANCHEZ OSORIO</t>
  </si>
  <si>
    <t>MARIA ALEJANDRA BEDOYA MANCERA</t>
  </si>
  <si>
    <t>NICOLAS DE JESUS GALLEGO GARCIA</t>
  </si>
  <si>
    <t>DANIELA VELASQUEZ TRUJILLO</t>
  </si>
  <si>
    <t>LINA MARIA SEPULVEDA GONZALEZ</t>
  </si>
  <si>
    <t>DEISY ALEJANDRA GARCIA OCAMPO</t>
  </si>
  <si>
    <t>JERSON LEANDRO VALENCIA PARRA</t>
  </si>
  <si>
    <t>LEIDY VIVIANA ARIAS DUQUE</t>
  </si>
  <si>
    <t>JUAN ALEJANDRO DE LA CRUZ BONILLA</t>
  </si>
  <si>
    <t>MARIA CAMILA BARRAGAN OVALLE</t>
  </si>
  <si>
    <t>KATHERINE LOAIZA URIBE</t>
  </si>
  <si>
    <t>MONICA ADRIANA CHICA PAREJA</t>
  </si>
  <si>
    <t>LUCILA GIRALDO RAMIREZ</t>
  </si>
  <si>
    <t>DIANA MARITZA ARENAS GIL</t>
  </si>
  <si>
    <t>ALEJANDRO GARCIA CONTRERAS</t>
  </si>
  <si>
    <t>JOSE YESID ARANGO TORRES</t>
  </si>
  <si>
    <t>CARLOS EDUARDO RODRIGUEZ CARDONA</t>
  </si>
  <si>
    <t>JHON ALEXANDER RICO MARIN</t>
  </si>
  <si>
    <t>MARIA CAMILA GARCIA VALLEJO</t>
  </si>
  <si>
    <t>REINEL GARZON</t>
  </si>
  <si>
    <t>NORA PATRICIA VASQUEZ GARCES</t>
  </si>
  <si>
    <t>ALEJANDRO CONTRERAS MEJIA</t>
  </si>
  <si>
    <t>OSCAR ANDRES CALDERON OSPINA</t>
  </si>
  <si>
    <t>JHON EDISON RIASCOS RUBIO</t>
  </si>
  <si>
    <t>AURA ALICIA RESTREPO ORTIZ</t>
  </si>
  <si>
    <t>JUAN JOSE OYUELA GUTIERREZ</t>
  </si>
  <si>
    <t>JULIAN ALONSO CHICA LONDOÑO</t>
  </si>
  <si>
    <t>JOHN JABER MUÑOZ RAMIREZ</t>
  </si>
  <si>
    <t>MANUEL JOSE GOMEZ ROBLEDO</t>
  </si>
  <si>
    <t>DANIEL FELIPE GUERRA ARCE</t>
  </si>
  <si>
    <t>DANIEL PACHECO SALEM</t>
  </si>
  <si>
    <t>LUZ MERY GARCES GIRALDO</t>
  </si>
  <si>
    <t>EDWIN MAURICIO MONTOYA ACEVEDO</t>
  </si>
  <si>
    <t>JESSICA SANCHEZ CORREA</t>
  </si>
  <si>
    <t>CARLOS ANDRES GONZALEZ NARANJO</t>
  </si>
  <si>
    <t>ANTONIO OCAMPO MONTOYA</t>
  </si>
  <si>
    <t>JOHN BYRON ACEVEDO MONTES</t>
  </si>
  <si>
    <t>DIEGO FERNANDO MURILLO CASADIEGO</t>
  </si>
  <si>
    <t>WALTER FELIPE PINEDA AVENDAÑO</t>
  </si>
  <si>
    <t>HENRY ALBERTO CALDERON VARGAS</t>
  </si>
  <si>
    <t>YEISON MARIO BLANDON LONDOÑO</t>
  </si>
  <si>
    <t>CARLOS MARIO JIMENEZ BERMUDEZ</t>
  </si>
  <si>
    <t>JOHANNA ANDREA GIRALDO GIRALDO</t>
  </si>
  <si>
    <t>ANDRES FELIPE AGUALIMPIA</t>
  </si>
  <si>
    <t>LUISA MARIA OSORIO LONDOÑO</t>
  </si>
  <si>
    <t>JUAN CAMILO MOSQUERA OTALVARO</t>
  </si>
  <si>
    <t>DANIEL HERNANDO ALZATE BEDOYA</t>
  </si>
  <si>
    <t>KAREN NATALIA VALENCIA QUINTERO</t>
  </si>
  <si>
    <t>ANGELA PIEDAD MELO BEJARANO</t>
  </si>
  <si>
    <t>HECTOR ANDRES HERNANDEZ DÍAZ</t>
  </si>
  <si>
    <t>JHON JAIRO ECHEVERRI RAMIREZ</t>
  </si>
  <si>
    <t>ALDER ESCOBAR FORERO</t>
  </si>
  <si>
    <t>JAIME EDUARDO GONZALEZ PINEDA</t>
  </si>
  <si>
    <t>BRAYAN LEE CASTILLO TORO</t>
  </si>
  <si>
    <t>CARLOS ANDRES HENAO AMAYA</t>
  </si>
  <si>
    <t>LUISA FERNANDA RENTERIA</t>
  </si>
  <si>
    <t>JENNIFER ASTRID HENAO MURILLO</t>
  </si>
  <si>
    <t>CRISTIAN CAMILO GUTIERREZ CUERVO</t>
  </si>
  <si>
    <t>JUAN CARLOS OLARTE CORTES</t>
  </si>
  <si>
    <t>LILIANA TORRES GOMEZ</t>
  </si>
  <si>
    <t>ANDRES FELIPE GONZALEZ GUERRERO</t>
  </si>
  <si>
    <t>GUILLERMO ANTONIO LOPEZ GALLEGO</t>
  </si>
  <si>
    <t>CAMILO RUIZ ALVAREZ</t>
  </si>
  <si>
    <t>DIEGO FERNANDO RIASCOS CARDENAS</t>
  </si>
  <si>
    <t>JORGE IVAN DIAZ HERNANDEZ</t>
  </si>
  <si>
    <t>IVAN ANDRES CORREA QUICENO</t>
  </si>
  <si>
    <t>VALERY DUQUE VILLAREJO</t>
  </si>
  <si>
    <t>JUAN SEBASTIAN RESTREPO ARANGO</t>
  </si>
  <si>
    <t>JORGE ESTEBAN ROCHA TONUZCO</t>
  </si>
  <si>
    <t>YESSENIA AGUIRRE MONTAÑO</t>
  </si>
  <si>
    <t>JUAN PABLO CARMONA BERMUDEZ</t>
  </si>
  <si>
    <t>JORGE ESTEBAN SUAREZ HURTADO</t>
  </si>
  <si>
    <t>SARA JIMENEZ RIVERA</t>
  </si>
  <si>
    <t>TITO LAURENS MEJIA GONZALEZ</t>
  </si>
  <si>
    <t>SEBASTIAN FELIPE CASTAÑO OSORIO</t>
  </si>
  <si>
    <t>MARYELINE DAYANA CASTAÑO ZAPATA</t>
  </si>
  <si>
    <t>MARIA CAMILA SUAREZ MONTOYA</t>
  </si>
  <si>
    <t>LEIDY TATIANA BETANCURT GONZALEZ</t>
  </si>
  <si>
    <t>JAIME SANTIAGO CHAMORRO LLANO</t>
  </si>
  <si>
    <t>ASTRID CAROLINA SANCHEZ SIERRA</t>
  </si>
  <si>
    <t>UNIDAD ADTIVA ESPECIAL GESTIÓN PENSIONAL CONTRIBUC. PARAFISCALES PROTEC. SOCIAL</t>
  </si>
  <si>
    <t>PAULA ANDREA DIAZ</t>
  </si>
  <si>
    <t>SANTIAGO MARTINEZ ZAPATA</t>
  </si>
  <si>
    <t>LAURA LOPEZ BOTERO</t>
  </si>
  <si>
    <t>NELLY MAZO MAZO</t>
  </si>
  <si>
    <t>DANIEL LOPEZ GIRALDO</t>
  </si>
  <si>
    <t>LUZ DARY CALDERON DUQUE</t>
  </si>
  <si>
    <t>DANIEL OVIDIO RAMIREZ VASQUEZ</t>
  </si>
  <si>
    <t>LAURA VANESSA GRAJALES LOPEZ</t>
  </si>
  <si>
    <t>MARIA YOLANDA MUÑOZ HENAO</t>
  </si>
  <si>
    <t>FRANCISCO JAVIER VELASQUEZ TORO</t>
  </si>
  <si>
    <t>DAVID ALBERTO HERNANDEZ RAMIREZ</t>
  </si>
  <si>
    <t>ORLANDO RONDON QUICENO</t>
  </si>
  <si>
    <t>PAULO CESAR TUZARMA SERNA</t>
  </si>
  <si>
    <t>EMILY GARCIA MONTES</t>
  </si>
  <si>
    <t>CARLOS ANDRES TORRES CLAVIJO</t>
  </si>
  <si>
    <t>KAREN MELISSA ORDOÑEZ DIAZ</t>
  </si>
  <si>
    <t>LINA MARIA TREJOS ZULETA</t>
  </si>
  <si>
    <t>LAURA MARIA BOTERO ROJAS</t>
  </si>
  <si>
    <t>SUGEY TABORDA CASTAÑEDA</t>
  </si>
  <si>
    <t>YERALDIN MOLINA RIVERA</t>
  </si>
  <si>
    <t>CRISTIAN DAVID CASTAÑO DELGADO</t>
  </si>
  <si>
    <t>ANDREA JOANA RAMOS BETANCOURT</t>
  </si>
  <si>
    <t>FRANCIA XIMENA ARBOLEDA VALENCIA</t>
  </si>
  <si>
    <t>MARY LUZ GIRALDO RAMIREZ</t>
  </si>
  <si>
    <t>LAURA ALEJANDRA VALERO GOMEZ</t>
  </si>
  <si>
    <t>ANA MARIA TAMAYO OROZCO</t>
  </si>
  <si>
    <t>ASTRID ELENA FRANCO TORO</t>
  </si>
  <si>
    <t>LUCY MIL NATIGAY CEREZO</t>
  </si>
  <si>
    <t>ILDORY DEL CARMEN GRAJALES HOYOS</t>
  </si>
  <si>
    <t>OSCAR DANIEL RIVERA HENAO</t>
  </si>
  <si>
    <t>SOLANGEL MARIN ESPINOSA</t>
  </si>
  <si>
    <t>DANIEL GALEANO CASTRO</t>
  </si>
  <si>
    <t>STEFANNY LONDOÑO RUIZ</t>
  </si>
  <si>
    <t>LUISA FERNANDA PEREZ CARO</t>
  </si>
  <si>
    <t>LAURA MARIA CASTRILLON SANCHEZ</t>
  </si>
  <si>
    <t>ANGY CATHERINE SERNA GOMEZ</t>
  </si>
  <si>
    <t>JORGE IVAN TORO POSADA</t>
  </si>
  <si>
    <t>FAY SURY MARQUEZ MORALES</t>
  </si>
  <si>
    <t>DANICA JOHANA CASTAÑO</t>
  </si>
  <si>
    <t>LUZ JENNY LOPEZ ARENAS</t>
  </si>
  <si>
    <t>JESSICA ANDREA BERMUDEZ LONDOÑO</t>
  </si>
  <si>
    <t>LUIS FERNANDO VARGAS SOTO</t>
  </si>
  <si>
    <t>JOAO MARTINEZ ESPINOSA</t>
  </si>
  <si>
    <t>BRAIAN ESTIVEN GOMEZ VELASQUEZ</t>
  </si>
  <si>
    <t>CONSORCIO INTERVENTORIA ALTA COMPLEJIDAD</t>
  </si>
  <si>
    <t>LICETH YURANI ZAPATA ESCOBAR</t>
  </si>
  <si>
    <t>ANGIE GABRIELA MURILLO ARENAS</t>
  </si>
  <si>
    <t>DIANA CAROLINA HENAO MARTINEZ</t>
  </si>
  <si>
    <t>CARLOS ENRIQUE DURANGO HENAO</t>
  </si>
  <si>
    <t>NELSON DE JESUS LOPEZ LONDOÑO</t>
  </si>
  <si>
    <t>JHOAN ALEJANDRO GRAJALES SEPULVEDA</t>
  </si>
  <si>
    <t>ALEXANDRA VALENCIA CORREA</t>
  </si>
  <si>
    <t>GABRIEL FERNANDO ARIAS RONDON</t>
  </si>
  <si>
    <t>NATALIA OTALVARO DELGADO</t>
  </si>
  <si>
    <t>ALEXANDER CARMONA SOTO</t>
  </si>
  <si>
    <t>ANGELICA JOHANA RAMIREZ GAVIRIA</t>
  </si>
  <si>
    <t>HECTOR FABIAN GIRALDO JIMÉNEZ</t>
  </si>
  <si>
    <t>VERONICA ALEXANDRA BEDOYA CARMONA</t>
  </si>
  <si>
    <t>ANGELA MARIA RINCON BEDOYA</t>
  </si>
  <si>
    <t>GINA PAOLA MESA MEDINA</t>
  </si>
  <si>
    <t>JESUS ANTONIO MORALES PEÑA</t>
  </si>
  <si>
    <t>DAHIANA VANESSA MONTOYA VICENTE</t>
  </si>
  <si>
    <t>NATALIA LORENA GORDILLO LOPEZ</t>
  </si>
  <si>
    <t>DANIELA VALENCIA ACEVEDO</t>
  </si>
  <si>
    <t>LUIS FERNANDO RICO BURBANO</t>
  </si>
  <si>
    <t>MARILYN QUINTERO OSORNO</t>
  </si>
  <si>
    <t>SAMUEL ALEJANDRO CANO CANO</t>
  </si>
  <si>
    <t>FLUINDEX S.A.S</t>
  </si>
  <si>
    <t>ESTEFANIA RAMIREZ RAMIREZ</t>
  </si>
  <si>
    <t>ANDERSON VERGARA GRAJALES</t>
  </si>
  <si>
    <t>JOHAN ECHEVERRY QUINTERO</t>
  </si>
  <si>
    <t>DANIEL HUMBERTO PALACIO CARDONA</t>
  </si>
  <si>
    <t>SANDRA MILENA RENDON ALZATE</t>
  </si>
  <si>
    <t>FELIPE GONZALEZ SALAZAR</t>
  </si>
  <si>
    <t>SALOME RODRIGUEZ CARDONA</t>
  </si>
  <si>
    <t>JOSE FERNANDO CHICA BETANCOURT</t>
  </si>
  <si>
    <t>DIANA CAROLINA GUASARABE MURILLO</t>
  </si>
  <si>
    <t>JOHANA MILENA VARELA BERMUDEZ</t>
  </si>
  <si>
    <t>JUAN DAVID CASTILLO TORO</t>
  </si>
  <si>
    <t>ALVARO MORALES CALLE</t>
  </si>
  <si>
    <t>NESTOR ALFONSO PARRA BARRIOS</t>
  </si>
  <si>
    <t>SANDRA MELISSA CARDENAS ESPINOSA</t>
  </si>
  <si>
    <t>ISABEL CRISTINA MONTES VELASQUEZ</t>
  </si>
  <si>
    <t>LUIS ALBERTO DUQUE HERNANDEZ</t>
  </si>
  <si>
    <t>FABIO NELSON ALVAREZ MURILLO</t>
  </si>
  <si>
    <t>LUIS FELIPE MAFLA  LOPEZ</t>
  </si>
  <si>
    <t>SANTIAGO BEDOYA PEREZ</t>
  </si>
  <si>
    <t>LAURA MARCELA OSORIO CASTAÑO</t>
  </si>
  <si>
    <t>LUISA FERNANDA ARBOLEDA LOPEZ</t>
  </si>
  <si>
    <t>WENDY FERNANDA GRAJALES RAMIREZ</t>
  </si>
  <si>
    <t>GISEL PAOLA VARGAS</t>
  </si>
  <si>
    <t>MARCELINA CHICA PALACIO</t>
  </si>
  <si>
    <t>NELLY QUINTERO GONZALEZ</t>
  </si>
  <si>
    <t>JUAN DAVID RODRIGUEZ CUARTAS</t>
  </si>
  <si>
    <t>ALEJANDRO SANCHEZ BOLANOS</t>
  </si>
  <si>
    <t>ANDRES FELIPE MENDOZA  HERRERA</t>
  </si>
  <si>
    <t>MARIA ESPERANZA GIRALDO RESTREPO</t>
  </si>
  <si>
    <t>NATHALIA HURTADO OSORIO</t>
  </si>
  <si>
    <t>MARTHA LILIANA GALVIS GOMEZ</t>
  </si>
  <si>
    <t>SANDRA MARIA SANCHEZ ARCILA</t>
  </si>
  <si>
    <t>HILLARY VELASQUEZ DUQUE</t>
  </si>
  <si>
    <t>G&amp;A LEGAL STRATEGY S.A.S</t>
  </si>
  <si>
    <t>ALEXANDER CORREA ZAPATA</t>
  </si>
  <si>
    <t>PAULA ANDREA ACEVEDO BETANCUR</t>
  </si>
  <si>
    <t>LUIS FERNANDO MOSQUERA JARAMILLO</t>
  </si>
  <si>
    <t>JOHN SEBASTIAN CORREA VELASQUEZ</t>
  </si>
  <si>
    <t>CARLOS MARIO HENAO ARROYAVE</t>
  </si>
  <si>
    <t>JORGE HUMBERTO ARBOLEDA HINCAPIE</t>
  </si>
  <si>
    <t>LUIS ALBERTO MARTINEZ GAVIRIA</t>
  </si>
  <si>
    <t>ANDREA ARANGO POSADA</t>
  </si>
  <si>
    <t>PAOLA ANDREA DIAZ SANCHEZ</t>
  </si>
  <si>
    <t>SANDRA MILENA BETANCOURT ARISTIZABAL</t>
  </si>
  <si>
    <t>ELIANA MORALES SABOGAL</t>
  </si>
  <si>
    <t>LUISA CLEMENCIA ESCOBAR CARDENAS</t>
  </si>
  <si>
    <t>ANA MARIA SIERRA LOPEZ</t>
  </si>
  <si>
    <t>CRISTIAN DAVID ARIAS ECHEVERRI</t>
  </si>
  <si>
    <t>IRMA YANETH LEMA GARCIA</t>
  </si>
  <si>
    <t>MARTHA LUCIA LOAIZA</t>
  </si>
  <si>
    <t>CARLOS ALBERTO SALAMANDRA ARIAS</t>
  </si>
  <si>
    <t>JULIO ANDRES BUSTAMANTE RAMIREZ</t>
  </si>
  <si>
    <t>VALENTINA TORRES VARON</t>
  </si>
  <si>
    <t>YULISSA CARDONA MORALES</t>
  </si>
  <si>
    <t>JUAN DIEGO PULGARIN PENA</t>
  </si>
  <si>
    <t>JHONNY OSPINA OSPINA</t>
  </si>
  <si>
    <t>JUAN RAFAEL HERRERA CARDONA</t>
  </si>
  <si>
    <t>FERNANDO CABALLERO SANCHEZ</t>
  </si>
  <si>
    <t>HERNANDO DE JESUS VARGAS HERRERA</t>
  </si>
  <si>
    <t>LUZ ANGELICA OSORIO PUENTES</t>
  </si>
  <si>
    <t>VALENTINA RENDON ORTIZ</t>
  </si>
  <si>
    <t>DIANA CRISTINA LOPEZ GIRALDO</t>
  </si>
  <si>
    <t>FUNDACION TEAM COLOMBIA BARBER</t>
  </si>
  <si>
    <t>ARTURO ADOLFO CARVAJAL CARDONA</t>
  </si>
  <si>
    <t>FERNANDA PAULETTE VILLEGAS ESCOBAR</t>
  </si>
  <si>
    <t>DIDIER NOREÑA ARBOLEDA</t>
  </si>
  <si>
    <t>SANTIAGO GIRALDO MORALES</t>
  </si>
  <si>
    <t>CARLOS SERGIO PIÑEROS OSPINA</t>
  </si>
  <si>
    <t>JUAN CAMILO HERNANDEZ GARCIA</t>
  </si>
  <si>
    <t>DIEGO FERNANDO ROJAS TORRES</t>
  </si>
  <si>
    <t>CATALINA VILLAMAR TORO</t>
  </si>
  <si>
    <t>YUDALBI ANDREA MARTINEZ CIRO</t>
  </si>
  <si>
    <t>MARIA CAMILA CASTAÑO LOAIZA</t>
  </si>
  <si>
    <t>OSCAR JAVIER VALENCIA NAVARRO</t>
  </si>
  <si>
    <t>AMANDA LUCIA MORALES MAYORAL</t>
  </si>
  <si>
    <t>ALEJANDRA FRANCO ROMAN</t>
  </si>
  <si>
    <t>ALEJANDRO ANTONIO LOPEZ GALLEGO</t>
  </si>
  <si>
    <t>SANDRA MILENA FRANCO ROMERO</t>
  </si>
  <si>
    <t>DANIELA SUAREZ HURTADO</t>
  </si>
  <si>
    <t>NATHALY ARANGO CASTAÑO</t>
  </si>
  <si>
    <t>CARLOS ARTURO CASTAÑO MARIN</t>
  </si>
  <si>
    <t>DIEGO ALEJANDRO SALAZAR VELASQUEZ</t>
  </si>
  <si>
    <t>GUSTAVO ADOLFO ZULUAGA ARANGO</t>
  </si>
  <si>
    <t>ANGELICA MARYORIS HERNANDEZ RESTREPO</t>
  </si>
  <si>
    <t>GRUPO ECORED S.A.S.</t>
  </si>
  <si>
    <t>JUAN DAVID SALGADO LOPEZ</t>
  </si>
  <si>
    <t>OSCAR ANDRES BARRIOS CUELLAR</t>
  </si>
  <si>
    <t>ALBA LILIA BERMUDEZ CASAS</t>
  </si>
  <si>
    <t>ALEJANDRO OSORIO ARANGO</t>
  </si>
  <si>
    <t>NAHUN FELIPE GUERRERO MORALES</t>
  </si>
  <si>
    <t>FABIAN ALBEIRO LOPEZ CASTAÑO</t>
  </si>
  <si>
    <t>SANDRA BIBIANA BETANCUR PEREZ</t>
  </si>
  <si>
    <t>VICTOR HUGO BETANCOURT GARCIA</t>
  </si>
  <si>
    <t>DIANA MILENA HOYOS SOTO</t>
  </si>
  <si>
    <t>LILIANA PATRICIA SOSA OSORIO</t>
  </si>
  <si>
    <t>MATEO RIOS VELEZ</t>
  </si>
  <si>
    <t>YINA PAOLA CORTES FALABELLA</t>
  </si>
  <si>
    <t>JOHAN SEBASTIAN VILLAMIZAR DURAN</t>
  </si>
  <si>
    <t>JHON FREDDY BEDOYA BARCO</t>
  </si>
  <si>
    <t>VIAJES ORBE LTDA</t>
  </si>
  <si>
    <t>ALEXANDRA IVONNE LOPEZ HURTADO</t>
  </si>
  <si>
    <t>JOSE SANTIAGO HERNANDEZ ROMERO</t>
  </si>
  <si>
    <t>FERNAN CAICEDO JARAMILLO</t>
  </si>
  <si>
    <t>EDILBERTO LOPEZ GRISALES</t>
  </si>
  <si>
    <t>ESTEFANIA CASTILLO MUÑOZ</t>
  </si>
  <si>
    <t>EDUARDO FABIAN GAVIRIA CRUZ</t>
  </si>
  <si>
    <t>PEDRO OROZCO ACEVEDO</t>
  </si>
  <si>
    <t>SOFIA ARBOLEDA LONDOÑO</t>
  </si>
  <si>
    <t>CRISTIAN CAMILO CEBALLOS RUIZ</t>
  </si>
  <si>
    <t>JULIANA CASTAÑO TORO</t>
  </si>
  <si>
    <t>MARIO FREDY MOLINA AVELLANEDA</t>
  </si>
  <si>
    <t>MARIA CAMILA RAMIREZ QUINTERO</t>
  </si>
  <si>
    <t>MARLEN CECILIA RUIZ MOSQUERA</t>
  </si>
  <si>
    <t>JOAQUIN SEBASTIAN POSSO BARTOLO</t>
  </si>
  <si>
    <t>BEATRIZ ELENA CARMONA BEDOYA</t>
  </si>
  <si>
    <t>GUSTAVO ANDRES LOPEZ LUZARDO</t>
  </si>
  <si>
    <t>LUZ MARIA RESTREPO LORA</t>
  </si>
  <si>
    <t>SYA GLOBLAL S.A.S</t>
  </si>
  <si>
    <t>ERIKA JOHANNA TAMAYO HENAO</t>
  </si>
  <si>
    <t>MARIA ALEJANDRA RAMIREZ RIVERA</t>
  </si>
  <si>
    <t>DAVID STEVEN CORDOBA PINO</t>
  </si>
  <si>
    <t>YULY ALEJANDRA HENAO ESPINOSA</t>
  </si>
  <si>
    <t>DEIBIS MUÑOZ RIVERA</t>
  </si>
  <si>
    <t>EDGAR VARGAS LARA</t>
  </si>
  <si>
    <t>FARID ALEXIS ROMERO BONILLA</t>
  </si>
  <si>
    <t>OLGA LUCIA PEREZ QUIÑONEZ</t>
  </si>
  <si>
    <t>UBERNEY MONTOYA ZUÑIGA</t>
  </si>
  <si>
    <t>YULIANA MONTOYA GUARIN</t>
  </si>
  <si>
    <t>SEBASTIAN ANGEL LOPEZ</t>
  </si>
  <si>
    <t>LEIDY VIVIANA MOLANO QUINTERO</t>
  </si>
  <si>
    <t>DAVID RICARDO NOVOA SANTA</t>
  </si>
  <si>
    <t>MARGARITADIGITAL S.A.S</t>
  </si>
  <si>
    <t>OMAIRA GALLEGO GRISALES</t>
  </si>
  <si>
    <t>JOSE ALFREDO GUTIERREZ SAAVEDRA</t>
  </si>
  <si>
    <t>DIANA ALEJANDRA ATEHORTUA OROZCO</t>
  </si>
  <si>
    <t>JUAN MATEO BEJARANO LOPEZ</t>
  </si>
  <si>
    <t>JOSE DAVID MACIAS CERPA</t>
  </si>
  <si>
    <t>LILIANA PALACIOS RODRIGUEZ</t>
  </si>
  <si>
    <t>RICHARD ALEJANDRO CARDONA TAPASCO</t>
  </si>
  <si>
    <t>CAROLINA CALDERON MARULANDA</t>
  </si>
  <si>
    <t>JUAN SEBASTIAN VILLEGAS MESA</t>
  </si>
  <si>
    <t>JOSE JAIRO MONTOYA MERA</t>
  </si>
  <si>
    <t>WILFOR ANDRES PATIÑO MACIAS</t>
  </si>
  <si>
    <t>LUIS FELIPE CORREA ACEVEDO</t>
  </si>
  <si>
    <t>CHRISTIAN LEINER RAMIREZ POLANIA</t>
  </si>
  <si>
    <t>SEBASTIAN GUTIERREZ GIRALDO</t>
  </si>
  <si>
    <t>ALEXANDER GOMEZ RAMIREZ</t>
  </si>
  <si>
    <t>TATIANA RENTERIA DIAZ</t>
  </si>
  <si>
    <t>JAIRO AGUSTIN TELLEZ JIMENEZ</t>
  </si>
  <si>
    <t>MARIA MIRLEY BETANCOUR GRJALES</t>
  </si>
  <si>
    <t>LINA MARCELA MARTINEZ OCHOA</t>
  </si>
  <si>
    <t>FABIAN ESTEBAN SARMIENTO CORRALES</t>
  </si>
  <si>
    <t>DAVID ALEJANDRO PATIÑO JARAMILLO</t>
  </si>
  <si>
    <t>KELY LEANDRA GOMEZ DUQUE</t>
  </si>
  <si>
    <t>SIMON ALBERTO HERNANDEZ GOMEZ</t>
  </si>
  <si>
    <t>JHON FREDY GUTIERREZ HINCAPIE Y OTRA</t>
  </si>
  <si>
    <t>MARIA RUBIELA BOLIVAR  MEJIA</t>
  </si>
  <si>
    <t>JULIANA ARCINIEGAS MARTINEZ</t>
  </si>
  <si>
    <t>FUNDACION PENSANDO FUTUROS</t>
  </si>
  <si>
    <t>JHACKSON DE JESUS LLOREDA LLOREDA</t>
  </si>
  <si>
    <t>EL CANASTO CAMPESTRE S.A.S</t>
  </si>
  <si>
    <t>EZERIGUER Y ABOGADOS ASOCIADOS SAS</t>
  </si>
  <si>
    <t>JOHN MADISSON CERON LASSO</t>
  </si>
  <si>
    <t>JUAN SEBASTIAN PAEZ GONZALEZ</t>
  </si>
  <si>
    <t>SEBASTIAN LOPEZ GARCIA</t>
  </si>
  <si>
    <t>AURA MARIA SANCHEZ QUINTERO</t>
  </si>
  <si>
    <t>ALEJANDRO RAFAEL GRAJALES OROZCO</t>
  </si>
  <si>
    <t>LAURA NICOLL ACEVEDO ARTUNDUAGA</t>
  </si>
  <si>
    <t>ADRIAN FELIPE BAENA GIRALDO</t>
  </si>
  <si>
    <t>LUIS GUILLERMO RAMIREZ RAMIREZ</t>
  </si>
  <si>
    <t>MARIA DEL MAR BEDOYA OSPINA</t>
  </si>
  <si>
    <t>SARAH VELEZ CORREA</t>
  </si>
  <si>
    <t>D LA PEÑA FUNDACIÓN</t>
  </si>
  <si>
    <t>NATALIA ANDREA TABARQUINO MAPURA</t>
  </si>
  <si>
    <t>MATEO ORTIZ POSADA</t>
  </si>
  <si>
    <t>ALEJANDRA CASTAÑEDA YEPES</t>
  </si>
  <si>
    <t>ALVARO HERNAN SOLARTE PORTILLA</t>
  </si>
  <si>
    <t>JOHN JAIRO ARIAS HENAO</t>
  </si>
  <si>
    <t>JAKELINE MONA RAIGOZA</t>
  </si>
  <si>
    <t>JULIO CESAR LOPEZ GRAJALES</t>
  </si>
  <si>
    <t>DIEGO ARMANDO LONDOÑO FLOREZ</t>
  </si>
  <si>
    <t>JULIANA OSORIO TORO</t>
  </si>
  <si>
    <t>VALENTINA TABORDA GIRALDO</t>
  </si>
  <si>
    <t>SOCIEDAD DE TELEVISION DE CALDAS RISARALDA Y QUINDIO LTDA</t>
  </si>
  <si>
    <t>ANA RITA CORTEZ LOPEZ</t>
  </si>
  <si>
    <t>MARIA SUSANA TABORDA GOMEZ</t>
  </si>
  <si>
    <t>SEBASTIAN LOPEZ ARANGO</t>
  </si>
  <si>
    <t>LUZ ELENA GONZALEZ ARCILA</t>
  </si>
  <si>
    <t>FRANCISCO JAVIER TABARES MARULANDA</t>
  </si>
  <si>
    <t>LUISA FERNANDA GUZMAN GOMEZ</t>
  </si>
  <si>
    <t>JORGE HERNANDO TORRES SANCHEZ</t>
  </si>
  <si>
    <t>LEXBASE S.A.S</t>
  </si>
  <si>
    <t>JESSICA FERNANDEZ SANCHEZ</t>
  </si>
  <si>
    <t>FRANCY ELENA CARMONA FORERO</t>
  </si>
  <si>
    <t>JENNY MARCELA TABARES HENAO</t>
  </si>
  <si>
    <t>ALEXANDER LADINO SANCHEZ</t>
  </si>
  <si>
    <t>MARTA LILIANA GRAJALES GONZALEZ</t>
  </si>
  <si>
    <t>FUNDACION INTERNACIONAL PARA LA INNOVACION, DESARROLLO SOSTENIBLE Y AVANCE DE LA TECNOLOGIA</t>
  </si>
  <si>
    <t>UNION TEMPORAL MAQUINARIA RISARALDA - 2025</t>
  </si>
  <si>
    <t>CRISTIAN CAMILO GOMEZ VASQUEZ</t>
  </si>
  <si>
    <t>CRISTIAN DAVID BARRERA REBELLON</t>
  </si>
  <si>
    <t>ALEJANDRA ECHEVERRY PINZON</t>
  </si>
  <si>
    <t>LUZ MARIA CASTRO MOSQUERA</t>
  </si>
  <si>
    <t>MARIA FERNANDA HINCAPIE BETANCOURT</t>
  </si>
  <si>
    <t>ANA MARIA RAMOS ABELLO</t>
  </si>
  <si>
    <t>PAULA MARCELA GAÑAN BETANCUR</t>
  </si>
  <si>
    <t>CAROLINA GOMEZ JARAMILLO</t>
  </si>
  <si>
    <t>DANIEL FELIPE PEREZ MARULANDA</t>
  </si>
  <si>
    <t>CLAUDIA BEATRIZ VALLEJO OSPINA</t>
  </si>
  <si>
    <t>JORGE IVAN GUEVARA LARGO</t>
  </si>
  <si>
    <t>WILLIAM ORLANDO HIGUERA HIGUERA</t>
  </si>
  <si>
    <t>EVELING LOPEZ CASTAÑO</t>
  </si>
  <si>
    <t>MAURICIO FERNANDEZ BUITRAGO</t>
  </si>
  <si>
    <t>KEVIN RAMIREZ GRANADA</t>
  </si>
  <si>
    <t>ANA MILENA AGUIRRE RESTREPO</t>
  </si>
  <si>
    <t>JOHAN EMMANUEL GOMEZ RAMIREZ</t>
  </si>
  <si>
    <t>LEONARDO ANDRES TREJOS VALENCIA</t>
  </si>
  <si>
    <t>MARIA FERNANDA GUTIERREZ RODRIGUEZ</t>
  </si>
  <si>
    <t>DIEGO ALBERTO OSPINA ALZATE</t>
  </si>
  <si>
    <t>YAMID SANCHEZ RENDON</t>
  </si>
  <si>
    <t>LUISA FERNANDA GUTIERREZ GARCIA</t>
  </si>
  <si>
    <t>MARTHA LUCIA RAMIREZ MONCADA</t>
  </si>
  <si>
    <t>MARIA LUISA GARZON CALPA</t>
  </si>
  <si>
    <t>RADIO CADENA NACIONAL SAS</t>
  </si>
  <si>
    <t>DIEGO ALEJANDRO VASQUEZ SANCHEZ</t>
  </si>
  <si>
    <t>JUANITA JARAMILLO ARANGO</t>
  </si>
  <si>
    <t>JAMES ALBERTO RIOS  GALVIS</t>
  </si>
  <si>
    <t>ERIKA MARCELA HERNANDEZ VALENCIA</t>
  </si>
  <si>
    <t>PROMEDIO</t>
  </si>
  <si>
    <t>Etiquetas de fila</t>
  </si>
  <si>
    <t>Cuenta de N° Dias</t>
  </si>
  <si>
    <t>Sin aplicacion de pago</t>
  </si>
  <si>
    <t>Total General</t>
  </si>
  <si>
    <t>PREFIJO</t>
  </si>
  <si>
    <t>TERCERO</t>
  </si>
  <si>
    <t>ESTADO1</t>
  </si>
  <si>
    <t>DIVISION1</t>
  </si>
  <si>
    <t>TIPO_PPTAL</t>
  </si>
  <si>
    <t>NO_PPTAL</t>
  </si>
  <si>
    <t>FECHA_PPT</t>
  </si>
  <si>
    <t>RECURSO</t>
  </si>
  <si>
    <t>NOMBRE_RECURSO</t>
  </si>
  <si>
    <t>POR LA CUAL SE RECONOCE Y ORDENA UN PAGO POR CONCEPTO DE PAGO DE CONCILIACION ORDENADO POR EL JUZGADO CUARTO ADMINISTRATIVO DEL CIRCUITO DE PEREIRA,SEGÚN LA RESOLUCION 1709 DEL 16 DE MARZO DEL 2026.</t>
  </si>
  <si>
    <t>ANDRES STIVENS CARDONA LONDOÑO</t>
  </si>
  <si>
    <t>Anulada</t>
  </si>
  <si>
    <t>Obligación</t>
  </si>
  <si>
    <t>Ingresos Corrientes de libre Destinación</t>
  </si>
  <si>
    <t>Fondo 20 Acta No. 2 contrato interno 1431 de 2026 Secop II No.8966101 de fecha 22 de enero de 2026 DANIELA MONSALVE ROLDAN periodo de pago del 25 de febrero al 26 de marzo de 2026 con planilla de seguridad social No. 36031388 correspondiente al mes de febrero de 2026.y pago de planilla de seguridad social No.3640687 correspondiente al mes de marzo de 2026</t>
  </si>
  <si>
    <t>Fondo 20 Pago Acta parcial N°2 período del 2 de febrero al 1 de marzo de 2025. Contrato 1968 de enero 25 de 2026. Contratista Iván Felipe Vélez Castaño. Pago de seguridad social Nº 6006051715 del mes de marzo</t>
  </si>
  <si>
    <t>SGP - Salud pública colectiva</t>
  </si>
  <si>
    <t>FUENTE DE FINANCIACION 20. ACTA N° 2 CONTRATO INTERNO No 2277 DE FECHA 27 DE ENERO DEL 2026 - SECOP II No.CO1.PCCNTR. 9160802 CARLA DANIELA RAMIREZ GARCIA, PERIODO DE PAGO: DEL 01 AL 30 DE MARZO DE 2026 PLANILLA DE SEGURIDAD SOCIAL No 4644424533 DEL MES DE FEBRERO DE 2026.</t>
  </si>
  <si>
    <t>INDEPORTES TABACO</t>
  </si>
  <si>
    <t>Fuente 20 Acta No 01 - Contrato No. Interno 0889 del 2026 - Secop II No CO1.PCCNTR.8952179 Contratista LILIANA PALACIOS RODRIGUEZ período de Pago del 22 DE ENERO AL 21 DE FEBRERO del 2026 Planilla de Seguridad Social No 36162257  correspondiente al mes de ENERO  2026</t>
  </si>
  <si>
    <t>Impuesto de Regisro FONPET 20%</t>
  </si>
  <si>
    <t>FUENTE DE FINANCIACION 20. ACTA N° 1 CONTRATO INTERNO No 2087 de fecha 26 de enero del 2026 - SECOP II No.CO1.PCCNTR. 9136245 CONTRATISTA NANCY DUQUE RODRÍGUEZ, PERIODO DE PAGO: DEL 28 DE ENERO AL 27 DE FEBRERO DE 2026 PLANILLA DE SEGURIDAD SOCIAL PLANILLAS DE PAGO Nº 36629181 Y 36629249 DEL MES DE ENERO Y FEBRERO DE 2026.</t>
  </si>
  <si>
    <t>FUENTE 20, ACTA DE RECIBO PARCIAL N.1 AL CONTRATO 2753 DEL 2026 SECOP II CO1PCCNTR 9320046 DE FEBRERO 03 DEL 2026, CONTRATISTA: COCONI HOTEL CAMPESTRE CENTRO DE CONVENCIONES Y EVENTOS DEL EJE CAFETERO RECREACION SALUD Y DEPORTE SAS.</t>
  </si>
  <si>
    <t>FUENTE DE FINANCIACIÓN 20 - ACTA PARCIAL N°. 02. CONTRATO INTERNO N° 2413 SECOP II N° 9169664 DEL 28 DE ENERO DE 2026.- CLAUDIA PATRICIA VELASQUEZ HINESTROZA - PERIODO DE PAGO DEL 01 AL 30 INCLUSIVE DE MARZO DE 2026 - PLANILLA DE SEGURIDAD SOCIAL N°. 4643433946 DEL MES MARZO/2026.</t>
  </si>
  <si>
    <t>Fuente 175. C.costos 1101, FDS-SALUD PÚBLICA COLECTIVA, Acta 02 Contrato No. Interno 2506 del 29 de enero de 2026 - Secop II No. 9129144 Contratista ASTRID YANET ESTRADA QUINTERO Período de Pago: 05 de febrero al 04 de marzo de 2026. Planilla de Seguridad Social No. 1080863605 del mes de marzo de 2026</t>
  </si>
  <si>
    <t>ASTRID YANET ESTRADA QUINTERO</t>
  </si>
  <si>
    <t>fondo 20, centro de costos 01, pago parcial 1   del contrato de prestación de servicios  047  de 2026 secop  9306190  30/01/2026; contratista: JOSE WILLIAM GOMEZ MARTINEZ;  periodo de pago  de enero 30 al febrero 28 de 2026; planilla de pago 1079941368 de enero; 8823930898 febrero de 2026.</t>
  </si>
  <si>
    <t>JOSE WILLIAM GOMEZ MARTINEZ</t>
  </si>
  <si>
    <t>ACTA No. 01 Contrato No interno 2542 SECOP II No CO1.PCCNTR. 9168858 de fecha 29 de enero de 2026, ANDERSON ARBOLEDA ECHEVERRY, PERIODO DE PAGO FEBRERO 5 AL 4 DE MARZO DE 2026. Planilla de pago N.º 6008121990 del 03 de marzo de 2026</t>
  </si>
  <si>
    <t>ANDERSON ARBOLEDA ECHEVERRY</t>
  </si>
  <si>
    <t>FUENTE DE FINANCIACION 20. ACTA N° 2 CONTRATO INTERNO No 2414 DE FECHA 26 DE ENERO DEL 2026 - SECOP II No.CO1.PCCNTR. 9168188 CATERINE PINZON RESTREPO, PERIODO DE PAGO: DEL 28 DE FEBRERO AL 30 DE MARZO DE 2026 PLANILLA DE SEGURIDAD SOCIAL No 6000804711 DEL MES DE ENERO Y PLANILLA No 5168340276DEL MES DE MARZO DE 2026.</t>
  </si>
  <si>
    <t>FUENTE 20 ACTA N°3 PARCIAL CONTRATO INTERNO NO. 2309 SECOP II No 9145055 de fecha 28 de enero de 2026 CONTRATISTA CAMILA CASTAÑO AGUDELO. PERIODO DE PAGO: DEL 2 DE ABRIL AL 15 DE ABRIL DE 2026. PLANILLA DE SEGURIDAD SOCIAL N°9502029143 CORRESPONDIENTE AL MES DE MARZO DE 2026</t>
  </si>
  <si>
    <t>Resolución 01532 del 10 de marzo de 2026 "POR MEDIO DE LA CUAL SE RESUELVE UNA SOLICITUD DE DEVOLUCIÓN DE ESTAMPILLAS DEPARTAMENTALES Y TASA PRO DEPORTE Y RECREACIÓN", a LAURA CAROLINA GALVIS URIBE con Cedula 1088288172.Se consigna a la cuenta de ahorros  número 0453188864 del Banco BBVA</t>
  </si>
  <si>
    <t>LAURA CAROLINA GALVIS URIBE</t>
  </si>
  <si>
    <t>KEVIN MATEO LONDOÑO SANCHEZ</t>
  </si>
  <si>
    <t>00AR-ASIGNACIÓN PARA LA INVERSIÓN REGIONAL</t>
  </si>
  <si>
    <t>Obligación de reserva</t>
  </si>
  <si>
    <t>Reintegros</t>
  </si>
  <si>
    <t>NOMINA_ENT</t>
  </si>
  <si>
    <t>PAGO NOMINA DESCUENTOS 1RA QUINCENA ABRIL 2026 VINCULACION 18 SALUD CONTROL MEDICAMENTOS</t>
  </si>
  <si>
    <t>Aprobada</t>
  </si>
  <si>
    <t>Ingresos Fondo Rotatorio de Estupefacientes - Multas, sanciones y ventas de bienes y servicios</t>
  </si>
  <si>
    <t>PAGO NOMINA DESCUENTOS 1RA QUINCENA ABRIL 2026 VINCULACION 4 SALUD MALARIOS</t>
  </si>
  <si>
    <t>Aportes de la Nación - Campañas Directas ETV</t>
  </si>
  <si>
    <t>PAGO NOMINA DESCUENTOS 1RA QUINCENA ABRIL 2026 VINCULACION 7 SALUD R C</t>
  </si>
  <si>
    <t>Derechos de explotación por la introducción de licores destilados</t>
  </si>
  <si>
    <t>Impuesto al consumo de licores, vinos, aperitivos y similares</t>
  </si>
  <si>
    <t>Derechos por la explotación juegos de suerte y azar de apuestas permanentes o chance</t>
  </si>
  <si>
    <t>Derechos por la explotación juegos de suerte y azar de juegos novedosos</t>
  </si>
  <si>
    <t>Participación por el consumo de licores destilados introducidos</t>
  </si>
  <si>
    <t>Impuesto al consumo de cervezas, sifones, refajos y mezclas</t>
  </si>
  <si>
    <t>PAGO NOMINA DESCUENTOS 1RA QUINCENA DE ABRIL DE 2026 VINCULACION 2 OFICIALES</t>
  </si>
  <si>
    <t>PAGO NOMINA DESCUENTOS 1RA QUINCENA DE ABRIL DE 2026 VINCULACION 16 DEPORTES</t>
  </si>
  <si>
    <t>PAGO NOMINA DESCUENTOS 1RA QUINCENA DE ABRIL DE 2026 VINCULACION 17 EDUCACION CENTRAL</t>
  </si>
  <si>
    <t>PAGO NOMINA DESCUENTOS 1RA QUINCENA DE ABRIL DE 2026 VINCULACION 99 SENA ETAPA PRODUCTIVA</t>
  </si>
  <si>
    <t>PAGO NOMINA DESCUENTOS 1RA QUINCENA DE ABRIL DE 2026 VINCULACION 1 PUBLICOS</t>
  </si>
  <si>
    <t>PAGO NOMINA DESCUENTOS 1RA QUINCENA DE ABRIL DE 2026 VINCULACION 10 OFICIALES QUINCENA</t>
  </si>
  <si>
    <t>54257985</t>
  </si>
  <si>
    <t>SGP - Cancelaciones de Prestaciones Sociales</t>
  </si>
  <si>
    <t>FUENTE DE FINANCIACION 20. ACTA N° 1 CONTRATO INTERNO No 2582 DE FECHA 30 DE ENERO DEL 2026 - SECOP II No.CO1.PCCNTR. 16927325 CARLOS HUGO TORO RIOS, PERIODO DE PAGO: DEL 30 DE ENERO AL 28 DE FEBRERO DE 2026 PLANILLA DE SEGURIDAD SOCIAL No 6000804711 DEL MES DE ENERO Y PLANILLA No 36517044 DEL MES DE ENERO DE 2026.</t>
  </si>
  <si>
    <t>CARLOS HUGO TORO RIOS</t>
  </si>
  <si>
    <t>Fondo 20-C.Costos 1104 FDS Otros Gastos en Salud acta parcial N° 03, del contrato No 1067 del 19 de enero del 2026-SECOP II N° CO1.PCCNTR.8931754 contratista Diego Alexis Trejos Gaviria del periodo de pago comprendido entre el 23 de marzo al 22 de abril del 2026 planilla de pago de seguridad social No. 36134085 correspondiente al mes de marzo del 2026 respectivamente.</t>
  </si>
  <si>
    <t>FUENTE DE FINANCIACION 94. ACTA N° 5 CONTRATO INTERNO No 3231 de FECHA 15 DE OCTUBRE   del 2025 - SECOP II No.CO1.PCCNTR. 8447979 CONTRATISTA KEVIN MATEO LONDOÑO SANCHEZ, PERIODO DE PAGO: DEL 06 DE MARZO AL 05 DE ABRIL DE 2026 PLANILLA DE SEGURIDAD SOCIAL No 4649942648 DEL MES DE MARZO DE 2026.</t>
  </si>
  <si>
    <t>Fuente 94. Acta No. 04 Contrato No. Interno 2758 del 2025 - Secop II No.CO1.PCCNTR.8257405 Contratista AGR SOLUCIONES INTEGRADAS SAS. Período de Pago: de acuerdo a factura emitida por el proveedor por ser un contrato de suministro</t>
  </si>
  <si>
    <t>AGR SOLUCIONES INTEGRALES SAS</t>
  </si>
  <si>
    <t>PAGO SERVICIO DE GAS LABORATORIO DEPARTAMENTAL DE SALUD PUBLICA SEGUN FACTURA EFIR 12143520</t>
  </si>
  <si>
    <t>EFIGAS S.A. E.S.P.</t>
  </si>
  <si>
    <t>Fuente 20 Acta No. 1 Contrato No interno 2626 SECOP II CO1.PCCNTR.9187909 de fecha 29/01/2026 de 2026YEISI CRISTINA ROJAS QUIROGA Periodo de pago: del   02/02/2026 hasta 01 /03/2026. Planilla de seguridad social N.º36774938 del mes de febrero de 2026.</t>
  </si>
  <si>
    <t>YEISI CRISTINA ROJAS QUIROGA</t>
  </si>
  <si>
    <t>FUENTE DE FINANCIACIÓN 20 - ACTA PARCIAL No. 3 CONTRATO INTERNO NO. 1197. SECOP II N°. CO1.PCCNTR.8977275 DEL 20 DE ENERO DE 2026.- CONTRATISTA LUZ ADRIANA GOMEZ GAMBOA - PERIODO DE PAGO 22 DE MARZO AL 21 DE ABRIL DE 2026- PLANILLA DE SEGURIDAD SOCIAL No. 1080241399 DEL MES DE MARZO DE 2026</t>
  </si>
  <si>
    <t>LUZ ADRIANA GOMEZ GAMBOA</t>
  </si>
  <si>
    <t>.FUENTE DE FINANCIACION 20. ACTA N° 1 CONTRATO INTERNO No 2582 DE FECHA 29 DE ENERO DEL 2026 - SECOP II No.CO1.PCCNTR. 16927325 CARLOS HUGO TORO RIOS, PERIODO DE PAGO: DEL 30 DE ENERO AL 28 DE FEBRERO DE 2026 PLANILLA DE SEGURIDAD SOCIAL No 36517044 DEL MES DE ENERO DE 2026.</t>
  </si>
  <si>
    <t>FUENTE 20- ACTA 01- CONTRATO INTERNO 2205 DEL 2026- SECOP II 9028513- CONTRATISTA ANDREA DEL PILAR OSPINA AGUDELO- PERIODO COMPRENDIDO ENTRE EL 30 DE ENERO AL 28 DE FEBRERO DE 2026- PLANILLA DE APORTES 67833769 DE FEBRERO</t>
  </si>
  <si>
    <t>ANDREA DEL PILAR OSPINA AGUDELO</t>
  </si>
  <si>
    <t>FUENTE 20. ACTA PARCIAL 03 NO. INTERNO 1449 DEL 2026 - SECOP II NO. CO1.PCCNTR.9019997. RICARDO ANDRES RINCON LOAIZA. PERIODO DE PAGO: DEL 24 DE MARZO AL 23 DE ABRIL. PLANILLA DE SEGURIDAD SOCIAL NO. 6011966942 DEL MES DE MARZO.</t>
  </si>
  <si>
    <t>RICARDO ANDRES RINCON LOAIZA</t>
  </si>
  <si>
    <t>ACTA NO. 2 CONTRATO NO INTERNO 2448 SECOP II NO CO1.PCCNTR.9178847 DE FECHA 29 DE ENERO DE 2026. DESDE EL 01 DE MARZO DE 2026 HASTA EL 30 DE MARZO DE 2026. PLANILLA DE PAGO Nº 8640668793</t>
  </si>
  <si>
    <t>MARIA CELINA CIRO MORALES</t>
  </si>
  <si>
    <t>Fuente 20 Acta No 03 - Contrato No. Interno 0921 del 2026 - Secop II No CO1.PCCNTR.8913698 Contratista ESTIBINSON MOSQUERA RIOS período de Pago del 19 DE MARZO AL 18 DE ABRIL del 2026 Planilla de Seguridad Social No 4647149223  correspondiente al mes de MARZO  2026</t>
  </si>
  <si>
    <t>ESTIBINSON MOSQUERA RIOS</t>
  </si>
  <si>
    <t>Fuente 20- ACTA No. 002  Contrato de No interno: 2674 SECOP II NoCO1.PCCNTR.9269026 del 30 de enero del 2026, Contratista Daniela García Castaño cc 1088309805 Período de Pago: Desde 10 de marzo 2026 Hasta 09 de abril DE 2026. Planillas de pago No. Planillas de pago No  4651174887 del mes de abril.</t>
  </si>
  <si>
    <t>DANIELA GARCIA CASTAÑO</t>
  </si>
  <si>
    <t>ACTA No. 01 Contrato No Interno 2762 de marzo 19 2026. No SECOP II CO.1.PCCNTR. 9402322 ¿ Contratista CENTRO DE DIAGNOSTICO AUTOMOTOR DE RISARALDA S.A.S -</t>
  </si>
  <si>
    <t>CENTRO DE DIAGNOSTICO AUTOMOTOR DE RISARALDA S.A.S</t>
  </si>
  <si>
    <t>Fuente 20 Acta No. 03 Convenio de asociación No Interno 2638 del 2026 - SECOP II No. CO1.PCCNTR. 9232932 contratista Cámara de Comercio de Pereira Periodo de Pago: del 26 de Febrero del 2026 al 8 de abril del 2026.</t>
  </si>
  <si>
    <t>FUENTE 20 - 246 - ACTA No 01 CONTRATO No. INTERNO 2169 DEL 2026 - SECOP II No 9136866 CONTRATISTA UNO A TELEVISIÓN SAS  - PERIODO COMPRENDIDO ENTRE EL 28 DE ENERO AL 27 DE FEBRERO DE 2026 - APORTES PARAFISCALES</t>
  </si>
  <si>
    <t>FUENTE 446 ACTA N4 CONTRATO INTERADIMISTRATIVO No.. INTERNO 1639 DE FECHA 01 DE ABRIL DE 2025 NÚMERO DE CONTRATO. SECOP II CO1.PCCNTR.7716183 CONTRATISTA EMPRESA DE DESARROLLO TERRITORIAL URBANO Y RURAL DE RISARALDA - EDUR, VALOR.. VALOR PRESENTE ACTA $1.312.563.396</t>
  </si>
  <si>
    <t>Superávit - Fondos comunes</t>
  </si>
  <si>
    <t>FUENTE 20 ACTA N°3 PARCIAL CONTRATO INTERNO NO. 2309 SECOP II No 9145055 de fecha 28 de enero de 2026 CONTRATISTA CAMILA CASTAÑO AGUDELO. PERIODO DE PAGO: DEL 2 DE ABRIL AL 27 DE ABRIL DE 2026. PLANILLA DE SEGURIDAD SOCIAL N°9502029143 CORRESPONDIENTE AL MES DE MARZO DE 2026</t>
  </si>
  <si>
    <t>"PAE FUENTE 20 ACTA PARCIAL N° 1 CONTRATO No INTERNO 2614  DE FECHA 29/01/2026 NUMERO DE CONTRATO SECOP II.CO1.PCCNTR.9230907 CONTRATISTA ANA ISABEL CORDOBA AGUILAR - PERIODO DE PAGO: 30/01/2026 AL 28/02/2026 PLANILLA DE SEGURIDAD SOCIAL No 107897521 DEL MES DE ENERO"</t>
  </si>
  <si>
    <t>ANA ISABEL CORDOBA AGUILAR</t>
  </si>
  <si>
    <t>FUENTE 20, ACTA DE PAGO 3 AL CONTRATO DE PRESTACION DE SERVICIOS NÚMERO INTERNO 803 NÚMERO SECOP II CO1.PCCNTR. 8911019 de ENERO 17 DE 2026, PERIODO DE PAGO DEL 20 DE MARZO DE 2026 AL 19 DE ABRIL DE 2026, PLANILLA DE PAGO NUMERO 4647020050  DE MARZO DE 2026. CONTRATISTA JUAN ESTEBAN SANTA QUINTERO</t>
  </si>
  <si>
    <t>JUAN ESTEBAN SANTA QUINTERO</t>
  </si>
  <si>
    <t>Fuente 20, Acta parcial No 002 CONTRATO No INTERNO 2490 DE 29/01/2026. NUMERO DE CONTRATO SECOP II. CO1.PCCNTR.9178015 CONTRATISTA CERO K S.A.S. Período de Pago: 02/03/2026 a 01/04/2026. Planilla de Seguridad Social correspondiente al periodo</t>
  </si>
  <si>
    <t>CERO K SAS</t>
  </si>
  <si>
    <t>FUENTE 20. ACTA N°. 03 CONTRATO INTERNO N°. 2286 DEL 27 DE ENERO 2026¿ SECOP II N°. CO1.PCCNTR.9163163 CONTRATISTA JHON FABER ESCUDERO MORALES. PERÍODO DE PAGO: DEL  31 DE MARZO AL  29 DE ABRIL DEL 2026. CON PLANILLA DE SEGURIDAD SOCIAL # 6011951971 del MES DE  MARZO DEL 2026.</t>
  </si>
  <si>
    <t>JHON FABER  ESCUDERO MORALES</t>
  </si>
  <si>
    <t>20 INGRESOS CORRIENTES ACTA PARCIAL NO 3 DE ADICION  CONTRATO INTERADIMISTRATIVO No. INTERNO 1639 DE FECHA 01 DE ABRIL DE 2025 NÚMERO DE CONTRATO. SECOP II CO1.PCCNTR.7716183 CONTRATISTA EMPRESA DE DESARROLLO TERRITORIAL URBANO Y RURAL DE RISARALDA - EDUR</t>
  </si>
  <si>
    <t>FUENTE 20. ACTA N°. 03 CONTRATO INTERNO N°. 1830 DEL 23 DE ENERO  2026 ¿ SECOP II N°. CO1.PCCNTR.9081394 CONTRATISTA HEIDY YULIANA POSSO MARMOLEJO. PERÍODO DE PAGO: DEL  27 DE MARZO   AL  26 DE ABRIL DEL 2026. CON PLANILLA DE SEGURIDAD SOCIAL # 1080570794 DE MES DE MARZO 2026.</t>
  </si>
  <si>
    <t>HEIDY YULIANA POSSO MARMOLEJO</t>
  </si>
  <si>
    <t>Fuente 20 Acta No. 2 Contrato No interno 2735 DE FECHA 30/01/2026 NUMERO DE CONTRATO SECOP II. CO1.PCCNT.9236557, LESLIE VANESSA RIVERA AYA Periodo de pago: del 02/03/2026 al 01/04/2026. Planilla de seguridad social N°6010929121 del mes de  marzo de 2026.</t>
  </si>
  <si>
    <t>FUENTE 20. ACTA NO. 03 CONTRATO NO. INTERNO 1327   DEL 2026 - SECOP II NO. CO1.PCCNTR. 9003897 . FABIO DE JESUS ECHEVERRI ALVAREZ. PERÍODO DE PAGO: DEL  23 DE MARZO AL 22 DE ABRIL 2026. PLANILLA DE SEGURIDAD SOCIAL NO. 36425630   DEL MES DE MARZO 2026.</t>
  </si>
  <si>
    <t>FABIO DE JESUS ECHEVERRI ALVAREZ</t>
  </si>
  <si>
    <t>fondo 20, centro de costos 01, pago parcial 3  del contrato de prestación de servicios  012 de 2026 secop 9033768 22/01/20266; contratista: PAOLA ANDREA ARIAS CAVIEDES , ASAMBLEA;  periodo de pago  de 24 DE MARZO DE 2026 HASTA 23 DE ABRIL  DE 2026; planilla de pago 6010313783 MARZO de 2026</t>
  </si>
  <si>
    <t>PAOLA ANDREA ARIAS CAVIEDES</t>
  </si>
  <si>
    <t>FUENTE 20- ACTA 01 - CONTRATO INTERNO 1981 DE 2026 - SECOP II No 9041491 - CONTRATISTA  CARACOL S.A - PERIDO  COMPRENDIDO ENTRE EL 27 DE ENERO AL 26 DE FEBRERO DE 2026 - APORTES PARAFISCALES.</t>
  </si>
  <si>
    <t>CARACOL PRIMERA CADENA RADIAL COLOMBIANA SA</t>
  </si>
  <si>
    <t>fondo 20, centro de costos 01, pago parcial 3   del contrato de prestación de servicios  010 de 2026 secop 9033109 22/01/2026; contratista: ARLEY LOPEZ CARDONA, ASAMBLEA;  periodo de pago  de MARZO  23  a ABRIL 22 de 2026; planilla de pago 4644059525 DE MARZO  de 2026.</t>
  </si>
  <si>
    <t>ARLEY DE JESUS LOPEZ CARDONA</t>
  </si>
  <si>
    <t>ACTA No. 2 Contrato No interno 1843 SECOP II No CO1.PCCNTR.9070019 de fecha 24/01/2026, Cesar Orlando Vinasco Castaño PERIODO  DESDE 02 de marzo  HASTA 01 de abril de 2026 , Planilla de pago Nº 9501888389</t>
  </si>
  <si>
    <t>CESAR ORLANDO VINASCO CASTANO</t>
  </si>
  <si>
    <t>Fuente 20 Acta No. 03 Contrato No Interno 1419 del 2026 - SECOP II No. CO1.PCCNTR.8932041 contratista NICOLAS GONZALEZ GOMEZ. Periodo de Pago: del 23 de marzo del 2026 al 22 de abril del 2026. Planillas de Seguridad Social No. 4647486858 mes de abril 2026</t>
  </si>
  <si>
    <t>NICOLAS GONZALEZ GOMEZ</t>
  </si>
  <si>
    <t>Fuente 20. Acta parcial 02 del contrato interno No. 2412 de fecha 28 de ENERO de 2026. Secop II CO1.PCCNTR.9164818, contratista LUIS ALBERTO PALOMEQUE MOSQUERA. Periodo de pago del 02 de MARZO hasta el 01 de ABRIL de 2026. Planilla de pago de seguridad social del mes de MARZO de 2026, N.º 4646491580</t>
  </si>
  <si>
    <t>FUENTE DE FINANCIACIÓN 20 - ACTA PARCIAL No. 3 CONTRATO INTERNO NO. 1705. SECOP II N°. CO1.PCCNTR.8985338 DEL 23 DE ENERO DE 2026.- CONTRATISTA BIOLED ZAPATA VÉLEZ - PERIODO DE PAGO 26 DE MARZO DE 2026 AL 25 DE ABRIL DE 2026- PLANILLA DE SEGURIDAD SOCIAL No. 76721462 DEL MES DE MARZO DE 2026</t>
  </si>
  <si>
    <t>BIOLED ZAPATA VELEZ</t>
  </si>
  <si>
    <t>Fuente 20 - Acta No 02 CONTRATO NO. INTERNO 2133 DEL 29/01/2026 - SECOP II No. CO1.PCCNTR. 9162752_CONTRATISTA JUAN MANUEL PINZON RAMIREZ.  Período de Pago: Desde el 01 de marzo hasta el 28 de marzo de 2026. Se anexa la Planilla de pago de SS No 36602964 correspondiente al mes de febrero</t>
  </si>
  <si>
    <t>Fuente 20 Acta No 02 - Contrato No. Interno 1902 del 2026 - Secop II No CO1.PCCNTR.9059298 Contratista LUISA FERNANDA GARCIA MARTINEZ período de Pago del 27 DE FEBRERO AL 26 DE MARZO del 2026 Planilla de Seguridad Social No 4646330358 correspondiente al mes de FEBRERO  2026</t>
  </si>
  <si>
    <t>FUENTE DE FINANCIACION 39 ACTA PARCIAL No 1 CONTRATO INTERNO No 1035 DEL 17 DE ENERO DE 2026 SECOP II No CO1 PCCNTR 8939458 CONTRATISTA ELICED JOHANA YAGARI GONZALEZ PERIODO DE PAGO DEL 26 ENERO AL 25 FEBRERO DE 2026 PLANILLA DE SEGURIDAD SOCIAL No 4645239691 - 4642455504 DEL MES DE ENERO Y FEBRERO DE 2026</t>
  </si>
  <si>
    <t>ELICED JOHANA YAGARI GONZALEZ</t>
  </si>
  <si>
    <t>SGP -Educación - Prestación CSF</t>
  </si>
  <si>
    <t>FUENTE 42. ACTA PARCIAL 02 CONTRATO NO. INTERNO 2377 DEL 2026 - SECOP II NO. CO1.PCCNTR.9051603. JORGE MARIO TORO VALENCIA. PERÍODO DE PAGO: DEL 01 DE MARZO AL 30 DE MARZO. PLANILLA DE SEGURIDAD SOCIAL NO. 9500482912 DEL MES DE FEBRERO.</t>
  </si>
  <si>
    <t>JORGE MARIO TORO VALENCIA</t>
  </si>
  <si>
    <t>Contribución de Seguridad</t>
  </si>
  <si>
    <t>Fuente 20 - Acta No 01 CONTRATO NO. INTERNO 2278 DEL 27/01/2026 - SECOP II No. CO1.PCCNTR. 9153828 CONTRATISTA CARLOS EVELIO RUIZ CASTAÑO.  Período de Pago: Desde el 29 de ENERO hasta el 28 de FEBRERO de 2026. Se anexa la Planilla de pago de 1080013366 mes de FEBRERO.</t>
  </si>
  <si>
    <t>CARLOS EVELIO RUIZ CASTAÑO</t>
  </si>
  <si>
    <t>FUENTE 58 ACTA N°3 PARCIAL CONTRATO INTERNO N° 0361 DE FECHA 12 DE ENERO DE 2026 NUMERO DE CONTRATO SECOP II.CO1.PCCNTR.8839183 AURA MARIA SALAZAR LOAIZA. PERIODO DE PAGO: DEL 26 DE MARZO AL 25 DE ABRIL DE 2026. PLANILLA DE SEGURIDAD SOCIAL N°4642794392 CORRESPONDIENTE AL MES DE MARZO DE 2026</t>
  </si>
  <si>
    <t>FUENTE DE FINANCIACIÓN 20 - ACTA PARCIAL N°. 03. CONTRATO INTERNO N° 281. SECOP II N° 8842465  DEL 12 DE ENERO DE 2026.- CONTRATISTA JOHN FREDY CALVO VINASCO - PERIODO DE PAGO DEL 14 DE MARZO AL 13 INCLUSIVE DE ABRIL DE 2026 - PLANILLA DE SEGURIDAD SOCIAL N°. 6007896190 DEL MES MARZO/2026.</t>
  </si>
  <si>
    <t>ACTA PARCIAL No. 03 PAGO CORRESPONDIENTE AL CONTRATO No.997 SECOP II No CO1.PCCNTR.8913734 DE FECHA 17 DE ENERO DE 2026, SE ANEXA PLANILLA DE PAGO No. 1079823634</t>
  </si>
  <si>
    <t>JORGE HERNAN GIRALDO FRANCO</t>
  </si>
  <si>
    <t>FUENTE 20 - ACTA No 01 -  CONTRATO No. INTERNO 2459 DEL 2026 - SECOP II No 9183887 CONTRATISTA MARINO SANCHEZ MARTINEZ - PERIODO COMPRENDIDO ENTRE EL 30 DE ENERO  AL 28 DE FEBRERO DE 2026 - PLANILLA DE APORTES No 4645017974 DE FEBRERO</t>
  </si>
  <si>
    <t>FUENTE DE FINANCIACIÓN 20 - ACTA PARCIAL No. 2. CONTRATO INTERNO N° 2135 de 27 DE ENERO DEL 2026. CO1.PCCNTR. 9171609.- CONTRATISTA  JACKELINE MENA CAMPAÑA - PERIODO DE PAGO DEL 02 DE MARZO  AL 01 DE ABRIL DE 2026- Planilla de pago del mes de MARZO de 2026, N.º 4644352184.</t>
  </si>
  <si>
    <t>PAGO DESCUENTO EMPLEADOS ABRIL 2026 VINCULACIÓN 5 JUBILADOS DEPARTAMENTO</t>
  </si>
  <si>
    <t>Estampilla Fondo de Pensiones</t>
  </si>
  <si>
    <t>Reintegros fonpet mesadas pensionales</t>
  </si>
  <si>
    <t>POR MEDIO DE LA CUAL SE LES RECOCE EL PAGO DE APORTES PARAFISCALES DE RECARGOS Y HORAS EXTRAS A UNOS EMPLEADOS ADMINISTRATIVOS ¿ SUPERNUMERARIOS CAUSADAS EN EL MES DE FEBRERO DEL AÑO EN CURSO, SEGÚN LA RESOLUCIÓN 2241 DEL 14 DE ABRIL DEL 2026</t>
  </si>
  <si>
    <t>SGP - EDucación - Prestación CSF</t>
  </si>
  <si>
    <t>FUENTES 96 ACTA PARCIAL NO.4  Contrato. No 2615 del 21. de agosto de 2025 SECOP.II. CO1. PCCNTR.8189418.. CONTRATISTA BENJAMIN DARIO FERNANDEZ MARIN, PERIODO DE PAGO ENTRE 25 DE NOVIEMBRE DE 2025 HASTA 24 DE DICIEMBRE DE 2025. CON PLANILLA DE PAGO 9460330690 PERIODO DICIEMBRE  2025</t>
  </si>
  <si>
    <t>00RG-ASIGNACIÓN PARA LA INVERSIÓN REGIONAL - REGIONES</t>
  </si>
  <si>
    <t>PAGO NOMINA DESCUENTOS 2DA QUINCENA DE ABRIL DE 2026 VINCULACION DE PAGO 99 SENA ETAPA PRODUCTIVA</t>
  </si>
  <si>
    <t>PAGO NOMINA DESCUENTOS 2DA QUINCENA DE ABRIL DE 2026 VINCULACION DE PAGO 16 DEPORTES</t>
  </si>
  <si>
    <t>PAGO NOMINA DESCUENTOS 2DA QUINCENA DE ABRIL DE 2026 VINCULACION DE PAGO 17 EDUCACION CENTRAL</t>
  </si>
  <si>
    <t>PAGO NOMINA DESCUENTOS 2DA QUINCENA DE ABRIL DE 2026 VINCULACION DE PAGO 7 SALUD R C</t>
  </si>
  <si>
    <t>PAGO NOMINA DESCUENTOS 2DA QUINCENA DE ABRIL DE 2026 VINCULACION DE PAGO 18 SALUD CONTROL MEDICAMENTOS</t>
  </si>
  <si>
    <t>PAGO NOMINA DESCUENTOS 2DA QUINCENA ABRIL 2026 VINCULACION 1 PUBLICOS</t>
  </si>
  <si>
    <t>PAGO NOMINA EMPLEADOS 2DA QUINCENA ABRIL 2026 VINCULACION 2 OFICIALES</t>
  </si>
  <si>
    <t>NÓMINA EDUCACIÓN (PENSIONADOS VINCULACIÓN 8) MES DE ABRIL DE 2026.</t>
  </si>
  <si>
    <t>PAGO NOMINA DESCUENTOS 2DA QUINCENA ABRIL 2026 VINCULACION 10 OFICIALES QUINCENA</t>
  </si>
  <si>
    <t>NÓMINA EDUCACIÓN (PENSIONADOS VINCULACIÓN 12) MES DE ABRIL DE 2026.</t>
  </si>
  <si>
    <t>PAGO SEGURIDAD SOCIAL APORTES A PENSIÓN ABRIL DE  2026 VINCULACIÓN 16 CULTURA</t>
  </si>
  <si>
    <t>PAGO SEGURIDAD SOCIAL APORTES A SALUD ABRIL DE  2026 VINCULACIÓN 16 CULTURA</t>
  </si>
  <si>
    <t>PAGO SEGURIDAD SOCIAL APORTES A RIESGOS ABRIL DE  2026 VINCULACIÓN 16 CULTURA</t>
  </si>
  <si>
    <t>PAGO SEGURIDAD SOCIAL APORTES A SENA, ICBF, Y CAJA DE COMPENSACIÓN ABRIL DE  2026 VINCULACIÓN 16 CULTURA</t>
  </si>
  <si>
    <t>PAGO SEGURIDAD SOCIAL APORTES A MEN Y ESAP ABRIL DE  2026 VINCULACIÓN 16 CULTURA</t>
  </si>
  <si>
    <t>PAGO SEGURIDAD SOCIAL APORTES A PENSIÓN ABRIL DE  2026 VINCULACIÓN 17 EDUCACIÓN</t>
  </si>
  <si>
    <t>PAGO SEGURIDAD SOCIAL APORTES A SALUD ABRIL DE  2026 VINCULACIÓN 17 EDUCACIÓN</t>
  </si>
  <si>
    <t>PAGO SEGURIDAD SOCIAL APORTES A RIESGOS  ABRIL DE  2026 VINCULACIÓN EDUCACIÓN</t>
  </si>
  <si>
    <t>PAGO APORTES  PARAFISCALES  A SENA ,ICBF , Y CAJA DE COMPENSACIÓN  ABRIL DE  2026 VINCULACIÓN 17 EDUCACIÓN</t>
  </si>
  <si>
    <t>PAGO APORTES PARAFISCALES A MEN Y ESAP  ABRIL DE  2026 VINCUL ACIÓN 17 EDUCACIÓN</t>
  </si>
  <si>
    <t>PAGO SEGURIDAD SOCIAL APORTES A PENSIÓN ABRIL DE  2026 VINCULACIÓN 9  y 99 SENA</t>
  </si>
  <si>
    <t>PAGO SEGURIDAD SOCIAL APORTES A SALUD ABRIL DE  2026 VINCULACIÓN 9  y 99 SENA</t>
  </si>
  <si>
    <t>PAGO SEGURIDAD SOCIAL APORTES A RIESGOS ABRIL DE  2026 VINCULACIÓN 9  y 99 SENA</t>
  </si>
  <si>
    <t>NOMINA FUNCIONARIOS 2DA QUINCENA ABRIL ASAMBLEA 6</t>
  </si>
  <si>
    <t>PAGO SEGURIDAD SOCIAL APORTES A SENA, ICBF, Y CAJA DE COMPENSACIÓN ABRIL DE  2026 VINCULACIÓN 9  y 99 SENA</t>
  </si>
  <si>
    <t>PAGO SEGURIDAD SOCIAL APORTES A MEN Y ESAP ABRIL DE  2026 VINCULACIÓN 9  y 99 SENA</t>
  </si>
  <si>
    <t>PAGO SEGURIDAD SOCIAL APORTES A PENSIÓN ABRIL DE  2026 VINCULACIÓN 5 JUBILADOS DEPARTAMENTO</t>
  </si>
  <si>
    <t>PAGO SEGURIDAD SOCIAL APORTES A PENSIÓN ABRIL DE  2026 VINCULACIÓN  4 SALUD MALARIOS</t>
  </si>
  <si>
    <t>PAGO SEGURIDAD SOCIAL APORTES A SALUD ABRIL DE  2026 VINCULACIÓN   4 SALUD MALARIOS.</t>
  </si>
  <si>
    <t>PAGO SEGURIDAD SOCIAL APORTES A RIESGOS  ABRIL DE  2026 VINCULACIÓN  4 SALUD MALARIOS</t>
  </si>
  <si>
    <t>POR MEDIO DE LA CUAL SE LES RECOCE EL PAGO DE APORTES PARAFISCALES  DE RECARGOS Y HORAS EXTRAS A UNOS EMPLEADOS ADMINISTRATIVOS ¿ SUPERNUMERARIOS CAUSADAS EN EL MES DE FEBRERO DEL AÑO EN CURSO, SEGÚN LA RESOLUCIÓN 2241 DEL 14 DE ABRIL DEL 2026</t>
  </si>
  <si>
    <t>PAGO SEGURIDAD SOCIAL APORTES CAJA DE COMPENSACIÓN ABRIL DE  2026 VINCULACIÓN   4 SALUD MALARIOS</t>
  </si>
  <si>
    <t>PAGO SEGURIDAD SOCIAL APORTES A ICBF Y SENA  ABRIL DE  2026 VINCULACIÓN   4 SALUD MALARIOS</t>
  </si>
  <si>
    <t>PAGO SEGURIDAD SOCIAL APORTES A MEN Y ESAP  ABRIL DE  2026 VINCULACIÓN  4 SALUD MALARIOS</t>
  </si>
  <si>
    <t>PAGO SEGURIDAD SOCIAL APORTES A PENSIÓN ABRIL DE  2026 VINCULACIÓN  18 SALUD MEDICAMENTOS</t>
  </si>
  <si>
    <t>PAGO SEGURIDAD SOCIAL APORTES A SALUD ABRIL DE  2026 VINCULACIÓN  18 SALUD MEDICAMENTOS</t>
  </si>
  <si>
    <t>PAGO SEGURIDAD SOCIAL APORTES A RIESGOS ABRIL DE  2026 VINCULACIÓN   18 SALUD MEDICAMENTOS</t>
  </si>
  <si>
    <t>PAGO SEGURIDAD SOCIAL APORTES CAJA DE COMPENSACIÓN ABRIL DE  2026 VINCULACIÓN   18 SALUD MEDICAMENTOS</t>
  </si>
  <si>
    <t>PAGO SEGURIDAD SOCIAL APORTES A ICBF Y SENA   ABRIL DE  2026 VINCULACIÓN ESQUEMA 18 SALUD MEDICAMENTOS</t>
  </si>
  <si>
    <t>PAGO SEGURIDAD SOCIAL APORTES A MEN Y ESAP ABRIL DE  2026 VINCULACIÓN  18 SALUD MEDICAMENTOS</t>
  </si>
  <si>
    <t>PAGO SEGURIDAD SOCIAL APORTES A PENSIÓN ABRIL DE  2026 VINCULACIÓN 1 PÚBLICOS</t>
  </si>
  <si>
    <t>PAGO SEGURIDAD SOCIAL APORTES A SALUD ABRIL DE  2026 VINCULACIÓN 1 PÚBLICOS</t>
  </si>
  <si>
    <t>PAGO SEGURIDAD SOCIAL APORTES A RIESGOS ABRIL DE  2026 VINCULACIÓN 1 PÚBLICOS</t>
  </si>
  <si>
    <t>PAGO SEGURIDAD SOCIAL APORTES A SENA, ICBF, Y CAJA DE COMPENSACIÓN ABRIL DE  2026 VINCULACIÓN 1 PÚBLICOS</t>
  </si>
  <si>
    <t>PAGO SEGURIDAD SOCIAL APORTES A MEN Y ESAP ABRIL DE  2026 VINCULACIÓN 1 PÚBLICOS</t>
  </si>
  <si>
    <t>PAGO SEGURIDAD SOCIAL APORTES A PENSIÓN ABRIL DE  2026 VINCULACIÓN 7 SALUD RC</t>
  </si>
  <si>
    <t>PAGO SEGURIDAD SOCIAL APORTES A SALUD ABRIL DE  2026 VINCULACIÓN 7 SALUD RC</t>
  </si>
  <si>
    <t>PAGO SEGURIDAD SOCIAL APORTES A RIESGOS ABRIL DE  2026 VINCULACIÓN 7 SALUD RC</t>
  </si>
  <si>
    <t>PAGO SEGURIDAD SOCIAL APORTES CAJA DE COMPENSACIÓN ABRIL DE  2026 VINCULACIÓN 7 SALUD RC</t>
  </si>
  <si>
    <t>Participación del IVA licores, vinos, aperitivos y similares</t>
  </si>
  <si>
    <t>PAGO SEGURIDAD SOCIAL APORTES A ICBF Y SENA ABRIL DE  2026 VINCULACIÓN 7 SALUD RC</t>
  </si>
  <si>
    <t>PAGO SEGURIDAD SOCIAL APORTES A MEN Y ESAP ABRIL DE  2026 VINCULACIÓN 7 SALUD RC</t>
  </si>
  <si>
    <t>PAGO SEGURIDAD SOCIAL APORTES A PENSIÓN ABRIL DE  2026 VINCULACIÓN  2 Y 10 OFICIALES.</t>
  </si>
  <si>
    <t>NOMINA DIPUTADOS 2DA QUINCENA ABRIL ASAMBLEA 6</t>
  </si>
  <si>
    <t>PAGO SEGURIDAD SOCIAL APORTES A SALUD ABRIL DE  2026 VINCULACIÓN  2 Y 10 OFICIALES.</t>
  </si>
  <si>
    <t>PAGO SEGURIDAD SOCIAL APORTES A RIESGOS ABRIL DE  2026 VINCULACIÓN   2 Y 10 OFICIALES.</t>
  </si>
  <si>
    <t>PAGO SEGURIDAD SOCIAL APORTES A SENA, ICBF, Y CAJA DE COMPENSACIÓN ABRIL DE  2026 VINCULACIÓN   ESQUEMA 2 Y 10 OFICIALES.</t>
  </si>
  <si>
    <t>PAGO SEGURIDAD SOCIAL APORTES A MEN Y ESAP ABRIL DE  2026 VINCULACIÓN  2 Y 10 OFICIALES.</t>
  </si>
  <si>
    <t>TESORERIA GENERAL DEL DEPARTAMENTO</t>
  </si>
  <si>
    <t>Indicador: Oportunidad en los Pagos</t>
  </si>
  <si>
    <t>Rango de Días</t>
  </si>
  <si>
    <t>Cantidad</t>
  </si>
  <si>
    <t>Participación</t>
  </si>
  <si>
    <t>Mes</t>
  </si>
  <si>
    <t>Generadas</t>
  </si>
  <si>
    <t>Pagadas</t>
  </si>
  <si>
    <t>Anuladas</t>
  </si>
  <si>
    <t>Otras</t>
  </si>
  <si>
    <t>TOTAL</t>
  </si>
  <si>
    <t>Menor o igual a 4 dias</t>
  </si>
  <si>
    <t>Entre 5  a 8 Dias</t>
  </si>
  <si>
    <t>Total</t>
  </si>
  <si>
    <t>Entre 9 a 13 Dias</t>
  </si>
  <si>
    <t>Mayor o igual a 14 dias</t>
  </si>
  <si>
    <t>Rango de gestión</t>
  </si>
  <si>
    <t>Subtotal</t>
  </si>
  <si>
    <t>Sobresaliente</t>
  </si>
  <si>
    <t>Satisfactorio</t>
  </si>
  <si>
    <t>Deficiente</t>
  </si>
  <si>
    <t>≥95%</t>
  </si>
  <si>
    <t>≥85% y &lt;95%</t>
  </si>
  <si>
    <t>&lt;85%</t>
  </si>
  <si>
    <t xml:space="preserve"> Días</t>
  </si>
  <si>
    <t>Total Periodo</t>
  </si>
  <si>
    <t>%</t>
  </si>
  <si>
    <t>El promedio mensual de dias de respuesta en pagos fue el siguiente:</t>
  </si>
  <si>
    <t>0  -  4</t>
  </si>
  <si>
    <t>5  -  8</t>
  </si>
  <si>
    <t>9  -  13</t>
  </si>
  <si>
    <t>Promedio</t>
  </si>
  <si>
    <t>14  ó Mas</t>
  </si>
  <si>
    <t>Periodo:  abril 2026</t>
  </si>
  <si>
    <t>En el mes de abril del año 2026  se registraron 3325 en el software financiero  ordenes de pago, de las cuales se tramitaron en su totalidad 3172;   se anularon 66  y quedaron aprobadas 87</t>
  </si>
  <si>
    <t>abril</t>
  </si>
  <si>
    <t>El porcentaje de solicitudes de pago giradas es de 95,40%, resultado sobresalientre, teniendo en cuenta variables tales como  el proceso de cierre y apertura de vigencia.</t>
  </si>
  <si>
    <r>
      <t>Como puede observarse, el promedio de días de respuesta en los pagos durante el período fue de</t>
    </r>
    <r>
      <rPr>
        <b/>
        <sz val="11"/>
        <color theme="1"/>
        <rFont val="Calibri"/>
        <family val="2"/>
        <scheme val="minor"/>
      </rPr>
      <t xml:space="preserve"> 3,7 días</t>
    </r>
    <r>
      <rPr>
        <sz val="11"/>
        <color theme="1"/>
        <rFont val="Calibri"/>
        <family val="2"/>
        <scheme val="minor"/>
      </rPr>
      <t>, lo cual no permitió cumplir con la meta establecida de 6 dias. Cabe resaltar que el análisis se realizó tomando como referencia la fecha en que cada dependencia registra la orden de pago en el software financiero, y no desde el momento en que esta llega a la ventanilla de reparto de Contabilidad.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</si>
</sst>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quot;$&quot;\ * #,##0_-;\-&quot;$&quot;\ * #,##0_-;_-&quot;$&quot;\ * &quot;-&quot;??_-;_-@_-"/>
    <numFmt numFmtId="165" formatCode="_-* #,##0_-;\-* #,##0_-;_-* &quot;-&quot;??_-;_-@_-"/>
    <numFmt numFmtId="166"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0"/>
      <color theme="1"/>
      <name val="Arial"/>
      <family val="2"/>
    </font>
    <font>
      <b/>
      <sz val="11"/>
      <color rgb="FFFF0000"/>
      <name val="Calibri"/>
      <family val="2"/>
      <scheme val="minor"/>
    </font>
    <font>
      <b/>
      <sz val="11"/>
      <name val="Calibri"/>
      <family val="2"/>
      <scheme val="minor"/>
    </font>
    <font>
      <b/>
      <sz val="10"/>
      <color theme="1"/>
      <name val="Arial"/>
      <family val="2"/>
    </font>
    <font>
      <b/>
      <sz val="8"/>
      <color theme="1"/>
      <name val="Arial"/>
      <family val="2"/>
    </font>
    <font>
      <sz val="10"/>
      <color theme="1"/>
      <name val="Arial"/>
      <family val="2"/>
    </font>
    <font>
      <b/>
      <i/>
      <sz val="11"/>
      <color theme="1"/>
      <name val="Calibri"/>
      <family val="2"/>
      <scheme val="minor"/>
    </font>
  </fonts>
  <fills count="10">
    <fill>
      <patternFill patternType="none"/>
    </fill>
    <fill>
      <patternFill patternType="gray125"/>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rgb="FFD9D9D9"/>
        <bgColor indexed="64"/>
      </patternFill>
    </fill>
    <fill>
      <patternFill patternType="solid">
        <fgColor rgb="FF92D050"/>
        <bgColor indexed="64"/>
      </patternFill>
    </fill>
    <fill>
      <patternFill patternType="solid">
        <fgColor rgb="FFDDD9C4"/>
        <bgColor indexed="64"/>
      </patternFill>
    </fill>
    <fill>
      <patternFill patternType="solid">
        <fgColor rgb="FF99CC00"/>
        <bgColor indexed="64"/>
      </patternFill>
    </fill>
    <fill>
      <patternFill patternType="solid">
        <fgColor rgb="FFFFCC00"/>
        <bgColor indexed="64"/>
      </patternFill>
    </fill>
    <fill>
      <patternFill patternType="solid">
        <fgColor rgb="FFFF00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12">
    <xf numFmtId="0" fontId="0" fillId="0" borderId="0" xfId="0"/>
    <xf numFmtId="0" fontId="2" fillId="0" borderId="0" xfId="0" applyFont="1"/>
    <xf numFmtId="49" fontId="0" fillId="0" borderId="0" xfId="0" applyNumberFormat="1"/>
    <xf numFmtId="14" fontId="0" fillId="0" borderId="0" xfId="0" applyNumberFormat="1"/>
    <xf numFmtId="164" fontId="0" fillId="0" borderId="0" xfId="1" applyNumberFormat="1" applyFont="1"/>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left"/>
    </xf>
    <xf numFmtId="0" fontId="2" fillId="0" borderId="1" xfId="0" applyFont="1" applyBorder="1" applyAlignment="1">
      <alignment horizontal="center"/>
    </xf>
    <xf numFmtId="0" fontId="0" fillId="0" borderId="1" xfId="0" applyBorder="1" applyAlignment="1">
      <alignment horizontal="left" vertical="center"/>
    </xf>
    <xf numFmtId="49" fontId="0" fillId="0" borderId="1" xfId="0" applyNumberFormat="1" applyBorder="1" applyAlignment="1">
      <alignment horizontal="left" vertical="center"/>
    </xf>
    <xf numFmtId="44" fontId="0" fillId="0" borderId="1" xfId="1" applyFont="1" applyBorder="1" applyAlignment="1">
      <alignment horizontal="left" vertical="center"/>
    </xf>
    <xf numFmtId="14" fontId="0" fillId="0" borderId="1" xfId="0" applyNumberFormat="1" applyBorder="1" applyAlignment="1">
      <alignment horizontal="center" vertical="center"/>
    </xf>
    <xf numFmtId="1" fontId="0" fillId="0" borderId="1" xfId="0" applyNumberFormat="1" applyBorder="1" applyAlignment="1">
      <alignment horizontal="center" vertical="center"/>
    </xf>
    <xf numFmtId="49" fontId="0" fillId="0" borderId="1" xfId="0" applyNumberFormat="1" applyBorder="1" applyAlignment="1">
      <alignment horizontal="left" vertical="center" wrapText="1"/>
    </xf>
    <xf numFmtId="49" fontId="0" fillId="0" borderId="1" xfId="0" applyNumberFormat="1" applyBorder="1" applyAlignment="1">
      <alignment horizontal="center" vertical="center"/>
    </xf>
    <xf numFmtId="164" fontId="0" fillId="0" borderId="1" xfId="1" applyNumberFormat="1" applyFont="1" applyBorder="1" applyAlignment="1">
      <alignment horizontal="left" vertical="center"/>
    </xf>
    <xf numFmtId="0" fontId="2" fillId="0" borderId="1" xfId="0" applyFont="1" applyBorder="1"/>
    <xf numFmtId="0" fontId="3" fillId="0" borderId="1" xfId="0" applyFont="1" applyBorder="1" applyAlignment="1">
      <alignment horizontal="right"/>
    </xf>
    <xf numFmtId="0" fontId="2" fillId="2" borderId="1" xfId="0" applyFont="1" applyFill="1" applyBorder="1" applyAlignment="1">
      <alignment horizontal="center"/>
    </xf>
    <xf numFmtId="165" fontId="0" fillId="0" borderId="1" xfId="3" applyNumberFormat="1" applyFont="1" applyBorder="1"/>
    <xf numFmtId="0" fontId="2" fillId="2" borderId="1" xfId="0" applyFont="1" applyFill="1" applyBorder="1" applyAlignment="1">
      <alignment horizontal="left"/>
    </xf>
    <xf numFmtId="165" fontId="0" fillId="2" borderId="1" xfId="3" applyNumberFormat="1" applyFont="1" applyFill="1" applyBorder="1"/>
    <xf numFmtId="0" fontId="3" fillId="2" borderId="1" xfId="0" applyFont="1" applyFill="1" applyBorder="1" applyAlignment="1">
      <alignment horizontal="center" vertical="center"/>
    </xf>
    <xf numFmtId="1" fontId="3" fillId="2" borderId="1" xfId="0" applyNumberFormat="1" applyFont="1" applyFill="1" applyBorder="1" applyAlignment="1">
      <alignment horizontal="center" vertical="center"/>
    </xf>
    <xf numFmtId="0" fontId="0" fillId="3" borderId="3" xfId="0" applyFill="1" applyBorder="1"/>
    <xf numFmtId="0" fontId="0" fillId="3" borderId="4" xfId="0" applyFill="1" applyBorder="1"/>
    <xf numFmtId="49" fontId="0" fillId="3" borderId="4" xfId="0" applyNumberFormat="1" applyFill="1" applyBorder="1"/>
    <xf numFmtId="49" fontId="0" fillId="3" borderId="5" xfId="0" applyNumberFormat="1" applyFill="1" applyBorder="1"/>
    <xf numFmtId="0" fontId="0" fillId="0" borderId="3" xfId="0" applyBorder="1"/>
    <xf numFmtId="0" fontId="0" fillId="0" borderId="4" xfId="0" applyBorder="1"/>
    <xf numFmtId="49" fontId="0" fillId="0" borderId="4" xfId="0" applyNumberFormat="1" applyBorder="1"/>
    <xf numFmtId="49" fontId="0" fillId="0" borderId="5" xfId="0" applyNumberFormat="1" applyBorder="1"/>
    <xf numFmtId="49" fontId="0" fillId="0" borderId="4" xfId="0" applyNumberFormat="1" applyBorder="1" applyAlignment="1">
      <alignment horizontal="right"/>
    </xf>
    <xf numFmtId="49" fontId="0" fillId="3" borderId="4" xfId="0" applyNumberFormat="1" applyFill="1" applyBorder="1" applyAlignment="1"/>
    <xf numFmtId="44" fontId="0" fillId="3" borderId="4" xfId="1" applyFont="1" applyFill="1" applyBorder="1"/>
    <xf numFmtId="44" fontId="0" fillId="0" borderId="4" xfId="1" applyFont="1" applyBorder="1"/>
    <xf numFmtId="14" fontId="0" fillId="3" borderId="4" xfId="0" applyNumberFormat="1" applyFill="1" applyBorder="1"/>
    <xf numFmtId="14" fontId="0" fillId="0" borderId="4" xfId="0" applyNumberFormat="1" applyBorder="1"/>
    <xf numFmtId="0" fontId="0" fillId="3" borderId="3" xfId="0" applyFill="1" applyBorder="1" applyAlignment="1">
      <alignment horizontal="center"/>
    </xf>
    <xf numFmtId="0" fontId="0" fillId="3" borderId="4" xfId="0" applyFill="1" applyBorder="1" applyAlignment="1">
      <alignment horizontal="center"/>
    </xf>
    <xf numFmtId="49" fontId="0" fillId="3" borderId="4" xfId="0" applyNumberFormat="1" applyFill="1" applyBorder="1" applyAlignment="1">
      <alignment horizontal="center"/>
    </xf>
    <xf numFmtId="44" fontId="0" fillId="3" borderId="4" xfId="1" applyFont="1" applyFill="1" applyBorder="1" applyAlignment="1">
      <alignment horizontal="center"/>
    </xf>
    <xf numFmtId="14" fontId="0" fillId="3" borderId="4" xfId="0" applyNumberFormat="1" applyFill="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49" fontId="0" fillId="0" borderId="4" xfId="0" applyNumberFormat="1" applyBorder="1" applyAlignment="1">
      <alignment horizontal="center"/>
    </xf>
    <xf numFmtId="44" fontId="0" fillId="0" borderId="4" xfId="1" applyFont="1" applyBorder="1" applyAlignment="1">
      <alignment horizontal="center"/>
    </xf>
    <xf numFmtId="14" fontId="0" fillId="0" borderId="4" xfId="0" applyNumberFormat="1" applyBorder="1" applyAlignment="1">
      <alignment horizontal="center"/>
    </xf>
    <xf numFmtId="49" fontId="0" fillId="3" borderId="4" xfId="0" applyNumberFormat="1" applyFill="1" applyBorder="1" applyAlignment="1">
      <alignment horizontal="right"/>
    </xf>
    <xf numFmtId="0" fontId="0" fillId="3" borderId="4" xfId="0" applyFill="1" applyBorder="1" applyAlignment="1">
      <alignment horizontal="right"/>
    </xf>
    <xf numFmtId="0" fontId="0" fillId="0" borderId="4" xfId="0" applyBorder="1" applyAlignment="1">
      <alignment horizontal="right"/>
    </xf>
    <xf numFmtId="44" fontId="0" fillId="0" borderId="4" xfId="1" applyFont="1" applyBorder="1" applyAlignment="1">
      <alignment horizontal="right"/>
    </xf>
    <xf numFmtId="44" fontId="0" fillId="3" borderId="4" xfId="1" applyFont="1" applyFill="1" applyBorder="1" applyAlignment="1">
      <alignment horizontal="right"/>
    </xf>
    <xf numFmtId="14" fontId="0" fillId="3" borderId="4" xfId="0" applyNumberFormat="1" applyFill="1" applyBorder="1" applyAlignment="1"/>
    <xf numFmtId="49" fontId="0" fillId="3" borderId="5" xfId="0" applyNumberFormat="1" applyFill="1" applyBorder="1" applyAlignment="1"/>
    <xf numFmtId="49" fontId="0" fillId="0" borderId="4" xfId="0" applyNumberFormat="1" applyBorder="1" applyAlignment="1"/>
    <xf numFmtId="14" fontId="0" fillId="0" borderId="4" xfId="0" applyNumberFormat="1" applyBorder="1" applyAlignment="1"/>
    <xf numFmtId="49" fontId="0" fillId="0" borderId="5" xfId="0" applyNumberFormat="1" applyBorder="1" applyAlignment="1"/>
    <xf numFmtId="0" fontId="4" fillId="0" borderId="0" xfId="0" applyFont="1"/>
    <xf numFmtId="0" fontId="5" fillId="0" borderId="0" xfId="0" applyFont="1"/>
    <xf numFmtId="0" fontId="0" fillId="0" borderId="0" xfId="0" applyAlignment="1">
      <alignment horizontal="center"/>
    </xf>
    <xf numFmtId="0" fontId="6" fillId="0" borderId="0" xfId="0" applyFont="1"/>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9" fontId="1" fillId="0" borderId="1" xfId="2" applyFont="1" applyBorder="1" applyAlignment="1">
      <alignment horizontal="center"/>
    </xf>
    <xf numFmtId="0" fontId="7" fillId="0" borderId="1" xfId="0" applyFont="1" applyBorder="1"/>
    <xf numFmtId="0" fontId="7" fillId="0" borderId="1" xfId="0" applyFont="1" applyBorder="1" applyAlignment="1">
      <alignment horizontal="center"/>
    </xf>
    <xf numFmtId="10" fontId="1" fillId="0" borderId="0" xfId="2" applyNumberFormat="1" applyFont="1"/>
    <xf numFmtId="10" fontId="1" fillId="5" borderId="0" xfId="2" applyNumberFormat="1" applyFont="1" applyFill="1" applyBorder="1" applyAlignment="1">
      <alignment horizontal="center"/>
    </xf>
    <xf numFmtId="9" fontId="2" fillId="0" borderId="1" xfId="2" applyFont="1" applyBorder="1" applyAlignment="1">
      <alignment horizontal="center"/>
    </xf>
    <xf numFmtId="0" fontId="9" fillId="6" borderId="14" xfId="0" applyFont="1" applyFill="1" applyBorder="1" applyAlignment="1">
      <alignment horizontal="center" vertical="center"/>
    </xf>
    <xf numFmtId="0" fontId="9" fillId="6" borderId="15" xfId="0" applyFont="1" applyFill="1" applyBorder="1" applyAlignment="1">
      <alignment horizontal="center" vertical="center"/>
    </xf>
    <xf numFmtId="0" fontId="9" fillId="6" borderId="16" xfId="0" applyFont="1" applyFill="1" applyBorder="1" applyAlignment="1">
      <alignment horizontal="center" vertical="center"/>
    </xf>
    <xf numFmtId="0" fontId="10" fillId="7" borderId="17"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49" fontId="2" fillId="0" borderId="22" xfId="0" applyNumberFormat="1" applyFont="1" applyBorder="1"/>
    <xf numFmtId="0" fontId="0" fillId="0" borderId="22" xfId="0" applyBorder="1" applyAlignment="1">
      <alignment horizontal="center"/>
    </xf>
    <xf numFmtId="9" fontId="1" fillId="0" borderId="22" xfId="2" applyFont="1" applyBorder="1" applyAlignment="1">
      <alignment horizontal="center"/>
    </xf>
    <xf numFmtId="49" fontId="2" fillId="0" borderId="1" xfId="0" applyNumberFormat="1" applyFont="1" applyBorder="1"/>
    <xf numFmtId="2" fontId="0" fillId="0" borderId="0" xfId="0" applyNumberFormat="1" applyAlignment="1">
      <alignment horizontal="center"/>
    </xf>
    <xf numFmtId="0" fontId="7" fillId="0" borderId="0" xfId="0" applyFont="1"/>
    <xf numFmtId="2" fontId="7" fillId="0" borderId="0" xfId="0" applyNumberFormat="1" applyFont="1" applyAlignment="1">
      <alignment horizontal="center"/>
    </xf>
    <xf numFmtId="49" fontId="2" fillId="0" borderId="0" xfId="0" applyNumberFormat="1" applyFont="1"/>
    <xf numFmtId="0" fontId="2" fillId="0" borderId="0" xfId="0" applyFont="1" applyAlignment="1">
      <alignment horizontal="center"/>
    </xf>
    <xf numFmtId="9" fontId="2" fillId="0" borderId="0" xfId="2" applyFont="1" applyBorder="1" applyAlignment="1">
      <alignment horizontal="center"/>
    </xf>
    <xf numFmtId="0" fontId="0" fillId="0" borderId="0" xfId="0" applyAlignment="1">
      <alignment horizontal="left" vertical="center" wrapText="1"/>
    </xf>
    <xf numFmtId="0" fontId="10" fillId="0" borderId="0" xfId="0" applyFont="1"/>
    <xf numFmtId="0" fontId="0" fillId="0" borderId="0" xfId="0" applyAlignment="1">
      <alignment horizontal="center" vertical="center" wrapText="1"/>
    </xf>
    <xf numFmtId="0" fontId="11" fillId="0" borderId="0" xfId="0" applyFont="1"/>
    <xf numFmtId="165" fontId="0" fillId="0" borderId="1" xfId="3" applyNumberFormat="1" applyFont="1" applyBorder="1" applyAlignment="1">
      <alignment horizont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166" fontId="3" fillId="0" borderId="1" xfId="0" applyNumberFormat="1" applyFont="1" applyBorder="1"/>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xf>
    <xf numFmtId="0" fontId="8" fillId="4" borderId="13" xfId="0" applyFont="1" applyFill="1" applyBorder="1" applyAlignment="1">
      <alignment horizontal="center" vertical="center"/>
    </xf>
    <xf numFmtId="0" fontId="0" fillId="0" borderId="0" xfId="0" applyAlignment="1">
      <alignment horizontal="center" vertic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2" xfId="0" applyFont="1" applyBorder="1" applyAlignment="1">
      <alignment horizontal="center"/>
    </xf>
    <xf numFmtId="0" fontId="0" fillId="0" borderId="6" xfId="0" applyBorder="1"/>
    <xf numFmtId="0" fontId="0" fillId="0" borderId="7" xfId="0" applyBorder="1"/>
    <xf numFmtId="0" fontId="0" fillId="0" borderId="2" xfId="0" applyBorder="1"/>
    <xf numFmtId="0" fontId="2" fillId="0" borderId="6" xfId="0" applyFont="1" applyBorder="1"/>
    <xf numFmtId="0" fontId="2" fillId="0" borderId="7" xfId="0" applyFont="1" applyBorder="1"/>
    <xf numFmtId="0" fontId="2" fillId="0" borderId="2" xfId="0" applyFont="1" applyBorder="1"/>
    <xf numFmtId="0" fontId="0" fillId="0" borderId="19" xfId="0" applyBorder="1" applyAlignment="1">
      <alignment horizontal="center" vertical="center" wrapText="1"/>
    </xf>
  </cellXfs>
  <cellStyles count="4">
    <cellStyle name="Millares 2" xfId="3" xr:uid="{5D7AF16A-95CA-4C4C-84F9-32E025FFC5CD}"/>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CC7B7-3652-48C1-A7E1-4520A39824D2}">
  <dimension ref="A2:L3175"/>
  <sheetViews>
    <sheetView tabSelected="1" workbookViewId="0">
      <selection activeCell="H3175" sqref="H3175"/>
    </sheetView>
  </sheetViews>
  <sheetFormatPr baseColWidth="10" defaultRowHeight="15" x14ac:dyDescent="0.25"/>
  <cols>
    <col min="2" max="2" width="53.140625" customWidth="1"/>
    <col min="3" max="3" width="19.28515625" bestFit="1" customWidth="1"/>
    <col min="4" max="4" width="50.42578125" customWidth="1"/>
    <col min="6" max="6" width="32.42578125" customWidth="1"/>
    <col min="7" max="7" width="24.42578125" customWidth="1"/>
    <col min="8" max="8" width="12" customWidth="1"/>
    <col min="9" max="9" width="23.140625" customWidth="1"/>
    <col min="11" max="11" width="24.28515625" bestFit="1" customWidth="1"/>
    <col min="12" max="12" width="16.85546875" bestFit="1" customWidth="1"/>
  </cols>
  <sheetData>
    <row r="2" spans="1:12" ht="15.75" x14ac:dyDescent="0.25">
      <c r="A2" s="23" t="s">
        <v>0</v>
      </c>
      <c r="B2" s="23" t="s">
        <v>2</v>
      </c>
      <c r="C2" s="23" t="s">
        <v>3</v>
      </c>
      <c r="D2" s="23" t="s">
        <v>4</v>
      </c>
      <c r="E2" s="23" t="s">
        <v>5</v>
      </c>
      <c r="F2" s="23" t="s">
        <v>6</v>
      </c>
      <c r="G2" s="23" t="s">
        <v>7</v>
      </c>
      <c r="H2" s="24" t="s">
        <v>8</v>
      </c>
      <c r="I2" s="23" t="s">
        <v>9</v>
      </c>
    </row>
    <row r="3" spans="1:12" x14ac:dyDescent="0.25">
      <c r="A3" s="6">
        <v>4865</v>
      </c>
      <c r="B3" s="10" t="s">
        <v>11</v>
      </c>
      <c r="C3" s="11">
        <v>5820000</v>
      </c>
      <c r="D3" s="10" t="s">
        <v>12</v>
      </c>
      <c r="E3" s="12">
        <v>46119</v>
      </c>
      <c r="F3" s="10" t="s">
        <v>13</v>
      </c>
      <c r="G3" s="12">
        <v>46120</v>
      </c>
      <c r="H3" s="13">
        <f>+G3-E3</f>
        <v>1</v>
      </c>
      <c r="I3" s="12" t="s">
        <v>14</v>
      </c>
      <c r="K3" s="19" t="s">
        <v>5778</v>
      </c>
      <c r="L3" s="19" t="s">
        <v>5779</v>
      </c>
    </row>
    <row r="4" spans="1:12" x14ac:dyDescent="0.25">
      <c r="A4" s="6">
        <v>4866</v>
      </c>
      <c r="B4" s="10" t="s">
        <v>15</v>
      </c>
      <c r="C4" s="11">
        <v>3716000</v>
      </c>
      <c r="D4" s="10" t="s">
        <v>16</v>
      </c>
      <c r="E4" s="12">
        <v>46119</v>
      </c>
      <c r="F4" s="10" t="s">
        <v>17</v>
      </c>
      <c r="G4" s="12">
        <v>46125</v>
      </c>
      <c r="H4" s="13">
        <f t="shared" ref="H4:H67" si="0">+G4-E4</f>
        <v>6</v>
      </c>
      <c r="I4" s="12" t="s">
        <v>18</v>
      </c>
      <c r="K4" s="7" t="s">
        <v>14</v>
      </c>
      <c r="L4" s="20">
        <v>2166</v>
      </c>
    </row>
    <row r="5" spans="1:12" x14ac:dyDescent="0.25">
      <c r="A5" s="6">
        <v>4867</v>
      </c>
      <c r="B5" s="10" t="s">
        <v>19</v>
      </c>
      <c r="C5" s="11">
        <v>4132000</v>
      </c>
      <c r="D5" s="10" t="s">
        <v>20</v>
      </c>
      <c r="E5" s="12">
        <v>46119</v>
      </c>
      <c r="F5" s="10" t="s">
        <v>21</v>
      </c>
      <c r="G5" s="12">
        <v>46122</v>
      </c>
      <c r="H5" s="13">
        <f t="shared" si="0"/>
        <v>3</v>
      </c>
      <c r="I5" s="12" t="s">
        <v>14</v>
      </c>
      <c r="K5" s="7" t="s">
        <v>18</v>
      </c>
      <c r="L5" s="20">
        <v>868</v>
      </c>
    </row>
    <row r="6" spans="1:12" x14ac:dyDescent="0.25">
      <c r="A6" s="6">
        <v>4868</v>
      </c>
      <c r="B6" s="10" t="s">
        <v>22</v>
      </c>
      <c r="C6" s="11">
        <v>5820000</v>
      </c>
      <c r="D6" s="10" t="s">
        <v>23</v>
      </c>
      <c r="E6" s="12">
        <v>46119</v>
      </c>
      <c r="F6" s="10" t="s">
        <v>24</v>
      </c>
      <c r="G6" s="12">
        <v>46121</v>
      </c>
      <c r="H6" s="13">
        <f t="shared" si="0"/>
        <v>2</v>
      </c>
      <c r="I6" s="12" t="s">
        <v>14</v>
      </c>
      <c r="K6" s="7" t="s">
        <v>326</v>
      </c>
      <c r="L6" s="20">
        <v>102</v>
      </c>
    </row>
    <row r="7" spans="1:12" x14ac:dyDescent="0.25">
      <c r="A7" s="6">
        <v>4869</v>
      </c>
      <c r="B7" s="10" t="s">
        <v>25</v>
      </c>
      <c r="C7" s="11">
        <v>4593000</v>
      </c>
      <c r="D7" s="10" t="s">
        <v>26</v>
      </c>
      <c r="E7" s="12">
        <v>46119</v>
      </c>
      <c r="F7" s="10" t="s">
        <v>24</v>
      </c>
      <c r="G7" s="12">
        <v>46121</v>
      </c>
      <c r="H7" s="13">
        <f t="shared" si="0"/>
        <v>2</v>
      </c>
      <c r="I7" s="12" t="s">
        <v>14</v>
      </c>
      <c r="K7" s="7" t="s">
        <v>75</v>
      </c>
      <c r="L7" s="20">
        <v>36</v>
      </c>
    </row>
    <row r="8" spans="1:12" x14ac:dyDescent="0.25">
      <c r="A8" s="6">
        <v>4870</v>
      </c>
      <c r="B8" s="10" t="s">
        <v>27</v>
      </c>
      <c r="C8" s="11">
        <v>4132000</v>
      </c>
      <c r="D8" s="10" t="s">
        <v>28</v>
      </c>
      <c r="E8" s="12">
        <v>46119</v>
      </c>
      <c r="F8" s="10" t="s">
        <v>29</v>
      </c>
      <c r="G8" s="12">
        <v>46120</v>
      </c>
      <c r="H8" s="13">
        <f t="shared" si="0"/>
        <v>1</v>
      </c>
      <c r="I8" s="12" t="s">
        <v>14</v>
      </c>
      <c r="K8" s="7" t="s">
        <v>5780</v>
      </c>
      <c r="L8" s="20">
        <v>0</v>
      </c>
    </row>
    <row r="9" spans="1:12" x14ac:dyDescent="0.25">
      <c r="A9" s="6">
        <v>4871</v>
      </c>
      <c r="B9" s="10" t="s">
        <v>31</v>
      </c>
      <c r="C9" s="11">
        <v>714966</v>
      </c>
      <c r="D9" s="10" t="s">
        <v>32</v>
      </c>
      <c r="E9" s="12">
        <v>46119</v>
      </c>
      <c r="F9" s="10" t="s">
        <v>33</v>
      </c>
      <c r="G9" s="12">
        <v>46120</v>
      </c>
      <c r="H9" s="13">
        <f t="shared" si="0"/>
        <v>1</v>
      </c>
      <c r="I9" s="12" t="s">
        <v>14</v>
      </c>
      <c r="K9" s="21" t="s">
        <v>5781</v>
      </c>
      <c r="L9" s="22">
        <f>SUM(L4:L8)</f>
        <v>3172</v>
      </c>
    </row>
    <row r="10" spans="1:12" x14ac:dyDescent="0.25">
      <c r="A10" s="6">
        <v>4872</v>
      </c>
      <c r="B10" s="10" t="s">
        <v>34</v>
      </c>
      <c r="C10" s="11">
        <v>3716000</v>
      </c>
      <c r="D10" s="10" t="s">
        <v>35</v>
      </c>
      <c r="E10" s="12">
        <v>46119</v>
      </c>
      <c r="F10" s="10" t="s">
        <v>36</v>
      </c>
      <c r="G10" s="12">
        <v>46120</v>
      </c>
      <c r="H10" s="13">
        <f t="shared" si="0"/>
        <v>1</v>
      </c>
      <c r="I10" s="12" t="s">
        <v>14</v>
      </c>
    </row>
    <row r="11" spans="1:12" x14ac:dyDescent="0.25">
      <c r="A11" s="6">
        <v>4873</v>
      </c>
      <c r="B11" s="10" t="s">
        <v>37</v>
      </c>
      <c r="C11" s="11">
        <v>3716000</v>
      </c>
      <c r="D11" s="10" t="s">
        <v>38</v>
      </c>
      <c r="E11" s="12">
        <v>46119</v>
      </c>
      <c r="F11" s="10" t="s">
        <v>24</v>
      </c>
      <c r="G11" s="12">
        <v>46122</v>
      </c>
      <c r="H11" s="13">
        <f t="shared" si="0"/>
        <v>3</v>
      </c>
      <c r="I11" s="12" t="s">
        <v>14</v>
      </c>
    </row>
    <row r="12" spans="1:12" x14ac:dyDescent="0.25">
      <c r="A12" s="6">
        <v>4874</v>
      </c>
      <c r="B12" s="10" t="s">
        <v>39</v>
      </c>
      <c r="C12" s="11">
        <v>5000000</v>
      </c>
      <c r="D12" s="10" t="s">
        <v>40</v>
      </c>
      <c r="E12" s="12">
        <v>46119</v>
      </c>
      <c r="F12" s="10" t="s">
        <v>29</v>
      </c>
      <c r="G12" s="12">
        <v>46121</v>
      </c>
      <c r="H12" s="13">
        <f t="shared" si="0"/>
        <v>2</v>
      </c>
      <c r="I12" s="12" t="s">
        <v>14</v>
      </c>
    </row>
    <row r="13" spans="1:12" x14ac:dyDescent="0.25">
      <c r="A13" s="6">
        <v>4875</v>
      </c>
      <c r="B13" s="10" t="s">
        <v>41</v>
      </c>
      <c r="C13" s="11">
        <v>3251000</v>
      </c>
      <c r="D13" s="10" t="s">
        <v>42</v>
      </c>
      <c r="E13" s="12">
        <v>46119</v>
      </c>
      <c r="F13" s="10" t="s">
        <v>21</v>
      </c>
      <c r="G13" s="12">
        <v>46122</v>
      </c>
      <c r="H13" s="13">
        <f t="shared" si="0"/>
        <v>3</v>
      </c>
      <c r="I13" s="12" t="s">
        <v>14</v>
      </c>
    </row>
    <row r="14" spans="1:12" x14ac:dyDescent="0.25">
      <c r="A14" s="6">
        <v>4877</v>
      </c>
      <c r="B14" s="10" t="s">
        <v>31</v>
      </c>
      <c r="C14" s="11">
        <v>1388674</v>
      </c>
      <c r="D14" s="10" t="s">
        <v>43</v>
      </c>
      <c r="E14" s="12">
        <v>46119</v>
      </c>
      <c r="F14" s="10" t="s">
        <v>33</v>
      </c>
      <c r="G14" s="12">
        <v>46120</v>
      </c>
      <c r="H14" s="13">
        <f t="shared" si="0"/>
        <v>1</v>
      </c>
      <c r="I14" s="12" t="s">
        <v>14</v>
      </c>
    </row>
    <row r="15" spans="1:12" x14ac:dyDescent="0.25">
      <c r="A15" s="6">
        <v>4878</v>
      </c>
      <c r="B15" s="10" t="s">
        <v>44</v>
      </c>
      <c r="C15" s="11">
        <v>4132000</v>
      </c>
      <c r="D15" s="10" t="s">
        <v>45</v>
      </c>
      <c r="E15" s="12">
        <v>46119</v>
      </c>
      <c r="F15" s="10" t="s">
        <v>17</v>
      </c>
      <c r="G15" s="12">
        <v>46125</v>
      </c>
      <c r="H15" s="13">
        <f t="shared" si="0"/>
        <v>6</v>
      </c>
      <c r="I15" s="12" t="s">
        <v>18</v>
      </c>
    </row>
    <row r="16" spans="1:12" x14ac:dyDescent="0.25">
      <c r="A16" s="6">
        <v>4879</v>
      </c>
      <c r="B16" s="10" t="s">
        <v>46</v>
      </c>
      <c r="C16" s="11">
        <v>5820000</v>
      </c>
      <c r="D16" s="10" t="s">
        <v>47</v>
      </c>
      <c r="E16" s="12">
        <v>46119</v>
      </c>
      <c r="F16" s="10" t="s">
        <v>24</v>
      </c>
      <c r="G16" s="12" t="s">
        <v>396</v>
      </c>
      <c r="H16" s="13">
        <f t="shared" si="0"/>
        <v>2</v>
      </c>
      <c r="I16" s="12" t="s">
        <v>14</v>
      </c>
    </row>
    <row r="17" spans="1:9" x14ac:dyDescent="0.25">
      <c r="A17" s="6">
        <v>4880</v>
      </c>
      <c r="B17" s="10" t="s">
        <v>48</v>
      </c>
      <c r="C17" s="11">
        <v>37436160.899999999</v>
      </c>
      <c r="D17" s="10" t="s">
        <v>49</v>
      </c>
      <c r="E17" s="12">
        <v>46119</v>
      </c>
      <c r="F17" s="10" t="s">
        <v>50</v>
      </c>
      <c r="G17" s="12">
        <v>46120</v>
      </c>
      <c r="H17" s="13">
        <f t="shared" si="0"/>
        <v>1</v>
      </c>
      <c r="I17" s="12" t="s">
        <v>14</v>
      </c>
    </row>
    <row r="18" spans="1:9" x14ac:dyDescent="0.25">
      <c r="A18" s="6">
        <v>4881</v>
      </c>
      <c r="B18" s="10" t="s">
        <v>51</v>
      </c>
      <c r="C18" s="11">
        <v>3251000</v>
      </c>
      <c r="D18" s="10" t="s">
        <v>52</v>
      </c>
      <c r="E18" s="12">
        <v>46119</v>
      </c>
      <c r="F18" s="10" t="s">
        <v>33</v>
      </c>
      <c r="G18" s="12">
        <v>46120</v>
      </c>
      <c r="H18" s="13">
        <f t="shared" si="0"/>
        <v>1</v>
      </c>
      <c r="I18" s="12" t="s">
        <v>14</v>
      </c>
    </row>
    <row r="19" spans="1:9" x14ac:dyDescent="0.25">
      <c r="A19" s="6">
        <v>4882</v>
      </c>
      <c r="B19" s="10" t="s">
        <v>53</v>
      </c>
      <c r="C19" s="11">
        <v>4132000</v>
      </c>
      <c r="D19" s="10" t="s">
        <v>54</v>
      </c>
      <c r="E19" s="12">
        <v>46119</v>
      </c>
      <c r="F19" s="10" t="s">
        <v>55</v>
      </c>
      <c r="G19" s="12">
        <v>46120</v>
      </c>
      <c r="H19" s="13">
        <f t="shared" si="0"/>
        <v>1</v>
      </c>
      <c r="I19" s="12" t="s">
        <v>14</v>
      </c>
    </row>
    <row r="20" spans="1:9" x14ac:dyDescent="0.25">
      <c r="A20" s="6">
        <v>4883</v>
      </c>
      <c r="B20" s="10" t="s">
        <v>56</v>
      </c>
      <c r="C20" s="11">
        <v>3716000</v>
      </c>
      <c r="D20" s="10" t="s">
        <v>57</v>
      </c>
      <c r="E20" s="12">
        <v>46119</v>
      </c>
      <c r="F20" s="10" t="s">
        <v>36</v>
      </c>
      <c r="G20" s="12">
        <v>46120</v>
      </c>
      <c r="H20" s="13">
        <f t="shared" si="0"/>
        <v>1</v>
      </c>
      <c r="I20" s="12" t="s">
        <v>14</v>
      </c>
    </row>
    <row r="21" spans="1:9" x14ac:dyDescent="0.25">
      <c r="A21" s="6">
        <v>4884</v>
      </c>
      <c r="B21" s="10" t="s">
        <v>58</v>
      </c>
      <c r="C21" s="11">
        <v>4132000</v>
      </c>
      <c r="D21" s="10" t="s">
        <v>59</v>
      </c>
      <c r="E21" s="12">
        <v>46119</v>
      </c>
      <c r="F21" s="10" t="s">
        <v>55</v>
      </c>
      <c r="G21" s="12">
        <v>46120</v>
      </c>
      <c r="H21" s="13">
        <f t="shared" si="0"/>
        <v>1</v>
      </c>
      <c r="I21" s="12" t="s">
        <v>14</v>
      </c>
    </row>
    <row r="22" spans="1:9" x14ac:dyDescent="0.25">
      <c r="A22" s="6">
        <v>4885</v>
      </c>
      <c r="B22" s="10" t="s">
        <v>60</v>
      </c>
      <c r="C22" s="11">
        <v>2934000</v>
      </c>
      <c r="D22" s="10" t="s">
        <v>61</v>
      </c>
      <c r="E22" s="12">
        <v>46119</v>
      </c>
      <c r="F22" s="10" t="s">
        <v>24</v>
      </c>
      <c r="G22" s="12">
        <v>46120</v>
      </c>
      <c r="H22" s="13">
        <f t="shared" si="0"/>
        <v>1</v>
      </c>
      <c r="I22" s="12" t="s">
        <v>14</v>
      </c>
    </row>
    <row r="23" spans="1:9" x14ac:dyDescent="0.25">
      <c r="A23" s="6">
        <v>4886</v>
      </c>
      <c r="B23" s="10" t="s">
        <v>62</v>
      </c>
      <c r="C23" s="11">
        <v>4132000</v>
      </c>
      <c r="D23" s="10" t="s">
        <v>63</v>
      </c>
      <c r="E23" s="12">
        <v>46119</v>
      </c>
      <c r="F23" s="10" t="s">
        <v>24</v>
      </c>
      <c r="G23" s="6" t="s">
        <v>396</v>
      </c>
      <c r="H23" s="13">
        <f t="shared" si="0"/>
        <v>2</v>
      </c>
      <c r="I23" s="12" t="s">
        <v>14</v>
      </c>
    </row>
    <row r="24" spans="1:9" x14ac:dyDescent="0.25">
      <c r="A24" s="6">
        <v>4887</v>
      </c>
      <c r="B24" s="10" t="s">
        <v>64</v>
      </c>
      <c r="C24" s="11">
        <v>803583</v>
      </c>
      <c r="D24" s="10" t="s">
        <v>65</v>
      </c>
      <c r="E24" s="12">
        <v>46119</v>
      </c>
      <c r="F24" s="10" t="s">
        <v>29</v>
      </c>
      <c r="G24" s="12">
        <v>46120</v>
      </c>
      <c r="H24" s="13">
        <f t="shared" si="0"/>
        <v>1</v>
      </c>
      <c r="I24" s="12" t="s">
        <v>14</v>
      </c>
    </row>
    <row r="25" spans="1:9" x14ac:dyDescent="0.25">
      <c r="A25" s="6">
        <v>4888</v>
      </c>
      <c r="B25" s="10" t="s">
        <v>66</v>
      </c>
      <c r="C25" s="11">
        <v>714966</v>
      </c>
      <c r="D25" s="10" t="s">
        <v>67</v>
      </c>
      <c r="E25" s="12">
        <v>46119</v>
      </c>
      <c r="F25" s="10" t="s">
        <v>33</v>
      </c>
      <c r="G25" s="12">
        <v>46120</v>
      </c>
      <c r="H25" s="13">
        <f t="shared" si="0"/>
        <v>1</v>
      </c>
      <c r="I25" s="12" t="s">
        <v>14</v>
      </c>
    </row>
    <row r="26" spans="1:9" x14ac:dyDescent="0.25">
      <c r="A26" s="6">
        <v>4889</v>
      </c>
      <c r="B26" s="10" t="s">
        <v>68</v>
      </c>
      <c r="C26" s="11">
        <v>2735000</v>
      </c>
      <c r="D26" s="10" t="s">
        <v>69</v>
      </c>
      <c r="E26" s="12">
        <v>46119</v>
      </c>
      <c r="F26" s="10" t="s">
        <v>21</v>
      </c>
      <c r="G26" s="12">
        <v>46122</v>
      </c>
      <c r="H26" s="13">
        <f t="shared" si="0"/>
        <v>3</v>
      </c>
      <c r="I26" s="12" t="s">
        <v>14</v>
      </c>
    </row>
    <row r="27" spans="1:9" x14ac:dyDescent="0.25">
      <c r="A27" s="6">
        <v>4890</v>
      </c>
      <c r="B27" s="10" t="s">
        <v>70</v>
      </c>
      <c r="C27" s="11">
        <v>714966</v>
      </c>
      <c r="D27" s="10" t="s">
        <v>71</v>
      </c>
      <c r="E27" s="12">
        <v>46119</v>
      </c>
      <c r="F27" s="10" t="s">
        <v>33</v>
      </c>
      <c r="G27" s="12">
        <v>46122</v>
      </c>
      <c r="H27" s="13">
        <f t="shared" si="0"/>
        <v>3</v>
      </c>
      <c r="I27" s="12" t="s">
        <v>14</v>
      </c>
    </row>
    <row r="28" spans="1:9" x14ac:dyDescent="0.25">
      <c r="A28" s="6">
        <v>4891</v>
      </c>
      <c r="B28" s="10" t="s">
        <v>72</v>
      </c>
      <c r="C28" s="11">
        <v>891380640</v>
      </c>
      <c r="D28" s="10" t="s">
        <v>73</v>
      </c>
      <c r="E28" s="12">
        <v>46119</v>
      </c>
      <c r="F28" s="10" t="s">
        <v>74</v>
      </c>
      <c r="G28" s="12">
        <v>46134</v>
      </c>
      <c r="H28" s="13">
        <f t="shared" si="0"/>
        <v>15</v>
      </c>
      <c r="I28" s="12" t="s">
        <v>75</v>
      </c>
    </row>
    <row r="29" spans="1:9" x14ac:dyDescent="0.25">
      <c r="A29" s="6">
        <v>4892</v>
      </c>
      <c r="B29" s="10" t="s">
        <v>76</v>
      </c>
      <c r="C29" s="11">
        <v>5532000</v>
      </c>
      <c r="D29" s="10" t="s">
        <v>77</v>
      </c>
      <c r="E29" s="12">
        <v>46119</v>
      </c>
      <c r="F29" s="10" t="s">
        <v>24</v>
      </c>
      <c r="G29" s="12">
        <v>46122</v>
      </c>
      <c r="H29" s="13">
        <f t="shared" si="0"/>
        <v>3</v>
      </c>
      <c r="I29" s="12" t="s">
        <v>14</v>
      </c>
    </row>
    <row r="30" spans="1:9" x14ac:dyDescent="0.25">
      <c r="A30" s="6">
        <v>4893</v>
      </c>
      <c r="B30" s="10" t="s">
        <v>78</v>
      </c>
      <c r="C30" s="11">
        <v>3716000</v>
      </c>
      <c r="D30" s="10" t="s">
        <v>79</v>
      </c>
      <c r="E30" s="12">
        <v>46119</v>
      </c>
      <c r="F30" s="10" t="s">
        <v>33</v>
      </c>
      <c r="G30" s="12">
        <v>46125</v>
      </c>
      <c r="H30" s="13">
        <f t="shared" si="0"/>
        <v>6</v>
      </c>
      <c r="I30" s="12" t="s">
        <v>18</v>
      </c>
    </row>
    <row r="31" spans="1:9" x14ac:dyDescent="0.25">
      <c r="A31" s="6">
        <v>4895</v>
      </c>
      <c r="B31" s="10" t="s">
        <v>80</v>
      </c>
      <c r="C31" s="11">
        <v>5532000</v>
      </c>
      <c r="D31" s="10" t="s">
        <v>81</v>
      </c>
      <c r="E31" s="12">
        <v>46119</v>
      </c>
      <c r="F31" s="10" t="s">
        <v>29</v>
      </c>
      <c r="G31" s="12">
        <v>46121</v>
      </c>
      <c r="H31" s="13">
        <f t="shared" si="0"/>
        <v>2</v>
      </c>
      <c r="I31" s="12" t="s">
        <v>14</v>
      </c>
    </row>
    <row r="32" spans="1:9" x14ac:dyDescent="0.25">
      <c r="A32" s="6">
        <v>4896</v>
      </c>
      <c r="B32" s="10" t="s">
        <v>82</v>
      </c>
      <c r="C32" s="11">
        <v>4132000</v>
      </c>
      <c r="D32" s="10" t="s">
        <v>83</v>
      </c>
      <c r="E32" s="12">
        <v>46119</v>
      </c>
      <c r="F32" s="10" t="s">
        <v>55</v>
      </c>
      <c r="G32" s="12">
        <v>46125</v>
      </c>
      <c r="H32" s="13">
        <f t="shared" si="0"/>
        <v>6</v>
      </c>
      <c r="I32" s="12" t="s">
        <v>18</v>
      </c>
    </row>
    <row r="33" spans="1:9" x14ac:dyDescent="0.25">
      <c r="A33" s="6">
        <v>4897</v>
      </c>
      <c r="B33" s="10" t="s">
        <v>84</v>
      </c>
      <c r="C33" s="11">
        <v>23036615</v>
      </c>
      <c r="D33" s="10" t="s">
        <v>85</v>
      </c>
      <c r="E33" s="12">
        <v>46119</v>
      </c>
      <c r="F33" s="10" t="s">
        <v>21</v>
      </c>
      <c r="G33" s="12">
        <v>46125</v>
      </c>
      <c r="H33" s="13">
        <f t="shared" si="0"/>
        <v>6</v>
      </c>
      <c r="I33" s="12" t="s">
        <v>18</v>
      </c>
    </row>
    <row r="34" spans="1:9" x14ac:dyDescent="0.25">
      <c r="A34" s="6">
        <v>4898</v>
      </c>
      <c r="B34" s="10" t="s">
        <v>86</v>
      </c>
      <c r="C34" s="11">
        <v>3716000</v>
      </c>
      <c r="D34" s="10" t="s">
        <v>87</v>
      </c>
      <c r="E34" s="12">
        <v>46119</v>
      </c>
      <c r="F34" s="10" t="s">
        <v>33</v>
      </c>
      <c r="G34" s="12">
        <v>46122</v>
      </c>
      <c r="H34" s="13">
        <f t="shared" si="0"/>
        <v>3</v>
      </c>
      <c r="I34" s="12" t="s">
        <v>14</v>
      </c>
    </row>
    <row r="35" spans="1:9" x14ac:dyDescent="0.25">
      <c r="A35" s="6">
        <v>4899</v>
      </c>
      <c r="B35" s="10" t="s">
        <v>88</v>
      </c>
      <c r="C35" s="11">
        <v>3716000</v>
      </c>
      <c r="D35" s="10" t="s">
        <v>89</v>
      </c>
      <c r="E35" s="12">
        <v>46119</v>
      </c>
      <c r="F35" s="10" t="s">
        <v>90</v>
      </c>
      <c r="G35" s="6" t="s">
        <v>3112</v>
      </c>
      <c r="H35" s="13">
        <f t="shared" si="0"/>
        <v>22</v>
      </c>
      <c r="I35" s="12" t="s">
        <v>75</v>
      </c>
    </row>
    <row r="36" spans="1:9" x14ac:dyDescent="0.25">
      <c r="A36" s="6">
        <v>4900</v>
      </c>
      <c r="B36" s="10" t="s">
        <v>91</v>
      </c>
      <c r="C36" s="11">
        <v>5820000</v>
      </c>
      <c r="D36" s="10" t="s">
        <v>92</v>
      </c>
      <c r="E36" s="12">
        <v>46119</v>
      </c>
      <c r="F36" s="10" t="s">
        <v>24</v>
      </c>
      <c r="G36" s="6" t="s">
        <v>396</v>
      </c>
      <c r="H36" s="13">
        <f t="shared" si="0"/>
        <v>2</v>
      </c>
      <c r="I36" s="12" t="s">
        <v>14</v>
      </c>
    </row>
    <row r="37" spans="1:9" ht="40.5" customHeight="1" x14ac:dyDescent="0.25">
      <c r="A37" s="6">
        <v>4901</v>
      </c>
      <c r="B37" s="14" t="s">
        <v>93</v>
      </c>
      <c r="C37" s="11">
        <v>2480151</v>
      </c>
      <c r="D37" s="10" t="s">
        <v>94</v>
      </c>
      <c r="E37" s="12">
        <v>46119</v>
      </c>
      <c r="F37" s="10" t="s">
        <v>13</v>
      </c>
      <c r="G37" s="12">
        <v>46121</v>
      </c>
      <c r="H37" s="13">
        <f t="shared" si="0"/>
        <v>2</v>
      </c>
      <c r="I37" s="12" t="s">
        <v>14</v>
      </c>
    </row>
    <row r="38" spans="1:9" x14ac:dyDescent="0.25">
      <c r="A38" s="6">
        <v>4902</v>
      </c>
      <c r="B38" s="10" t="s">
        <v>95</v>
      </c>
      <c r="C38" s="11">
        <v>1047162</v>
      </c>
      <c r="D38" s="10" t="s">
        <v>96</v>
      </c>
      <c r="E38" s="12">
        <v>46119</v>
      </c>
      <c r="F38" s="10" t="s">
        <v>36</v>
      </c>
      <c r="G38" s="12">
        <v>46121</v>
      </c>
      <c r="H38" s="13">
        <f t="shared" si="0"/>
        <v>2</v>
      </c>
      <c r="I38" s="12" t="s">
        <v>14</v>
      </c>
    </row>
    <row r="39" spans="1:9" x14ac:dyDescent="0.25">
      <c r="A39" s="6">
        <v>4903</v>
      </c>
      <c r="B39" s="10" t="s">
        <v>97</v>
      </c>
      <c r="C39" s="11">
        <v>5532000</v>
      </c>
      <c r="D39" s="10" t="s">
        <v>98</v>
      </c>
      <c r="E39" s="12">
        <v>46119</v>
      </c>
      <c r="F39" s="10" t="s">
        <v>29</v>
      </c>
      <c r="G39" s="12">
        <v>46120</v>
      </c>
      <c r="H39" s="13">
        <f t="shared" si="0"/>
        <v>1</v>
      </c>
      <c r="I39" s="12" t="s">
        <v>14</v>
      </c>
    </row>
    <row r="40" spans="1:9" x14ac:dyDescent="0.25">
      <c r="A40" s="6">
        <v>4904</v>
      </c>
      <c r="B40" s="10" t="s">
        <v>99</v>
      </c>
      <c r="C40" s="11">
        <v>3716000</v>
      </c>
      <c r="D40" s="10" t="s">
        <v>100</v>
      </c>
      <c r="E40" s="12">
        <v>46119</v>
      </c>
      <c r="F40" s="10" t="s">
        <v>90</v>
      </c>
      <c r="G40" s="12">
        <v>46125</v>
      </c>
      <c r="H40" s="13">
        <f t="shared" si="0"/>
        <v>6</v>
      </c>
      <c r="I40" s="12" t="s">
        <v>18</v>
      </c>
    </row>
    <row r="41" spans="1:9" x14ac:dyDescent="0.25">
      <c r="A41" s="6">
        <v>4905</v>
      </c>
      <c r="B41" s="10" t="s">
        <v>101</v>
      </c>
      <c r="C41" s="11">
        <v>1722483</v>
      </c>
      <c r="D41" s="10" t="s">
        <v>102</v>
      </c>
      <c r="E41" s="12">
        <v>46119</v>
      </c>
      <c r="F41" s="10" t="s">
        <v>103</v>
      </c>
      <c r="G41" s="12">
        <v>46121</v>
      </c>
      <c r="H41" s="13">
        <f t="shared" si="0"/>
        <v>2</v>
      </c>
      <c r="I41" s="12" t="s">
        <v>14</v>
      </c>
    </row>
    <row r="42" spans="1:9" x14ac:dyDescent="0.25">
      <c r="A42" s="6">
        <v>4906</v>
      </c>
      <c r="B42" s="10" t="s">
        <v>104</v>
      </c>
      <c r="C42" s="11">
        <v>4782960</v>
      </c>
      <c r="D42" s="10" t="s">
        <v>105</v>
      </c>
      <c r="E42" s="12">
        <v>46119</v>
      </c>
      <c r="F42" s="10" t="s">
        <v>36</v>
      </c>
      <c r="G42" s="12">
        <v>46120</v>
      </c>
      <c r="H42" s="13">
        <f t="shared" si="0"/>
        <v>1</v>
      </c>
      <c r="I42" s="12" t="s">
        <v>14</v>
      </c>
    </row>
    <row r="43" spans="1:9" x14ac:dyDescent="0.25">
      <c r="A43" s="6">
        <v>4907</v>
      </c>
      <c r="B43" s="10" t="s">
        <v>106</v>
      </c>
      <c r="C43" s="11">
        <v>3000000</v>
      </c>
      <c r="D43" s="10" t="s">
        <v>107</v>
      </c>
      <c r="E43" s="12">
        <v>46119</v>
      </c>
      <c r="F43" s="10" t="s">
        <v>24</v>
      </c>
      <c r="G43" s="12">
        <v>46121</v>
      </c>
      <c r="H43" s="13">
        <f t="shared" si="0"/>
        <v>2</v>
      </c>
      <c r="I43" s="12" t="s">
        <v>14</v>
      </c>
    </row>
    <row r="44" spans="1:9" x14ac:dyDescent="0.25">
      <c r="A44" s="6">
        <v>4908</v>
      </c>
      <c r="B44" s="10" t="s">
        <v>70</v>
      </c>
      <c r="C44" s="11">
        <v>620198</v>
      </c>
      <c r="D44" s="10" t="s">
        <v>108</v>
      </c>
      <c r="E44" s="12">
        <v>46119</v>
      </c>
      <c r="F44" s="10" t="s">
        <v>33</v>
      </c>
      <c r="G44" s="12">
        <v>46120</v>
      </c>
      <c r="H44" s="13">
        <f t="shared" si="0"/>
        <v>1</v>
      </c>
      <c r="I44" s="12" t="s">
        <v>14</v>
      </c>
    </row>
    <row r="45" spans="1:9" x14ac:dyDescent="0.25">
      <c r="A45" s="6">
        <v>4910</v>
      </c>
      <c r="B45" s="10" t="s">
        <v>109</v>
      </c>
      <c r="C45" s="11">
        <v>27778900</v>
      </c>
      <c r="D45" s="10" t="s">
        <v>110</v>
      </c>
      <c r="E45" s="12">
        <v>46119</v>
      </c>
      <c r="F45" s="10" t="s">
        <v>21</v>
      </c>
      <c r="G45" s="12">
        <v>46125</v>
      </c>
      <c r="H45" s="13">
        <f t="shared" si="0"/>
        <v>6</v>
      </c>
      <c r="I45" s="12" t="s">
        <v>18</v>
      </c>
    </row>
    <row r="46" spans="1:9" x14ac:dyDescent="0.25">
      <c r="A46" s="6">
        <v>4911</v>
      </c>
      <c r="B46" s="10" t="s">
        <v>70</v>
      </c>
      <c r="C46" s="11">
        <v>199050</v>
      </c>
      <c r="D46" s="10" t="s">
        <v>111</v>
      </c>
      <c r="E46" s="12">
        <v>46119</v>
      </c>
      <c r="F46" s="10" t="s">
        <v>33</v>
      </c>
      <c r="G46" s="12">
        <v>46120</v>
      </c>
      <c r="H46" s="13">
        <f t="shared" si="0"/>
        <v>1</v>
      </c>
      <c r="I46" s="12" t="s">
        <v>14</v>
      </c>
    </row>
    <row r="47" spans="1:9" x14ac:dyDescent="0.25">
      <c r="A47" s="6">
        <v>4912</v>
      </c>
      <c r="B47" s="10" t="s">
        <v>112</v>
      </c>
      <c r="C47" s="11">
        <v>3518000</v>
      </c>
      <c r="D47" s="10" t="s">
        <v>113</v>
      </c>
      <c r="E47" s="12">
        <v>46119</v>
      </c>
      <c r="F47" s="10" t="s">
        <v>103</v>
      </c>
      <c r="G47" s="12">
        <v>46120</v>
      </c>
      <c r="H47" s="13">
        <f t="shared" si="0"/>
        <v>1</v>
      </c>
      <c r="I47" s="12" t="s">
        <v>14</v>
      </c>
    </row>
    <row r="48" spans="1:9" x14ac:dyDescent="0.25">
      <c r="A48" s="6">
        <v>4913</v>
      </c>
      <c r="B48" s="10" t="s">
        <v>114</v>
      </c>
      <c r="C48" s="11">
        <v>5532000</v>
      </c>
      <c r="D48" s="10" t="s">
        <v>115</v>
      </c>
      <c r="E48" s="12">
        <v>46119</v>
      </c>
      <c r="F48" s="10" t="s">
        <v>17</v>
      </c>
      <c r="G48" s="12">
        <v>46121</v>
      </c>
      <c r="H48" s="13">
        <f t="shared" si="0"/>
        <v>2</v>
      </c>
      <c r="I48" s="12" t="s">
        <v>14</v>
      </c>
    </row>
    <row r="49" spans="1:9" x14ac:dyDescent="0.25">
      <c r="A49" s="6">
        <v>4914</v>
      </c>
      <c r="B49" s="10" t="s">
        <v>116</v>
      </c>
      <c r="C49" s="11">
        <v>6516108</v>
      </c>
      <c r="D49" s="10" t="s">
        <v>117</v>
      </c>
      <c r="E49" s="12">
        <v>46119</v>
      </c>
      <c r="F49" s="10" t="s">
        <v>21</v>
      </c>
      <c r="G49" s="12">
        <v>46125</v>
      </c>
      <c r="H49" s="13">
        <f t="shared" si="0"/>
        <v>6</v>
      </c>
      <c r="I49" s="12" t="s">
        <v>18</v>
      </c>
    </row>
    <row r="50" spans="1:9" x14ac:dyDescent="0.25">
      <c r="A50" s="6">
        <v>4915</v>
      </c>
      <c r="B50" s="10" t="s">
        <v>118</v>
      </c>
      <c r="C50" s="11">
        <v>5577063418</v>
      </c>
      <c r="D50" s="10" t="s">
        <v>119</v>
      </c>
      <c r="E50" s="12">
        <v>46119</v>
      </c>
      <c r="F50" s="10" t="s">
        <v>21</v>
      </c>
      <c r="G50" s="12">
        <v>46120</v>
      </c>
      <c r="H50" s="13">
        <f t="shared" si="0"/>
        <v>1</v>
      </c>
      <c r="I50" s="12" t="s">
        <v>14</v>
      </c>
    </row>
    <row r="51" spans="1:9" x14ac:dyDescent="0.25">
      <c r="A51" s="6">
        <v>4916</v>
      </c>
      <c r="B51" s="10" t="s">
        <v>120</v>
      </c>
      <c r="C51" s="11">
        <v>4132000</v>
      </c>
      <c r="D51" s="10" t="s">
        <v>121</v>
      </c>
      <c r="E51" s="12">
        <v>46119</v>
      </c>
      <c r="F51" s="10" t="s">
        <v>21</v>
      </c>
      <c r="G51" s="12">
        <v>46122</v>
      </c>
      <c r="H51" s="13">
        <f t="shared" si="0"/>
        <v>3</v>
      </c>
      <c r="I51" s="12" t="s">
        <v>14</v>
      </c>
    </row>
    <row r="52" spans="1:9" x14ac:dyDescent="0.25">
      <c r="A52" s="6">
        <v>4917</v>
      </c>
      <c r="B52" s="10" t="s">
        <v>122</v>
      </c>
      <c r="C52" s="11">
        <v>3518000</v>
      </c>
      <c r="D52" s="10" t="s">
        <v>123</v>
      </c>
      <c r="E52" s="12">
        <v>46119</v>
      </c>
      <c r="F52" s="10" t="s">
        <v>24</v>
      </c>
      <c r="G52" s="12">
        <v>46121</v>
      </c>
      <c r="H52" s="13">
        <f t="shared" si="0"/>
        <v>2</v>
      </c>
      <c r="I52" s="12" t="s">
        <v>14</v>
      </c>
    </row>
    <row r="53" spans="1:9" x14ac:dyDescent="0.25">
      <c r="A53" s="6">
        <v>4918</v>
      </c>
      <c r="B53" s="10" t="s">
        <v>124</v>
      </c>
      <c r="C53" s="11">
        <v>892748</v>
      </c>
      <c r="D53" s="10" t="s">
        <v>125</v>
      </c>
      <c r="E53" s="12">
        <v>46119</v>
      </c>
      <c r="F53" s="10" t="s">
        <v>21</v>
      </c>
      <c r="G53" s="12">
        <v>46122</v>
      </c>
      <c r="H53" s="13">
        <f t="shared" si="0"/>
        <v>3</v>
      </c>
      <c r="I53" s="12" t="s">
        <v>14</v>
      </c>
    </row>
    <row r="54" spans="1:9" x14ac:dyDescent="0.25">
      <c r="A54" s="6">
        <v>4919</v>
      </c>
      <c r="B54" s="10" t="s">
        <v>126</v>
      </c>
      <c r="C54" s="11">
        <v>3716000</v>
      </c>
      <c r="D54" s="10" t="s">
        <v>127</v>
      </c>
      <c r="E54" s="12">
        <v>46119</v>
      </c>
      <c r="F54" s="10" t="s">
        <v>24</v>
      </c>
      <c r="G54" s="12">
        <v>46122</v>
      </c>
      <c r="H54" s="13">
        <f t="shared" si="0"/>
        <v>3</v>
      </c>
      <c r="I54" s="12" t="s">
        <v>14</v>
      </c>
    </row>
    <row r="55" spans="1:9" x14ac:dyDescent="0.25">
      <c r="A55" s="6">
        <v>4920</v>
      </c>
      <c r="B55" s="10" t="s">
        <v>128</v>
      </c>
      <c r="C55" s="11">
        <v>3518000</v>
      </c>
      <c r="D55" s="10" t="s">
        <v>129</v>
      </c>
      <c r="E55" s="12">
        <v>46119</v>
      </c>
      <c r="F55" s="10" t="s">
        <v>24</v>
      </c>
      <c r="G55" s="6" t="s">
        <v>3113</v>
      </c>
      <c r="H55" s="13">
        <f t="shared" si="0"/>
        <v>8</v>
      </c>
      <c r="I55" s="12" t="s">
        <v>18</v>
      </c>
    </row>
    <row r="56" spans="1:9" x14ac:dyDescent="0.25">
      <c r="A56" s="6">
        <v>4921</v>
      </c>
      <c r="B56" s="10" t="s">
        <v>130</v>
      </c>
      <c r="C56" s="11">
        <v>3716000</v>
      </c>
      <c r="D56" s="10" t="s">
        <v>131</v>
      </c>
      <c r="E56" s="12">
        <v>46119</v>
      </c>
      <c r="F56" s="10" t="s">
        <v>74</v>
      </c>
      <c r="G56" s="12">
        <v>46125</v>
      </c>
      <c r="H56" s="13">
        <f t="shared" si="0"/>
        <v>6</v>
      </c>
      <c r="I56" s="12" t="s">
        <v>18</v>
      </c>
    </row>
    <row r="57" spans="1:9" x14ac:dyDescent="0.25">
      <c r="A57" s="6">
        <v>4922</v>
      </c>
      <c r="B57" s="10" t="s">
        <v>132</v>
      </c>
      <c r="C57" s="11">
        <v>4132000</v>
      </c>
      <c r="D57" s="10" t="s">
        <v>133</v>
      </c>
      <c r="E57" s="12">
        <v>46119</v>
      </c>
      <c r="F57" s="10" t="s">
        <v>103</v>
      </c>
      <c r="G57" s="12">
        <v>46121</v>
      </c>
      <c r="H57" s="13">
        <f t="shared" si="0"/>
        <v>2</v>
      </c>
      <c r="I57" s="12" t="s">
        <v>14</v>
      </c>
    </row>
    <row r="58" spans="1:9" x14ac:dyDescent="0.25">
      <c r="A58" s="6">
        <v>4923</v>
      </c>
      <c r="B58" s="10" t="s">
        <v>134</v>
      </c>
      <c r="C58" s="11">
        <v>3232000</v>
      </c>
      <c r="D58" s="10" t="s">
        <v>135</v>
      </c>
      <c r="E58" s="12">
        <v>46119</v>
      </c>
      <c r="F58" s="10" t="s">
        <v>55</v>
      </c>
      <c r="G58" s="12">
        <v>46122</v>
      </c>
      <c r="H58" s="13">
        <f t="shared" si="0"/>
        <v>3</v>
      </c>
      <c r="I58" s="12" t="s">
        <v>14</v>
      </c>
    </row>
    <row r="59" spans="1:9" x14ac:dyDescent="0.25">
      <c r="A59" s="6">
        <v>4924</v>
      </c>
      <c r="B59" s="10" t="s">
        <v>124</v>
      </c>
      <c r="C59" s="11">
        <v>751286</v>
      </c>
      <c r="D59" s="10" t="s">
        <v>136</v>
      </c>
      <c r="E59" s="12">
        <v>46119</v>
      </c>
      <c r="F59" s="10" t="s">
        <v>21</v>
      </c>
      <c r="G59" s="12">
        <v>46122</v>
      </c>
      <c r="H59" s="13">
        <f t="shared" si="0"/>
        <v>3</v>
      </c>
      <c r="I59" s="12" t="s">
        <v>14</v>
      </c>
    </row>
    <row r="60" spans="1:9" x14ac:dyDescent="0.25">
      <c r="A60" s="6">
        <v>4925</v>
      </c>
      <c r="B60" s="10" t="s">
        <v>137</v>
      </c>
      <c r="C60" s="11">
        <v>2396000</v>
      </c>
      <c r="D60" s="10" t="s">
        <v>138</v>
      </c>
      <c r="E60" s="12">
        <v>46119</v>
      </c>
      <c r="F60" s="10" t="s">
        <v>36</v>
      </c>
      <c r="G60" s="12">
        <v>46120</v>
      </c>
      <c r="H60" s="13">
        <f t="shared" si="0"/>
        <v>1</v>
      </c>
      <c r="I60" s="12" t="s">
        <v>14</v>
      </c>
    </row>
    <row r="61" spans="1:9" x14ac:dyDescent="0.25">
      <c r="A61" s="6">
        <v>4926</v>
      </c>
      <c r="B61" s="10" t="s">
        <v>70</v>
      </c>
      <c r="C61" s="11">
        <v>3468772</v>
      </c>
      <c r="D61" s="10" t="s">
        <v>139</v>
      </c>
      <c r="E61" s="12">
        <v>46119</v>
      </c>
      <c r="F61" s="10" t="s">
        <v>33</v>
      </c>
      <c r="G61" s="12">
        <v>46121</v>
      </c>
      <c r="H61" s="13">
        <f t="shared" si="0"/>
        <v>2</v>
      </c>
      <c r="I61" s="12" t="s">
        <v>14</v>
      </c>
    </row>
    <row r="62" spans="1:9" x14ac:dyDescent="0.25">
      <c r="A62" s="6">
        <v>4927</v>
      </c>
      <c r="B62" s="10" t="s">
        <v>140</v>
      </c>
      <c r="C62" s="11">
        <v>4132000</v>
      </c>
      <c r="D62" s="10" t="s">
        <v>141</v>
      </c>
      <c r="E62" s="12">
        <v>46119</v>
      </c>
      <c r="F62" s="10" t="s">
        <v>103</v>
      </c>
      <c r="G62" s="12">
        <v>46125</v>
      </c>
      <c r="H62" s="13">
        <f t="shared" si="0"/>
        <v>6</v>
      </c>
      <c r="I62" s="12" t="s">
        <v>18</v>
      </c>
    </row>
    <row r="63" spans="1:9" x14ac:dyDescent="0.25">
      <c r="A63" s="6">
        <v>4928</v>
      </c>
      <c r="B63" s="10" t="s">
        <v>142</v>
      </c>
      <c r="C63" s="11">
        <v>2934000</v>
      </c>
      <c r="D63" s="10" t="s">
        <v>143</v>
      </c>
      <c r="E63" s="12">
        <v>46119</v>
      </c>
      <c r="F63" s="10" t="s">
        <v>36</v>
      </c>
      <c r="G63" s="12">
        <v>46121</v>
      </c>
      <c r="H63" s="13">
        <f t="shared" si="0"/>
        <v>2</v>
      </c>
      <c r="I63" s="12" t="s">
        <v>14</v>
      </c>
    </row>
    <row r="64" spans="1:9" x14ac:dyDescent="0.25">
      <c r="A64" s="6">
        <v>4929</v>
      </c>
      <c r="B64" s="10" t="s">
        <v>104</v>
      </c>
      <c r="C64" s="11">
        <v>15569200</v>
      </c>
      <c r="D64" s="10" t="s">
        <v>144</v>
      </c>
      <c r="E64" s="12">
        <v>46119</v>
      </c>
      <c r="F64" s="10" t="s">
        <v>36</v>
      </c>
      <c r="G64" s="12">
        <v>46120</v>
      </c>
      <c r="H64" s="13">
        <f t="shared" si="0"/>
        <v>1</v>
      </c>
      <c r="I64" s="12" t="s">
        <v>14</v>
      </c>
    </row>
    <row r="65" spans="1:9" x14ac:dyDescent="0.25">
      <c r="A65" s="6">
        <v>4930</v>
      </c>
      <c r="B65" s="10" t="s">
        <v>145</v>
      </c>
      <c r="C65" s="11">
        <v>1712202</v>
      </c>
      <c r="D65" s="10" t="s">
        <v>146</v>
      </c>
      <c r="E65" s="12">
        <v>46119</v>
      </c>
      <c r="F65" s="10" t="s">
        <v>33</v>
      </c>
      <c r="G65" s="12">
        <v>46120</v>
      </c>
      <c r="H65" s="13">
        <f t="shared" si="0"/>
        <v>1</v>
      </c>
      <c r="I65" s="12" t="s">
        <v>14</v>
      </c>
    </row>
    <row r="66" spans="1:9" x14ac:dyDescent="0.25">
      <c r="A66" s="6">
        <v>4931</v>
      </c>
      <c r="B66" s="10" t="s">
        <v>147</v>
      </c>
      <c r="C66" s="11">
        <v>4593000</v>
      </c>
      <c r="D66" s="10" t="s">
        <v>148</v>
      </c>
      <c r="E66" s="12">
        <v>46119</v>
      </c>
      <c r="F66" s="10" t="s">
        <v>24</v>
      </c>
      <c r="G66" s="12">
        <v>46121</v>
      </c>
      <c r="H66" s="13">
        <f t="shared" si="0"/>
        <v>2</v>
      </c>
      <c r="I66" s="12" t="s">
        <v>14</v>
      </c>
    </row>
    <row r="67" spans="1:9" x14ac:dyDescent="0.25">
      <c r="A67" s="6">
        <v>4932</v>
      </c>
      <c r="B67" s="10" t="s">
        <v>149</v>
      </c>
      <c r="C67" s="11">
        <v>2934000</v>
      </c>
      <c r="D67" s="10" t="s">
        <v>150</v>
      </c>
      <c r="E67" s="12">
        <v>46119</v>
      </c>
      <c r="F67" s="10" t="s">
        <v>24</v>
      </c>
      <c r="G67" s="12">
        <v>46122</v>
      </c>
      <c r="H67" s="13">
        <f t="shared" si="0"/>
        <v>3</v>
      </c>
      <c r="I67" s="12" t="s">
        <v>14</v>
      </c>
    </row>
    <row r="68" spans="1:9" x14ac:dyDescent="0.25">
      <c r="A68" s="6">
        <v>4933</v>
      </c>
      <c r="B68" s="10" t="s">
        <v>70</v>
      </c>
      <c r="C68" s="11">
        <v>3005572</v>
      </c>
      <c r="D68" s="10" t="s">
        <v>151</v>
      </c>
      <c r="E68" s="12">
        <v>46119</v>
      </c>
      <c r="F68" s="10" t="s">
        <v>33</v>
      </c>
      <c r="G68" s="12">
        <v>46120</v>
      </c>
      <c r="H68" s="13">
        <f t="shared" ref="H68:H131" si="1">+G68-E68</f>
        <v>1</v>
      </c>
      <c r="I68" s="12" t="s">
        <v>14</v>
      </c>
    </row>
    <row r="69" spans="1:9" ht="90" x14ac:dyDescent="0.25">
      <c r="A69" s="6">
        <v>4934</v>
      </c>
      <c r="B69" s="14" t="s">
        <v>152</v>
      </c>
      <c r="C69" s="11">
        <v>154490</v>
      </c>
      <c r="D69" s="10" t="s">
        <v>153</v>
      </c>
      <c r="E69" s="12">
        <v>46119</v>
      </c>
      <c r="F69" s="10" t="s">
        <v>21</v>
      </c>
      <c r="G69" s="12">
        <v>46122</v>
      </c>
      <c r="H69" s="13">
        <f t="shared" si="1"/>
        <v>3</v>
      </c>
      <c r="I69" s="12" t="s">
        <v>14</v>
      </c>
    </row>
    <row r="70" spans="1:9" x14ac:dyDescent="0.25">
      <c r="A70" s="6">
        <v>4935</v>
      </c>
      <c r="B70" s="10" t="s">
        <v>154</v>
      </c>
      <c r="C70" s="11">
        <v>3716000</v>
      </c>
      <c r="D70" s="10" t="s">
        <v>155</v>
      </c>
      <c r="E70" s="12">
        <v>46119</v>
      </c>
      <c r="F70" s="10" t="s">
        <v>74</v>
      </c>
      <c r="G70" s="12">
        <v>46125</v>
      </c>
      <c r="H70" s="13">
        <f t="shared" si="1"/>
        <v>6</v>
      </c>
      <c r="I70" s="12" t="s">
        <v>18</v>
      </c>
    </row>
    <row r="71" spans="1:9" x14ac:dyDescent="0.25">
      <c r="A71" s="6">
        <v>4936</v>
      </c>
      <c r="B71" s="10" t="s">
        <v>124</v>
      </c>
      <c r="C71" s="11">
        <v>808636</v>
      </c>
      <c r="D71" s="10" t="s">
        <v>156</v>
      </c>
      <c r="E71" s="12">
        <v>46119</v>
      </c>
      <c r="F71" s="10" t="s">
        <v>21</v>
      </c>
      <c r="G71" s="12">
        <v>46122</v>
      </c>
      <c r="H71" s="13">
        <f t="shared" si="1"/>
        <v>3</v>
      </c>
      <c r="I71" s="12" t="s">
        <v>14</v>
      </c>
    </row>
    <row r="72" spans="1:9" x14ac:dyDescent="0.25">
      <c r="A72" s="6">
        <v>4937</v>
      </c>
      <c r="B72" s="10" t="s">
        <v>157</v>
      </c>
      <c r="C72" s="11">
        <v>3392000</v>
      </c>
      <c r="D72" s="10" t="s">
        <v>158</v>
      </c>
      <c r="E72" s="12">
        <v>46119</v>
      </c>
      <c r="F72" s="10" t="s">
        <v>24</v>
      </c>
      <c r="G72" s="12">
        <v>46122</v>
      </c>
      <c r="H72" s="13">
        <f t="shared" si="1"/>
        <v>3</v>
      </c>
      <c r="I72" s="12" t="s">
        <v>14</v>
      </c>
    </row>
    <row r="73" spans="1:9" x14ac:dyDescent="0.25">
      <c r="A73" s="6">
        <v>4938</v>
      </c>
      <c r="B73" s="10" t="s">
        <v>70</v>
      </c>
      <c r="C73" s="11">
        <v>331765</v>
      </c>
      <c r="D73" s="10" t="s">
        <v>159</v>
      </c>
      <c r="E73" s="12">
        <v>46119</v>
      </c>
      <c r="F73" s="10" t="s">
        <v>33</v>
      </c>
      <c r="G73" s="12">
        <v>46122</v>
      </c>
      <c r="H73" s="13">
        <f t="shared" si="1"/>
        <v>3</v>
      </c>
      <c r="I73" s="12" t="s">
        <v>14</v>
      </c>
    </row>
    <row r="74" spans="1:9" x14ac:dyDescent="0.25">
      <c r="A74" s="6">
        <v>4939</v>
      </c>
      <c r="B74" s="10" t="s">
        <v>160</v>
      </c>
      <c r="C74" s="11">
        <v>84090</v>
      </c>
      <c r="D74" s="10" t="s">
        <v>161</v>
      </c>
      <c r="E74" s="12">
        <v>46119</v>
      </c>
      <c r="F74" s="10" t="s">
        <v>21</v>
      </c>
      <c r="G74" s="12">
        <v>46122</v>
      </c>
      <c r="H74" s="13">
        <f t="shared" si="1"/>
        <v>3</v>
      </c>
      <c r="I74" s="12" t="s">
        <v>14</v>
      </c>
    </row>
    <row r="75" spans="1:9" x14ac:dyDescent="0.25">
      <c r="A75" s="6">
        <v>4940</v>
      </c>
      <c r="B75" s="10" t="s">
        <v>162</v>
      </c>
      <c r="C75" s="11">
        <v>3232000</v>
      </c>
      <c r="D75" s="10" t="s">
        <v>163</v>
      </c>
      <c r="E75" s="12">
        <v>46119</v>
      </c>
      <c r="F75" s="10" t="s">
        <v>55</v>
      </c>
      <c r="G75" s="12">
        <v>46120</v>
      </c>
      <c r="H75" s="13">
        <f t="shared" si="1"/>
        <v>1</v>
      </c>
      <c r="I75" s="12" t="s">
        <v>14</v>
      </c>
    </row>
    <row r="76" spans="1:9" x14ac:dyDescent="0.25">
      <c r="A76" s="6">
        <v>4941</v>
      </c>
      <c r="B76" s="10" t="s">
        <v>124</v>
      </c>
      <c r="C76" s="11">
        <v>1171851</v>
      </c>
      <c r="D76" s="10" t="s">
        <v>164</v>
      </c>
      <c r="E76" s="12">
        <v>46119</v>
      </c>
      <c r="F76" s="10" t="s">
        <v>21</v>
      </c>
      <c r="G76" s="12">
        <v>46122</v>
      </c>
      <c r="H76" s="13">
        <f t="shared" si="1"/>
        <v>3</v>
      </c>
      <c r="I76" s="12" t="s">
        <v>14</v>
      </c>
    </row>
    <row r="77" spans="1:9" x14ac:dyDescent="0.25">
      <c r="A77" s="6">
        <v>4942</v>
      </c>
      <c r="B77" s="10" t="s">
        <v>165</v>
      </c>
      <c r="C77" s="11">
        <v>4132000</v>
      </c>
      <c r="D77" s="10" t="s">
        <v>166</v>
      </c>
      <c r="E77" s="12">
        <v>46119</v>
      </c>
      <c r="F77" s="10" t="s">
        <v>29</v>
      </c>
      <c r="G77" s="12">
        <v>46120</v>
      </c>
      <c r="H77" s="13">
        <f t="shared" si="1"/>
        <v>1</v>
      </c>
      <c r="I77" s="12" t="s">
        <v>14</v>
      </c>
    </row>
    <row r="78" spans="1:9" x14ac:dyDescent="0.25">
      <c r="A78" s="6">
        <v>4944</v>
      </c>
      <c r="B78" s="10" t="s">
        <v>167</v>
      </c>
      <c r="C78" s="11">
        <v>2934000</v>
      </c>
      <c r="D78" s="10" t="s">
        <v>168</v>
      </c>
      <c r="E78" s="12">
        <v>46119</v>
      </c>
      <c r="F78" s="10" t="s">
        <v>21</v>
      </c>
      <c r="G78" s="12">
        <v>46122</v>
      </c>
      <c r="H78" s="13">
        <f t="shared" si="1"/>
        <v>3</v>
      </c>
      <c r="I78" s="12" t="s">
        <v>14</v>
      </c>
    </row>
    <row r="79" spans="1:9" x14ac:dyDescent="0.25">
      <c r="A79" s="6">
        <v>4945</v>
      </c>
      <c r="B79" s="10" t="s">
        <v>169</v>
      </c>
      <c r="C79" s="11">
        <v>84090</v>
      </c>
      <c r="D79" s="10" t="s">
        <v>170</v>
      </c>
      <c r="E79" s="12">
        <v>46119</v>
      </c>
      <c r="F79" s="10" t="s">
        <v>21</v>
      </c>
      <c r="G79" s="12">
        <v>46122</v>
      </c>
      <c r="H79" s="13">
        <f t="shared" si="1"/>
        <v>3</v>
      </c>
      <c r="I79" s="12" t="s">
        <v>14</v>
      </c>
    </row>
    <row r="80" spans="1:9" x14ac:dyDescent="0.25">
      <c r="A80" s="6">
        <v>4946</v>
      </c>
      <c r="B80" s="10" t="s">
        <v>171</v>
      </c>
      <c r="C80" s="11">
        <v>6295000</v>
      </c>
      <c r="D80" s="10" t="s">
        <v>172</v>
      </c>
      <c r="E80" s="12">
        <v>46119</v>
      </c>
      <c r="F80" s="10" t="s">
        <v>24</v>
      </c>
      <c r="G80" s="12">
        <v>46122</v>
      </c>
      <c r="H80" s="13">
        <f t="shared" si="1"/>
        <v>3</v>
      </c>
      <c r="I80" s="12" t="s">
        <v>14</v>
      </c>
    </row>
    <row r="81" spans="1:9" x14ac:dyDescent="0.25">
      <c r="A81" s="6">
        <v>4947</v>
      </c>
      <c r="B81" s="10" t="s">
        <v>173</v>
      </c>
      <c r="C81" s="11">
        <v>5532000</v>
      </c>
      <c r="D81" s="10" t="s">
        <v>174</v>
      </c>
      <c r="E81" s="12">
        <v>46119</v>
      </c>
      <c r="F81" s="10" t="s">
        <v>29</v>
      </c>
      <c r="G81" s="12">
        <v>46120</v>
      </c>
      <c r="H81" s="13">
        <f t="shared" si="1"/>
        <v>1</v>
      </c>
      <c r="I81" s="12" t="s">
        <v>14</v>
      </c>
    </row>
    <row r="82" spans="1:9" x14ac:dyDescent="0.25">
      <c r="A82" s="6">
        <v>4948</v>
      </c>
      <c r="B82" s="10" t="s">
        <v>175</v>
      </c>
      <c r="C82" s="11">
        <v>3716000</v>
      </c>
      <c r="D82" s="10" t="s">
        <v>176</v>
      </c>
      <c r="E82" s="12">
        <v>46119</v>
      </c>
      <c r="F82" s="10" t="s">
        <v>74</v>
      </c>
      <c r="G82" s="12">
        <v>46121</v>
      </c>
      <c r="H82" s="13">
        <f t="shared" si="1"/>
        <v>2</v>
      </c>
      <c r="I82" s="12" t="s">
        <v>14</v>
      </c>
    </row>
    <row r="83" spans="1:9" x14ac:dyDescent="0.25">
      <c r="A83" s="6">
        <v>4949</v>
      </c>
      <c r="B83" s="10" t="s">
        <v>177</v>
      </c>
      <c r="C83" s="11">
        <v>2396000</v>
      </c>
      <c r="D83" s="10" t="s">
        <v>178</v>
      </c>
      <c r="E83" s="12">
        <v>46119</v>
      </c>
      <c r="F83" s="10" t="s">
        <v>36</v>
      </c>
      <c r="G83" s="12">
        <v>46120</v>
      </c>
      <c r="H83" s="13">
        <f t="shared" si="1"/>
        <v>1</v>
      </c>
      <c r="I83" s="12" t="s">
        <v>14</v>
      </c>
    </row>
    <row r="84" spans="1:9" x14ac:dyDescent="0.25">
      <c r="A84" s="6">
        <v>4950</v>
      </c>
      <c r="B84" s="10" t="s">
        <v>124</v>
      </c>
      <c r="C84" s="11">
        <v>145200</v>
      </c>
      <c r="D84" s="10" t="s">
        <v>180</v>
      </c>
      <c r="E84" s="12">
        <v>46119</v>
      </c>
      <c r="F84" s="10"/>
      <c r="G84" s="12">
        <v>46125</v>
      </c>
      <c r="H84" s="13">
        <f t="shared" si="1"/>
        <v>6</v>
      </c>
      <c r="I84" s="12" t="s">
        <v>18</v>
      </c>
    </row>
    <row r="85" spans="1:9" x14ac:dyDescent="0.25">
      <c r="A85" s="6">
        <v>4951</v>
      </c>
      <c r="B85" s="10" t="s">
        <v>181</v>
      </c>
      <c r="C85" s="11">
        <v>3518000</v>
      </c>
      <c r="D85" s="10" t="s">
        <v>182</v>
      </c>
      <c r="E85" s="12">
        <v>46119</v>
      </c>
      <c r="F85" s="10" t="s">
        <v>24</v>
      </c>
      <c r="G85" s="12">
        <v>46121</v>
      </c>
      <c r="H85" s="13">
        <f t="shared" si="1"/>
        <v>2</v>
      </c>
      <c r="I85" s="12" t="s">
        <v>14</v>
      </c>
    </row>
    <row r="86" spans="1:9" x14ac:dyDescent="0.25">
      <c r="A86" s="6">
        <v>4952</v>
      </c>
      <c r="B86" s="10" t="s">
        <v>183</v>
      </c>
      <c r="C86" s="11">
        <v>3716000</v>
      </c>
      <c r="D86" s="10" t="s">
        <v>184</v>
      </c>
      <c r="E86" s="12">
        <v>46119</v>
      </c>
      <c r="F86" s="10" t="s">
        <v>74</v>
      </c>
      <c r="G86" s="12">
        <v>46121</v>
      </c>
      <c r="H86" s="13">
        <f t="shared" si="1"/>
        <v>2</v>
      </c>
      <c r="I86" s="12" t="s">
        <v>14</v>
      </c>
    </row>
    <row r="87" spans="1:9" x14ac:dyDescent="0.25">
      <c r="A87" s="6">
        <v>4953</v>
      </c>
      <c r="B87" s="10" t="s">
        <v>124</v>
      </c>
      <c r="C87" s="11">
        <v>145200</v>
      </c>
      <c r="D87" s="10" t="s">
        <v>180</v>
      </c>
      <c r="E87" s="12">
        <v>46119</v>
      </c>
      <c r="F87" s="10"/>
      <c r="G87" s="12">
        <v>46125</v>
      </c>
      <c r="H87" s="13">
        <f t="shared" si="1"/>
        <v>6</v>
      </c>
      <c r="I87" s="12" t="s">
        <v>18</v>
      </c>
    </row>
    <row r="88" spans="1:9" x14ac:dyDescent="0.25">
      <c r="A88" s="6">
        <v>4954</v>
      </c>
      <c r="B88" s="10" t="s">
        <v>185</v>
      </c>
      <c r="C88" s="11">
        <v>4593000</v>
      </c>
      <c r="D88" s="10" t="s">
        <v>186</v>
      </c>
      <c r="E88" s="12">
        <v>46119</v>
      </c>
      <c r="F88" s="10" t="s">
        <v>24</v>
      </c>
      <c r="G88" s="6" t="s">
        <v>396</v>
      </c>
      <c r="H88" s="13">
        <f t="shared" si="1"/>
        <v>2</v>
      </c>
      <c r="I88" s="12" t="s">
        <v>14</v>
      </c>
    </row>
    <row r="89" spans="1:9" x14ac:dyDescent="0.25">
      <c r="A89" s="6">
        <v>4955</v>
      </c>
      <c r="B89" s="10" t="s">
        <v>187</v>
      </c>
      <c r="C89" s="11">
        <v>3392000</v>
      </c>
      <c r="D89" s="10" t="s">
        <v>188</v>
      </c>
      <c r="E89" s="12">
        <v>46119</v>
      </c>
      <c r="F89" s="10" t="s">
        <v>24</v>
      </c>
      <c r="G89" s="12">
        <v>46121</v>
      </c>
      <c r="H89" s="13">
        <f t="shared" si="1"/>
        <v>2</v>
      </c>
      <c r="I89" s="12" t="s">
        <v>14</v>
      </c>
    </row>
    <row r="90" spans="1:9" x14ac:dyDescent="0.25">
      <c r="A90" s="6">
        <v>4956</v>
      </c>
      <c r="B90" s="10" t="s">
        <v>189</v>
      </c>
      <c r="C90" s="11">
        <v>3716000</v>
      </c>
      <c r="D90" s="10" t="s">
        <v>190</v>
      </c>
      <c r="E90" s="12">
        <v>46119</v>
      </c>
      <c r="F90" s="10" t="s">
        <v>74</v>
      </c>
      <c r="G90" s="12">
        <v>46121</v>
      </c>
      <c r="H90" s="13">
        <f t="shared" si="1"/>
        <v>2</v>
      </c>
      <c r="I90" s="12" t="s">
        <v>14</v>
      </c>
    </row>
    <row r="91" spans="1:9" x14ac:dyDescent="0.25">
      <c r="A91" s="6">
        <v>4957</v>
      </c>
      <c r="B91" s="10" t="s">
        <v>104</v>
      </c>
      <c r="C91" s="11">
        <v>2440000</v>
      </c>
      <c r="D91" s="10" t="s">
        <v>191</v>
      </c>
      <c r="E91" s="12">
        <v>46119</v>
      </c>
      <c r="F91" s="10" t="s">
        <v>36</v>
      </c>
      <c r="G91" s="12">
        <v>46120</v>
      </c>
      <c r="H91" s="13">
        <f t="shared" si="1"/>
        <v>1</v>
      </c>
      <c r="I91" s="12" t="s">
        <v>14</v>
      </c>
    </row>
    <row r="92" spans="1:9" x14ac:dyDescent="0.25">
      <c r="A92" s="6">
        <v>4959</v>
      </c>
      <c r="B92" s="10" t="s">
        <v>192</v>
      </c>
      <c r="C92" s="11">
        <v>3716000</v>
      </c>
      <c r="D92" s="10" t="s">
        <v>193</v>
      </c>
      <c r="E92" s="12">
        <v>46119</v>
      </c>
      <c r="F92" s="10" t="s">
        <v>29</v>
      </c>
      <c r="G92" s="12">
        <v>46120</v>
      </c>
      <c r="H92" s="13">
        <f t="shared" si="1"/>
        <v>1</v>
      </c>
      <c r="I92" s="12" t="s">
        <v>14</v>
      </c>
    </row>
    <row r="93" spans="1:9" x14ac:dyDescent="0.25">
      <c r="A93" s="6">
        <v>4960</v>
      </c>
      <c r="B93" s="10" t="s">
        <v>194</v>
      </c>
      <c r="C93" s="11">
        <v>4132000</v>
      </c>
      <c r="D93" s="10" t="s">
        <v>195</v>
      </c>
      <c r="E93" s="12">
        <v>46119</v>
      </c>
      <c r="F93" s="10" t="s">
        <v>29</v>
      </c>
      <c r="G93" s="12">
        <v>46120</v>
      </c>
      <c r="H93" s="13">
        <f t="shared" si="1"/>
        <v>1</v>
      </c>
      <c r="I93" s="12" t="s">
        <v>14</v>
      </c>
    </row>
    <row r="94" spans="1:9" x14ac:dyDescent="0.25">
      <c r="A94" s="6">
        <v>4961</v>
      </c>
      <c r="B94" s="10" t="s">
        <v>196</v>
      </c>
      <c r="C94" s="11">
        <v>3391168</v>
      </c>
      <c r="D94" s="10" t="s">
        <v>197</v>
      </c>
      <c r="E94" s="12">
        <v>46119</v>
      </c>
      <c r="F94" s="10" t="s">
        <v>103</v>
      </c>
      <c r="G94" s="12">
        <v>46120</v>
      </c>
      <c r="H94" s="13">
        <f t="shared" si="1"/>
        <v>1</v>
      </c>
      <c r="I94" s="12" t="s">
        <v>14</v>
      </c>
    </row>
    <row r="95" spans="1:9" x14ac:dyDescent="0.25">
      <c r="A95" s="6">
        <v>4962</v>
      </c>
      <c r="B95" s="10" t="s">
        <v>198</v>
      </c>
      <c r="C95" s="11">
        <v>3716000</v>
      </c>
      <c r="D95" s="10" t="s">
        <v>199</v>
      </c>
      <c r="E95" s="12">
        <v>46119</v>
      </c>
      <c r="F95" s="10" t="s">
        <v>36</v>
      </c>
      <c r="G95" s="12">
        <v>46121</v>
      </c>
      <c r="H95" s="13">
        <f t="shared" si="1"/>
        <v>2</v>
      </c>
      <c r="I95" s="12" t="s">
        <v>14</v>
      </c>
    </row>
    <row r="96" spans="1:9" x14ac:dyDescent="0.25">
      <c r="A96" s="6">
        <v>4963</v>
      </c>
      <c r="B96" s="10" t="s">
        <v>200</v>
      </c>
      <c r="C96" s="11">
        <v>434800</v>
      </c>
      <c r="D96" s="10" t="s">
        <v>180</v>
      </c>
      <c r="E96" s="12">
        <v>46119</v>
      </c>
      <c r="F96" s="10" t="s">
        <v>21</v>
      </c>
      <c r="G96" s="12">
        <v>46125</v>
      </c>
      <c r="H96" s="13">
        <f t="shared" si="1"/>
        <v>6</v>
      </c>
      <c r="I96" s="12" t="s">
        <v>18</v>
      </c>
    </row>
    <row r="97" spans="1:9" x14ac:dyDescent="0.25">
      <c r="A97" s="6">
        <v>4964</v>
      </c>
      <c r="B97" s="10" t="s">
        <v>201</v>
      </c>
      <c r="C97" s="11">
        <v>2934000</v>
      </c>
      <c r="D97" s="10" t="s">
        <v>202</v>
      </c>
      <c r="E97" s="12">
        <v>46119</v>
      </c>
      <c r="F97" s="10" t="s">
        <v>36</v>
      </c>
      <c r="G97" s="12">
        <v>46120</v>
      </c>
      <c r="H97" s="13">
        <f t="shared" si="1"/>
        <v>1</v>
      </c>
      <c r="I97" s="12" t="s">
        <v>14</v>
      </c>
    </row>
    <row r="98" spans="1:9" x14ac:dyDescent="0.25">
      <c r="A98" s="6">
        <v>4965</v>
      </c>
      <c r="B98" s="10" t="s">
        <v>203</v>
      </c>
      <c r="C98" s="11">
        <v>5532000</v>
      </c>
      <c r="D98" s="10" t="s">
        <v>204</v>
      </c>
      <c r="E98" s="12">
        <v>46119</v>
      </c>
      <c r="F98" s="10" t="s">
        <v>24</v>
      </c>
      <c r="G98" s="12">
        <v>46122</v>
      </c>
      <c r="H98" s="13">
        <f t="shared" si="1"/>
        <v>3</v>
      </c>
      <c r="I98" s="12" t="s">
        <v>14</v>
      </c>
    </row>
    <row r="99" spans="1:9" x14ac:dyDescent="0.25">
      <c r="A99" s="6">
        <v>4966</v>
      </c>
      <c r="B99" s="10" t="s">
        <v>200</v>
      </c>
      <c r="C99" s="11">
        <v>307700</v>
      </c>
      <c r="D99" s="10" t="s">
        <v>180</v>
      </c>
      <c r="E99" s="12">
        <v>46119</v>
      </c>
      <c r="F99" s="10" t="s">
        <v>21</v>
      </c>
      <c r="G99" s="12">
        <v>46125</v>
      </c>
      <c r="H99" s="13">
        <f t="shared" si="1"/>
        <v>6</v>
      </c>
      <c r="I99" s="12" t="s">
        <v>18</v>
      </c>
    </row>
    <row r="100" spans="1:9" x14ac:dyDescent="0.25">
      <c r="A100" s="6">
        <v>4967</v>
      </c>
      <c r="B100" s="10" t="s">
        <v>205</v>
      </c>
      <c r="C100" s="11">
        <v>3716000</v>
      </c>
      <c r="D100" s="10" t="s">
        <v>206</v>
      </c>
      <c r="E100" s="12">
        <v>46119</v>
      </c>
      <c r="F100" s="10" t="s">
        <v>13</v>
      </c>
      <c r="G100" s="12">
        <v>46120</v>
      </c>
      <c r="H100" s="13">
        <f t="shared" si="1"/>
        <v>1</v>
      </c>
      <c r="I100" s="12" t="s">
        <v>14</v>
      </c>
    </row>
    <row r="101" spans="1:9" x14ac:dyDescent="0.25">
      <c r="A101" s="6">
        <v>4968</v>
      </c>
      <c r="B101" s="10" t="s">
        <v>207</v>
      </c>
      <c r="C101" s="11">
        <v>3716000</v>
      </c>
      <c r="D101" s="10" t="s">
        <v>208</v>
      </c>
      <c r="E101" s="12">
        <v>46119</v>
      </c>
      <c r="F101" s="10" t="s">
        <v>24</v>
      </c>
      <c r="G101" s="12">
        <v>46122</v>
      </c>
      <c r="H101" s="13">
        <f t="shared" si="1"/>
        <v>3</v>
      </c>
      <c r="I101" s="12" t="s">
        <v>14</v>
      </c>
    </row>
    <row r="102" spans="1:9" x14ac:dyDescent="0.25">
      <c r="A102" s="6">
        <v>4969</v>
      </c>
      <c r="B102" s="10" t="s">
        <v>209</v>
      </c>
      <c r="C102" s="11">
        <v>715675</v>
      </c>
      <c r="D102" s="10" t="s">
        <v>210</v>
      </c>
      <c r="E102" s="12">
        <v>46119</v>
      </c>
      <c r="F102" s="10"/>
      <c r="G102" s="12">
        <v>46122</v>
      </c>
      <c r="H102" s="13">
        <f t="shared" si="1"/>
        <v>3</v>
      </c>
      <c r="I102" s="12" t="s">
        <v>14</v>
      </c>
    </row>
    <row r="103" spans="1:9" x14ac:dyDescent="0.25">
      <c r="A103" s="6">
        <v>4970</v>
      </c>
      <c r="B103" s="10" t="s">
        <v>104</v>
      </c>
      <c r="C103" s="11">
        <v>6605036</v>
      </c>
      <c r="D103" s="10" t="s">
        <v>211</v>
      </c>
      <c r="E103" s="12">
        <v>46119</v>
      </c>
      <c r="F103" s="10" t="s">
        <v>36</v>
      </c>
      <c r="G103" s="12">
        <v>46120</v>
      </c>
      <c r="H103" s="13">
        <f t="shared" si="1"/>
        <v>1</v>
      </c>
      <c r="I103" s="12" t="s">
        <v>14</v>
      </c>
    </row>
    <row r="104" spans="1:9" x14ac:dyDescent="0.25">
      <c r="A104" s="6">
        <v>4971</v>
      </c>
      <c r="B104" s="10" t="s">
        <v>212</v>
      </c>
      <c r="C104" s="11">
        <v>4617000</v>
      </c>
      <c r="D104" s="10" t="s">
        <v>213</v>
      </c>
      <c r="E104" s="12">
        <v>46119</v>
      </c>
      <c r="F104" s="10" t="s">
        <v>29</v>
      </c>
      <c r="G104" s="12">
        <v>46120</v>
      </c>
      <c r="H104" s="13">
        <f t="shared" si="1"/>
        <v>1</v>
      </c>
      <c r="I104" s="12" t="s">
        <v>14</v>
      </c>
    </row>
    <row r="105" spans="1:9" x14ac:dyDescent="0.25">
      <c r="A105" s="6">
        <v>4972</v>
      </c>
      <c r="B105" s="10" t="s">
        <v>214</v>
      </c>
      <c r="C105" s="11">
        <v>5532000</v>
      </c>
      <c r="D105" s="10" t="s">
        <v>215</v>
      </c>
      <c r="E105" s="12">
        <v>46119</v>
      </c>
      <c r="F105" s="10" t="s">
        <v>24</v>
      </c>
      <c r="G105" s="12">
        <v>46122</v>
      </c>
      <c r="H105" s="13">
        <f t="shared" si="1"/>
        <v>3</v>
      </c>
      <c r="I105" s="12" t="s">
        <v>14</v>
      </c>
    </row>
    <row r="106" spans="1:9" x14ac:dyDescent="0.25">
      <c r="A106" s="6">
        <v>4973</v>
      </c>
      <c r="B106" s="10" t="s">
        <v>216</v>
      </c>
      <c r="C106" s="11">
        <v>3392000</v>
      </c>
      <c r="D106" s="10" t="s">
        <v>217</v>
      </c>
      <c r="E106" s="12">
        <v>46119</v>
      </c>
      <c r="F106" s="10" t="s">
        <v>24</v>
      </c>
      <c r="G106" s="12">
        <v>46121</v>
      </c>
      <c r="H106" s="13">
        <f t="shared" si="1"/>
        <v>2</v>
      </c>
      <c r="I106" s="12" t="s">
        <v>14</v>
      </c>
    </row>
    <row r="107" spans="1:9" x14ac:dyDescent="0.25">
      <c r="A107" s="6">
        <v>4974</v>
      </c>
      <c r="B107" s="10" t="s">
        <v>70</v>
      </c>
      <c r="C107" s="11">
        <v>714966</v>
      </c>
      <c r="D107" s="10" t="s">
        <v>218</v>
      </c>
      <c r="E107" s="12">
        <v>46119</v>
      </c>
      <c r="F107" s="10" t="s">
        <v>33</v>
      </c>
      <c r="G107" s="12">
        <v>46125</v>
      </c>
      <c r="H107" s="13">
        <f t="shared" si="1"/>
        <v>6</v>
      </c>
      <c r="I107" s="12" t="s">
        <v>18</v>
      </c>
    </row>
    <row r="108" spans="1:9" x14ac:dyDescent="0.25">
      <c r="A108" s="6">
        <v>4975</v>
      </c>
      <c r="B108" s="10" t="s">
        <v>219</v>
      </c>
      <c r="C108" s="11">
        <v>6057000</v>
      </c>
      <c r="D108" s="10" t="s">
        <v>220</v>
      </c>
      <c r="E108" s="12">
        <v>46119</v>
      </c>
      <c r="F108" s="10" t="s">
        <v>13</v>
      </c>
      <c r="G108" s="12">
        <v>46121</v>
      </c>
      <c r="H108" s="13">
        <f t="shared" si="1"/>
        <v>2</v>
      </c>
      <c r="I108" s="12" t="s">
        <v>14</v>
      </c>
    </row>
    <row r="109" spans="1:9" x14ac:dyDescent="0.25">
      <c r="A109" s="6">
        <v>4976</v>
      </c>
      <c r="B109" s="10" t="s">
        <v>221</v>
      </c>
      <c r="C109" s="11">
        <v>870180</v>
      </c>
      <c r="D109" s="10" t="s">
        <v>210</v>
      </c>
      <c r="E109" s="12">
        <v>46119</v>
      </c>
      <c r="F109" s="10"/>
      <c r="G109" s="12">
        <v>46122</v>
      </c>
      <c r="H109" s="13">
        <f t="shared" si="1"/>
        <v>3</v>
      </c>
      <c r="I109" s="12" t="s">
        <v>14</v>
      </c>
    </row>
    <row r="110" spans="1:9" x14ac:dyDescent="0.25">
      <c r="A110" s="6">
        <v>4977</v>
      </c>
      <c r="B110" s="10" t="s">
        <v>104</v>
      </c>
      <c r="C110" s="11">
        <v>1771938</v>
      </c>
      <c r="D110" s="10" t="s">
        <v>222</v>
      </c>
      <c r="E110" s="12">
        <v>46119</v>
      </c>
      <c r="F110" s="10" t="s">
        <v>36</v>
      </c>
      <c r="G110" s="12">
        <v>46122</v>
      </c>
      <c r="H110" s="13">
        <f t="shared" si="1"/>
        <v>3</v>
      </c>
      <c r="I110" s="12" t="s">
        <v>14</v>
      </c>
    </row>
    <row r="111" spans="1:9" x14ac:dyDescent="0.25">
      <c r="A111" s="6">
        <v>4978</v>
      </c>
      <c r="B111" s="10" t="s">
        <v>223</v>
      </c>
      <c r="C111" s="11">
        <v>2735000</v>
      </c>
      <c r="D111" s="10" t="s">
        <v>224</v>
      </c>
      <c r="E111" s="12">
        <v>46119</v>
      </c>
      <c r="F111" s="10" t="s">
        <v>29</v>
      </c>
      <c r="G111" s="12">
        <v>46127</v>
      </c>
      <c r="H111" s="13">
        <f t="shared" si="1"/>
        <v>8</v>
      </c>
      <c r="I111" s="12" t="s">
        <v>18</v>
      </c>
    </row>
    <row r="112" spans="1:9" x14ac:dyDescent="0.25">
      <c r="A112" s="6">
        <v>4979</v>
      </c>
      <c r="B112" s="10" t="s">
        <v>225</v>
      </c>
      <c r="C112" s="11">
        <v>5820000</v>
      </c>
      <c r="D112" s="10" t="s">
        <v>226</v>
      </c>
      <c r="E112" s="12">
        <v>46119</v>
      </c>
      <c r="F112" s="10" t="s">
        <v>24</v>
      </c>
      <c r="G112" s="12">
        <v>46121</v>
      </c>
      <c r="H112" s="13">
        <f t="shared" si="1"/>
        <v>2</v>
      </c>
      <c r="I112" s="12" t="s">
        <v>14</v>
      </c>
    </row>
    <row r="113" spans="1:9" x14ac:dyDescent="0.25">
      <c r="A113" s="6">
        <v>4980</v>
      </c>
      <c r="B113" s="10" t="s">
        <v>227</v>
      </c>
      <c r="C113" s="11">
        <v>126135</v>
      </c>
      <c r="D113" s="10" t="s">
        <v>228</v>
      </c>
      <c r="E113" s="12">
        <v>46119</v>
      </c>
      <c r="F113" s="10" t="s">
        <v>21</v>
      </c>
      <c r="G113" s="12">
        <v>46122</v>
      </c>
      <c r="H113" s="13">
        <f t="shared" si="1"/>
        <v>3</v>
      </c>
      <c r="I113" s="12" t="s">
        <v>14</v>
      </c>
    </row>
    <row r="114" spans="1:9" x14ac:dyDescent="0.25">
      <c r="A114" s="6">
        <v>4981</v>
      </c>
      <c r="B114" s="10" t="s">
        <v>229</v>
      </c>
      <c r="C114" s="11">
        <v>3716000</v>
      </c>
      <c r="D114" s="10" t="s">
        <v>230</v>
      </c>
      <c r="E114" s="12">
        <v>46119</v>
      </c>
      <c r="F114" s="10" t="s">
        <v>24</v>
      </c>
      <c r="G114" s="12">
        <v>46122</v>
      </c>
      <c r="H114" s="13">
        <f t="shared" si="1"/>
        <v>3</v>
      </c>
      <c r="I114" s="12" t="s">
        <v>14</v>
      </c>
    </row>
    <row r="115" spans="1:9" x14ac:dyDescent="0.25">
      <c r="A115" s="6">
        <v>4982</v>
      </c>
      <c r="B115" s="10" t="s">
        <v>227</v>
      </c>
      <c r="C115" s="11">
        <v>245425</v>
      </c>
      <c r="D115" s="10" t="s">
        <v>153</v>
      </c>
      <c r="E115" s="12">
        <v>46119</v>
      </c>
      <c r="F115" s="10" t="s">
        <v>21</v>
      </c>
      <c r="G115" s="12">
        <v>46122</v>
      </c>
      <c r="H115" s="13">
        <f t="shared" si="1"/>
        <v>3</v>
      </c>
      <c r="I115" s="12" t="s">
        <v>14</v>
      </c>
    </row>
    <row r="116" spans="1:9" x14ac:dyDescent="0.25">
      <c r="A116" s="6">
        <v>4983</v>
      </c>
      <c r="B116" s="10" t="s">
        <v>231</v>
      </c>
      <c r="C116" s="11">
        <v>7150602</v>
      </c>
      <c r="D116" s="10" t="s">
        <v>232</v>
      </c>
      <c r="E116" s="12">
        <v>46119</v>
      </c>
      <c r="F116" s="10"/>
      <c r="G116" s="12">
        <v>46122</v>
      </c>
      <c r="H116" s="13">
        <f t="shared" si="1"/>
        <v>3</v>
      </c>
      <c r="I116" s="12" t="s">
        <v>14</v>
      </c>
    </row>
    <row r="117" spans="1:9" x14ac:dyDescent="0.25">
      <c r="A117" s="6">
        <v>4984</v>
      </c>
      <c r="B117" s="10" t="s">
        <v>233</v>
      </c>
      <c r="C117" s="11">
        <v>4132000</v>
      </c>
      <c r="D117" s="10" t="s">
        <v>234</v>
      </c>
      <c r="E117" s="12">
        <v>46119</v>
      </c>
      <c r="F117" s="10" t="s">
        <v>29</v>
      </c>
      <c r="G117" s="12">
        <v>46125</v>
      </c>
      <c r="H117" s="13">
        <f t="shared" si="1"/>
        <v>6</v>
      </c>
      <c r="I117" s="12" t="s">
        <v>18</v>
      </c>
    </row>
    <row r="118" spans="1:9" x14ac:dyDescent="0.25">
      <c r="A118" s="6">
        <v>4985</v>
      </c>
      <c r="B118" s="10" t="s">
        <v>104</v>
      </c>
      <c r="C118" s="11">
        <v>5436360</v>
      </c>
      <c r="D118" s="10" t="s">
        <v>235</v>
      </c>
      <c r="E118" s="12">
        <v>46119</v>
      </c>
      <c r="F118" s="10" t="s">
        <v>36</v>
      </c>
      <c r="G118" s="12">
        <v>46121</v>
      </c>
      <c r="H118" s="13">
        <f t="shared" si="1"/>
        <v>2</v>
      </c>
      <c r="I118" s="12" t="s">
        <v>14</v>
      </c>
    </row>
    <row r="119" spans="1:9" x14ac:dyDescent="0.25">
      <c r="A119" s="6">
        <v>4986</v>
      </c>
      <c r="B119" s="10" t="s">
        <v>236</v>
      </c>
      <c r="C119" s="11">
        <v>4132000</v>
      </c>
      <c r="D119" s="10" t="s">
        <v>237</v>
      </c>
      <c r="E119" s="12">
        <v>46119</v>
      </c>
      <c r="F119" s="10" t="s">
        <v>103</v>
      </c>
      <c r="G119" s="12">
        <v>46120</v>
      </c>
      <c r="H119" s="13">
        <f t="shared" si="1"/>
        <v>1</v>
      </c>
      <c r="I119" s="12" t="s">
        <v>14</v>
      </c>
    </row>
    <row r="120" spans="1:9" x14ac:dyDescent="0.25">
      <c r="A120" s="6">
        <v>4987</v>
      </c>
      <c r="B120" s="10" t="s">
        <v>227</v>
      </c>
      <c r="C120" s="11">
        <v>42045</v>
      </c>
      <c r="D120" s="10" t="s">
        <v>161</v>
      </c>
      <c r="E120" s="12">
        <v>46119</v>
      </c>
      <c r="F120" s="10" t="s">
        <v>21</v>
      </c>
      <c r="G120" s="12">
        <v>46122</v>
      </c>
      <c r="H120" s="13">
        <f t="shared" si="1"/>
        <v>3</v>
      </c>
      <c r="I120" s="12" t="s">
        <v>14</v>
      </c>
    </row>
    <row r="121" spans="1:9" x14ac:dyDescent="0.25">
      <c r="A121" s="6">
        <v>4988</v>
      </c>
      <c r="B121" s="10" t="s">
        <v>238</v>
      </c>
      <c r="C121" s="11">
        <v>4132000</v>
      </c>
      <c r="D121" s="10" t="s">
        <v>239</v>
      </c>
      <c r="E121" s="12">
        <v>46119</v>
      </c>
      <c r="F121" s="10" t="s">
        <v>21</v>
      </c>
      <c r="G121" s="12">
        <v>46122</v>
      </c>
      <c r="H121" s="13">
        <f t="shared" si="1"/>
        <v>3</v>
      </c>
      <c r="I121" s="12" t="s">
        <v>14</v>
      </c>
    </row>
    <row r="122" spans="1:9" x14ac:dyDescent="0.25">
      <c r="A122" s="6">
        <v>4989</v>
      </c>
      <c r="B122" s="10" t="s">
        <v>104</v>
      </c>
      <c r="C122" s="11">
        <v>3124100</v>
      </c>
      <c r="D122" s="10" t="s">
        <v>240</v>
      </c>
      <c r="E122" s="12">
        <v>46119</v>
      </c>
      <c r="F122" s="10" t="s">
        <v>36</v>
      </c>
      <c r="G122" s="12">
        <v>46120</v>
      </c>
      <c r="H122" s="13">
        <f t="shared" si="1"/>
        <v>1</v>
      </c>
      <c r="I122" s="12" t="s">
        <v>14</v>
      </c>
    </row>
    <row r="123" spans="1:9" x14ac:dyDescent="0.25">
      <c r="A123" s="6">
        <v>4990</v>
      </c>
      <c r="B123" s="10" t="s">
        <v>241</v>
      </c>
      <c r="C123" s="11">
        <v>4132000</v>
      </c>
      <c r="D123" s="10" t="s">
        <v>242</v>
      </c>
      <c r="E123" s="12">
        <v>46119</v>
      </c>
      <c r="F123" s="10" t="s">
        <v>74</v>
      </c>
      <c r="G123" s="12">
        <v>46125</v>
      </c>
      <c r="H123" s="13">
        <f t="shared" si="1"/>
        <v>6</v>
      </c>
      <c r="I123" s="12" t="s">
        <v>18</v>
      </c>
    </row>
    <row r="124" spans="1:9" x14ac:dyDescent="0.25">
      <c r="A124" s="6">
        <v>4991</v>
      </c>
      <c r="B124" s="10" t="s">
        <v>243</v>
      </c>
      <c r="C124" s="11">
        <v>2934000</v>
      </c>
      <c r="D124" s="10" t="s">
        <v>244</v>
      </c>
      <c r="E124" s="12">
        <v>46119</v>
      </c>
      <c r="F124" s="10" t="s">
        <v>24</v>
      </c>
      <c r="G124" s="12">
        <v>46126</v>
      </c>
      <c r="H124" s="13">
        <f t="shared" si="1"/>
        <v>7</v>
      </c>
      <c r="I124" s="12" t="s">
        <v>18</v>
      </c>
    </row>
    <row r="125" spans="1:9" x14ac:dyDescent="0.25">
      <c r="A125" s="6">
        <v>4992</v>
      </c>
      <c r="B125" s="10" t="s">
        <v>245</v>
      </c>
      <c r="C125" s="11">
        <v>3251000</v>
      </c>
      <c r="D125" s="10" t="s">
        <v>246</v>
      </c>
      <c r="E125" s="12">
        <v>46119</v>
      </c>
      <c r="F125" s="10" t="s">
        <v>24</v>
      </c>
      <c r="G125" s="12">
        <v>46122</v>
      </c>
      <c r="H125" s="13">
        <f t="shared" si="1"/>
        <v>3</v>
      </c>
      <c r="I125" s="12" t="s">
        <v>14</v>
      </c>
    </row>
    <row r="126" spans="1:9" x14ac:dyDescent="0.25">
      <c r="A126" s="6">
        <v>4993</v>
      </c>
      <c r="B126" s="10" t="s">
        <v>247</v>
      </c>
      <c r="C126" s="11">
        <v>4132000</v>
      </c>
      <c r="D126" s="10" t="s">
        <v>248</v>
      </c>
      <c r="E126" s="12">
        <v>46119</v>
      </c>
      <c r="F126" s="10" t="s">
        <v>55</v>
      </c>
      <c r="G126" s="12">
        <v>46120</v>
      </c>
      <c r="H126" s="13">
        <f t="shared" si="1"/>
        <v>1</v>
      </c>
      <c r="I126" s="12" t="s">
        <v>14</v>
      </c>
    </row>
    <row r="127" spans="1:9" x14ac:dyDescent="0.25">
      <c r="A127" s="6">
        <v>4994</v>
      </c>
      <c r="B127" s="10" t="s">
        <v>227</v>
      </c>
      <c r="C127" s="11">
        <v>42045</v>
      </c>
      <c r="D127" s="10" t="s">
        <v>170</v>
      </c>
      <c r="E127" s="12">
        <v>46119</v>
      </c>
      <c r="F127" s="10" t="s">
        <v>21</v>
      </c>
      <c r="G127" s="12">
        <v>46122</v>
      </c>
      <c r="H127" s="13">
        <f t="shared" si="1"/>
        <v>3</v>
      </c>
      <c r="I127" s="12" t="s">
        <v>14</v>
      </c>
    </row>
    <row r="128" spans="1:9" x14ac:dyDescent="0.25">
      <c r="A128" s="6">
        <v>4995</v>
      </c>
      <c r="B128" s="10" t="s">
        <v>249</v>
      </c>
      <c r="C128" s="11">
        <v>4132000</v>
      </c>
      <c r="D128" s="10" t="s">
        <v>250</v>
      </c>
      <c r="E128" s="12">
        <v>46119</v>
      </c>
      <c r="F128" s="10" t="s">
        <v>29</v>
      </c>
      <c r="G128" s="12">
        <v>46125</v>
      </c>
      <c r="H128" s="13">
        <f t="shared" si="1"/>
        <v>6</v>
      </c>
      <c r="I128" s="12" t="s">
        <v>18</v>
      </c>
    </row>
    <row r="129" spans="1:9" x14ac:dyDescent="0.25">
      <c r="A129" s="6">
        <v>4996</v>
      </c>
      <c r="B129" s="10" t="s">
        <v>251</v>
      </c>
      <c r="C129" s="11">
        <v>6295000</v>
      </c>
      <c r="D129" s="10" t="s">
        <v>252</v>
      </c>
      <c r="E129" s="12">
        <v>46119</v>
      </c>
      <c r="F129" s="10" t="s">
        <v>24</v>
      </c>
      <c r="G129" s="6" t="s">
        <v>3113</v>
      </c>
      <c r="H129" s="13">
        <f t="shared" si="1"/>
        <v>8</v>
      </c>
      <c r="I129" s="12" t="s">
        <v>18</v>
      </c>
    </row>
    <row r="130" spans="1:9" x14ac:dyDescent="0.25">
      <c r="A130" s="6">
        <v>4997</v>
      </c>
      <c r="B130" s="10" t="s">
        <v>253</v>
      </c>
      <c r="C130" s="11">
        <v>4132000</v>
      </c>
      <c r="D130" s="10" t="s">
        <v>254</v>
      </c>
      <c r="E130" s="12">
        <v>46119</v>
      </c>
      <c r="F130" s="10" t="s">
        <v>29</v>
      </c>
      <c r="G130" s="12">
        <v>46120</v>
      </c>
      <c r="H130" s="13">
        <f t="shared" si="1"/>
        <v>1</v>
      </c>
      <c r="I130" s="12" t="s">
        <v>14</v>
      </c>
    </row>
    <row r="131" spans="1:9" x14ac:dyDescent="0.25">
      <c r="A131" s="6">
        <v>4998</v>
      </c>
      <c r="B131" s="10" t="s">
        <v>255</v>
      </c>
      <c r="C131" s="11">
        <v>5532000</v>
      </c>
      <c r="D131" s="10" t="s">
        <v>256</v>
      </c>
      <c r="E131" s="12">
        <v>46119</v>
      </c>
      <c r="F131" s="10" t="s">
        <v>36</v>
      </c>
      <c r="G131" s="12">
        <v>46120</v>
      </c>
      <c r="H131" s="13">
        <f t="shared" si="1"/>
        <v>1</v>
      </c>
      <c r="I131" s="12" t="s">
        <v>14</v>
      </c>
    </row>
    <row r="132" spans="1:9" x14ac:dyDescent="0.25">
      <c r="A132" s="6">
        <v>4999</v>
      </c>
      <c r="B132" s="10" t="s">
        <v>257</v>
      </c>
      <c r="C132" s="11">
        <v>3716000</v>
      </c>
      <c r="D132" s="10" t="s">
        <v>258</v>
      </c>
      <c r="E132" s="12">
        <v>46119</v>
      </c>
      <c r="F132" s="10" t="s">
        <v>33</v>
      </c>
      <c r="G132" s="12">
        <v>46120</v>
      </c>
      <c r="H132" s="13">
        <f t="shared" ref="H132:H195" si="2">+G132-E132</f>
        <v>1</v>
      </c>
      <c r="I132" s="12" t="s">
        <v>14</v>
      </c>
    </row>
    <row r="133" spans="1:9" x14ac:dyDescent="0.25">
      <c r="A133" s="6">
        <v>5000</v>
      </c>
      <c r="B133" s="10" t="s">
        <v>259</v>
      </c>
      <c r="C133" s="11">
        <v>4132000</v>
      </c>
      <c r="D133" s="10" t="s">
        <v>260</v>
      </c>
      <c r="E133" s="12">
        <v>46119</v>
      </c>
      <c r="F133" s="10" t="s">
        <v>29</v>
      </c>
      <c r="G133" s="12">
        <v>46122</v>
      </c>
      <c r="H133" s="13">
        <f t="shared" si="2"/>
        <v>3</v>
      </c>
      <c r="I133" s="12" t="s">
        <v>14</v>
      </c>
    </row>
    <row r="134" spans="1:9" x14ac:dyDescent="0.25">
      <c r="A134" s="6">
        <v>5001</v>
      </c>
      <c r="B134" s="10" t="s">
        <v>261</v>
      </c>
      <c r="C134" s="11">
        <v>5532000</v>
      </c>
      <c r="D134" s="10" t="s">
        <v>262</v>
      </c>
      <c r="E134" s="12">
        <v>46119</v>
      </c>
      <c r="F134" s="10" t="s">
        <v>24</v>
      </c>
      <c r="G134" s="12" t="s">
        <v>3114</v>
      </c>
      <c r="H134" s="13">
        <f t="shared" si="2"/>
        <v>3</v>
      </c>
      <c r="I134" s="12" t="s">
        <v>14</v>
      </c>
    </row>
    <row r="135" spans="1:9" x14ac:dyDescent="0.25">
      <c r="A135" s="6">
        <v>5002</v>
      </c>
      <c r="B135" s="10" t="s">
        <v>263</v>
      </c>
      <c r="C135" s="11">
        <v>3392000</v>
      </c>
      <c r="D135" s="10" t="s">
        <v>264</v>
      </c>
      <c r="E135" s="12">
        <v>46119</v>
      </c>
      <c r="F135" s="10" t="s">
        <v>24</v>
      </c>
      <c r="G135" s="6" t="s">
        <v>3113</v>
      </c>
      <c r="H135" s="13">
        <f t="shared" si="2"/>
        <v>8</v>
      </c>
      <c r="I135" s="12" t="s">
        <v>18</v>
      </c>
    </row>
    <row r="136" spans="1:9" x14ac:dyDescent="0.25">
      <c r="A136" s="6">
        <v>5003</v>
      </c>
      <c r="B136" s="10" t="s">
        <v>265</v>
      </c>
      <c r="C136" s="11">
        <v>5532000</v>
      </c>
      <c r="D136" s="10" t="s">
        <v>266</v>
      </c>
      <c r="E136" s="12">
        <v>46119</v>
      </c>
      <c r="F136" s="10" t="s">
        <v>24</v>
      </c>
      <c r="G136" s="6" t="s">
        <v>396</v>
      </c>
      <c r="H136" s="13">
        <f t="shared" si="2"/>
        <v>2</v>
      </c>
      <c r="I136" s="12" t="s">
        <v>14</v>
      </c>
    </row>
    <row r="137" spans="1:9" x14ac:dyDescent="0.25">
      <c r="A137" s="6">
        <v>5004</v>
      </c>
      <c r="B137" s="10" t="s">
        <v>267</v>
      </c>
      <c r="C137" s="11">
        <v>4132000</v>
      </c>
      <c r="D137" s="10" t="s">
        <v>268</v>
      </c>
      <c r="E137" s="12">
        <v>46119</v>
      </c>
      <c r="F137" s="10" t="s">
        <v>21</v>
      </c>
      <c r="G137" s="12">
        <v>46122</v>
      </c>
      <c r="H137" s="13">
        <f t="shared" si="2"/>
        <v>3</v>
      </c>
      <c r="I137" s="12" t="s">
        <v>14</v>
      </c>
    </row>
    <row r="138" spans="1:9" x14ac:dyDescent="0.25">
      <c r="A138" s="6">
        <v>5005</v>
      </c>
      <c r="B138" s="10" t="s">
        <v>269</v>
      </c>
      <c r="C138" s="11">
        <v>350181</v>
      </c>
      <c r="D138" s="10" t="s">
        <v>270</v>
      </c>
      <c r="E138" s="12">
        <v>46119</v>
      </c>
      <c r="F138" s="10" t="s">
        <v>21</v>
      </c>
      <c r="G138" s="12">
        <v>46122</v>
      </c>
      <c r="H138" s="13">
        <f t="shared" si="2"/>
        <v>3</v>
      </c>
      <c r="I138" s="12" t="s">
        <v>14</v>
      </c>
    </row>
    <row r="139" spans="1:9" x14ac:dyDescent="0.25">
      <c r="A139" s="6">
        <v>5006</v>
      </c>
      <c r="B139" s="10" t="s">
        <v>271</v>
      </c>
      <c r="C139" s="11">
        <v>6315000</v>
      </c>
      <c r="D139" s="10" t="s">
        <v>272</v>
      </c>
      <c r="E139" s="12">
        <v>46119</v>
      </c>
      <c r="F139" s="10" t="s">
        <v>24</v>
      </c>
      <c r="G139" s="6" t="s">
        <v>3114</v>
      </c>
      <c r="H139" s="13">
        <f t="shared" si="2"/>
        <v>3</v>
      </c>
      <c r="I139" s="12" t="s">
        <v>14</v>
      </c>
    </row>
    <row r="140" spans="1:9" x14ac:dyDescent="0.25">
      <c r="A140" s="6">
        <v>5007</v>
      </c>
      <c r="B140" s="10" t="s">
        <v>273</v>
      </c>
      <c r="C140" s="11">
        <v>5820000</v>
      </c>
      <c r="D140" s="10" t="s">
        <v>274</v>
      </c>
      <c r="E140" s="12">
        <v>46119</v>
      </c>
      <c r="F140" s="10" t="s">
        <v>13</v>
      </c>
      <c r="G140" s="12">
        <v>46134</v>
      </c>
      <c r="H140" s="13">
        <f t="shared" si="2"/>
        <v>15</v>
      </c>
      <c r="I140" s="12" t="s">
        <v>75</v>
      </c>
    </row>
    <row r="141" spans="1:9" x14ac:dyDescent="0.25">
      <c r="A141" s="6">
        <v>5009</v>
      </c>
      <c r="B141" s="10" t="s">
        <v>275</v>
      </c>
      <c r="C141" s="11">
        <v>3518000</v>
      </c>
      <c r="D141" s="10" t="s">
        <v>276</v>
      </c>
      <c r="E141" s="12">
        <v>46119</v>
      </c>
      <c r="F141" s="10" t="s">
        <v>21</v>
      </c>
      <c r="G141" s="12">
        <v>46122</v>
      </c>
      <c r="H141" s="13">
        <f t="shared" si="2"/>
        <v>3</v>
      </c>
      <c r="I141" s="12" t="s">
        <v>14</v>
      </c>
    </row>
    <row r="142" spans="1:9" x14ac:dyDescent="0.25">
      <c r="A142" s="6">
        <v>5010</v>
      </c>
      <c r="B142" s="10" t="s">
        <v>277</v>
      </c>
      <c r="C142" s="11">
        <v>3392000</v>
      </c>
      <c r="D142" s="10" t="s">
        <v>278</v>
      </c>
      <c r="E142" s="12">
        <v>46119</v>
      </c>
      <c r="F142" s="10" t="s">
        <v>24</v>
      </c>
      <c r="G142" s="12">
        <v>46121</v>
      </c>
      <c r="H142" s="13">
        <f t="shared" si="2"/>
        <v>2</v>
      </c>
      <c r="I142" s="12" t="s">
        <v>14</v>
      </c>
    </row>
    <row r="143" spans="1:9" x14ac:dyDescent="0.25">
      <c r="A143" s="6">
        <v>5011</v>
      </c>
      <c r="B143" s="10" t="s">
        <v>279</v>
      </c>
      <c r="C143" s="11">
        <v>4132000</v>
      </c>
      <c r="D143" s="10" t="s">
        <v>280</v>
      </c>
      <c r="E143" s="12">
        <v>46119</v>
      </c>
      <c r="F143" s="10" t="s">
        <v>74</v>
      </c>
      <c r="G143" s="12">
        <v>46120</v>
      </c>
      <c r="H143" s="13">
        <f t="shared" si="2"/>
        <v>1</v>
      </c>
      <c r="I143" s="12" t="s">
        <v>14</v>
      </c>
    </row>
    <row r="144" spans="1:9" x14ac:dyDescent="0.25">
      <c r="A144" s="6">
        <v>5012</v>
      </c>
      <c r="B144" s="10" t="s">
        <v>281</v>
      </c>
      <c r="C144" s="11">
        <v>3518000</v>
      </c>
      <c r="D144" s="10" t="s">
        <v>282</v>
      </c>
      <c r="E144" s="12">
        <v>46119</v>
      </c>
      <c r="F144" s="10" t="s">
        <v>21</v>
      </c>
      <c r="G144" s="12">
        <v>46122</v>
      </c>
      <c r="H144" s="13">
        <f t="shared" si="2"/>
        <v>3</v>
      </c>
      <c r="I144" s="12" t="s">
        <v>14</v>
      </c>
    </row>
    <row r="145" spans="1:9" x14ac:dyDescent="0.25">
      <c r="A145" s="6">
        <v>5013</v>
      </c>
      <c r="B145" s="10" t="s">
        <v>283</v>
      </c>
      <c r="C145" s="11">
        <v>2396000</v>
      </c>
      <c r="D145" s="10" t="s">
        <v>284</v>
      </c>
      <c r="E145" s="12">
        <v>46119</v>
      </c>
      <c r="F145" s="10" t="s">
        <v>90</v>
      </c>
      <c r="G145" s="12">
        <v>46122</v>
      </c>
      <c r="H145" s="13">
        <f t="shared" si="2"/>
        <v>3</v>
      </c>
      <c r="I145" s="12" t="s">
        <v>14</v>
      </c>
    </row>
    <row r="146" spans="1:9" x14ac:dyDescent="0.25">
      <c r="A146" s="6">
        <v>5014</v>
      </c>
      <c r="B146" s="10" t="s">
        <v>285</v>
      </c>
      <c r="C146" s="11">
        <v>3518000</v>
      </c>
      <c r="D146" s="10" t="s">
        <v>286</v>
      </c>
      <c r="E146" s="12">
        <v>46119</v>
      </c>
      <c r="F146" s="10" t="s">
        <v>21</v>
      </c>
      <c r="G146" s="12">
        <v>46122</v>
      </c>
      <c r="H146" s="13">
        <f t="shared" si="2"/>
        <v>3</v>
      </c>
      <c r="I146" s="12" t="s">
        <v>14</v>
      </c>
    </row>
    <row r="147" spans="1:9" ht="60" x14ac:dyDescent="0.25">
      <c r="A147" s="6">
        <v>5015</v>
      </c>
      <c r="B147" s="14" t="s">
        <v>287</v>
      </c>
      <c r="C147" s="11">
        <v>64500</v>
      </c>
      <c r="D147" s="10" t="s">
        <v>288</v>
      </c>
      <c r="E147" s="12">
        <v>46119</v>
      </c>
      <c r="F147" s="10" t="s">
        <v>36</v>
      </c>
      <c r="G147" s="12">
        <v>46120</v>
      </c>
      <c r="H147" s="13">
        <f t="shared" si="2"/>
        <v>1</v>
      </c>
      <c r="I147" s="12" t="s">
        <v>14</v>
      </c>
    </row>
    <row r="148" spans="1:9" x14ac:dyDescent="0.25">
      <c r="A148" s="6">
        <v>5016</v>
      </c>
      <c r="B148" s="10" t="s">
        <v>289</v>
      </c>
      <c r="C148" s="11">
        <v>4132000</v>
      </c>
      <c r="D148" s="10" t="s">
        <v>290</v>
      </c>
      <c r="E148" s="12">
        <v>46119</v>
      </c>
      <c r="F148" s="10" t="s">
        <v>24</v>
      </c>
      <c r="G148" s="12">
        <v>46121</v>
      </c>
      <c r="H148" s="13">
        <f t="shared" si="2"/>
        <v>2</v>
      </c>
      <c r="I148" s="12" t="s">
        <v>14</v>
      </c>
    </row>
    <row r="149" spans="1:9" x14ac:dyDescent="0.25">
      <c r="A149" s="6">
        <v>5017</v>
      </c>
      <c r="B149" s="10" t="s">
        <v>291</v>
      </c>
      <c r="C149" s="11">
        <v>5820000</v>
      </c>
      <c r="D149" s="10" t="s">
        <v>292</v>
      </c>
      <c r="E149" s="12">
        <v>46119</v>
      </c>
      <c r="F149" s="10" t="s">
        <v>24</v>
      </c>
      <c r="G149" s="12">
        <v>46122</v>
      </c>
      <c r="H149" s="13">
        <f t="shared" si="2"/>
        <v>3</v>
      </c>
      <c r="I149" s="12" t="s">
        <v>14</v>
      </c>
    </row>
    <row r="150" spans="1:9" x14ac:dyDescent="0.25">
      <c r="A150" s="6">
        <v>5018</v>
      </c>
      <c r="B150" s="10" t="s">
        <v>293</v>
      </c>
      <c r="C150" s="11">
        <v>2934000</v>
      </c>
      <c r="D150" s="10" t="s">
        <v>294</v>
      </c>
      <c r="E150" s="12">
        <v>46119</v>
      </c>
      <c r="F150" s="10" t="s">
        <v>36</v>
      </c>
      <c r="G150" s="12">
        <v>46120</v>
      </c>
      <c r="H150" s="13">
        <f t="shared" si="2"/>
        <v>1</v>
      </c>
      <c r="I150" s="12" t="s">
        <v>14</v>
      </c>
    </row>
    <row r="151" spans="1:9" x14ac:dyDescent="0.25">
      <c r="A151" s="6">
        <v>5019</v>
      </c>
      <c r="B151" s="10" t="s">
        <v>295</v>
      </c>
      <c r="C151" s="11">
        <v>12600000</v>
      </c>
      <c r="D151" s="10" t="s">
        <v>296</v>
      </c>
      <c r="E151" s="12">
        <v>46119</v>
      </c>
      <c r="F151" s="10" t="s">
        <v>50</v>
      </c>
      <c r="G151" s="12">
        <v>46125</v>
      </c>
      <c r="H151" s="13">
        <f t="shared" si="2"/>
        <v>6</v>
      </c>
      <c r="I151" s="12" t="s">
        <v>18</v>
      </c>
    </row>
    <row r="152" spans="1:9" x14ac:dyDescent="0.25">
      <c r="A152" s="6">
        <v>5020</v>
      </c>
      <c r="B152" s="10" t="s">
        <v>283</v>
      </c>
      <c r="C152" s="11">
        <v>2396000</v>
      </c>
      <c r="D152" s="10" t="s">
        <v>297</v>
      </c>
      <c r="E152" s="12">
        <v>46119</v>
      </c>
      <c r="F152" s="10" t="s">
        <v>90</v>
      </c>
      <c r="G152" s="12">
        <v>46121</v>
      </c>
      <c r="H152" s="13">
        <f t="shared" si="2"/>
        <v>2</v>
      </c>
      <c r="I152" s="12" t="s">
        <v>14</v>
      </c>
    </row>
    <row r="153" spans="1:9" x14ac:dyDescent="0.25">
      <c r="A153" s="6">
        <v>5021</v>
      </c>
      <c r="B153" s="10" t="s">
        <v>298</v>
      </c>
      <c r="C153" s="11">
        <v>3251000</v>
      </c>
      <c r="D153" s="10" t="s">
        <v>299</v>
      </c>
      <c r="E153" s="12">
        <v>46119</v>
      </c>
      <c r="F153" s="10" t="s">
        <v>24</v>
      </c>
      <c r="G153" s="12">
        <v>46122</v>
      </c>
      <c r="H153" s="13">
        <f t="shared" si="2"/>
        <v>3</v>
      </c>
      <c r="I153" s="12" t="s">
        <v>14</v>
      </c>
    </row>
    <row r="154" spans="1:9" x14ac:dyDescent="0.25">
      <c r="A154" s="6">
        <v>5022</v>
      </c>
      <c r="B154" s="10" t="s">
        <v>300</v>
      </c>
      <c r="C154" s="11">
        <v>3716000</v>
      </c>
      <c r="D154" s="10" t="s">
        <v>301</v>
      </c>
      <c r="E154" s="12">
        <v>46119</v>
      </c>
      <c r="F154" s="10" t="s">
        <v>50</v>
      </c>
      <c r="G154" s="12">
        <v>46122</v>
      </c>
      <c r="H154" s="13">
        <f t="shared" si="2"/>
        <v>3</v>
      </c>
      <c r="I154" s="12" t="s">
        <v>14</v>
      </c>
    </row>
    <row r="155" spans="1:9" x14ac:dyDescent="0.25">
      <c r="A155" s="6">
        <v>5023</v>
      </c>
      <c r="B155" s="10" t="s">
        <v>302</v>
      </c>
      <c r="C155" s="11">
        <v>3392000</v>
      </c>
      <c r="D155" s="10" t="s">
        <v>303</v>
      </c>
      <c r="E155" s="12">
        <v>46119</v>
      </c>
      <c r="F155" s="10" t="s">
        <v>24</v>
      </c>
      <c r="G155" s="12">
        <v>46121</v>
      </c>
      <c r="H155" s="13">
        <f t="shared" si="2"/>
        <v>2</v>
      </c>
      <c r="I155" s="12" t="s">
        <v>14</v>
      </c>
    </row>
    <row r="156" spans="1:9" x14ac:dyDescent="0.25">
      <c r="A156" s="6">
        <v>5024</v>
      </c>
      <c r="B156" s="10" t="s">
        <v>304</v>
      </c>
      <c r="C156" s="11">
        <v>4132000</v>
      </c>
      <c r="D156" s="10" t="s">
        <v>305</v>
      </c>
      <c r="E156" s="12">
        <v>46119</v>
      </c>
      <c r="F156" s="10" t="s">
        <v>21</v>
      </c>
      <c r="G156" s="12">
        <v>46122</v>
      </c>
      <c r="H156" s="13">
        <f t="shared" si="2"/>
        <v>3</v>
      </c>
      <c r="I156" s="12" t="s">
        <v>14</v>
      </c>
    </row>
    <row r="157" spans="1:9" x14ac:dyDescent="0.25">
      <c r="A157" s="6">
        <v>5025</v>
      </c>
      <c r="B157" s="10" t="s">
        <v>306</v>
      </c>
      <c r="C157" s="11">
        <v>5820000</v>
      </c>
      <c r="D157" s="10" t="s">
        <v>307</v>
      </c>
      <c r="E157" s="12">
        <v>46119</v>
      </c>
      <c r="F157" s="10" t="s">
        <v>24</v>
      </c>
      <c r="G157" s="12">
        <v>46122</v>
      </c>
      <c r="H157" s="13">
        <f t="shared" si="2"/>
        <v>3</v>
      </c>
      <c r="I157" s="12" t="s">
        <v>14</v>
      </c>
    </row>
    <row r="158" spans="1:9" x14ac:dyDescent="0.25">
      <c r="A158" s="6">
        <v>5026</v>
      </c>
      <c r="B158" s="10" t="s">
        <v>308</v>
      </c>
      <c r="C158" s="11">
        <v>100000000</v>
      </c>
      <c r="D158" s="10" t="s">
        <v>309</v>
      </c>
      <c r="E158" s="12">
        <v>46119</v>
      </c>
      <c r="F158" s="10" t="s">
        <v>74</v>
      </c>
      <c r="G158" s="12">
        <v>46121</v>
      </c>
      <c r="H158" s="13">
        <f t="shared" si="2"/>
        <v>2</v>
      </c>
      <c r="I158" s="12" t="s">
        <v>14</v>
      </c>
    </row>
    <row r="159" spans="1:9" x14ac:dyDescent="0.25">
      <c r="A159" s="6">
        <v>5027</v>
      </c>
      <c r="B159" s="10" t="s">
        <v>310</v>
      </c>
      <c r="C159" s="11">
        <v>2934000</v>
      </c>
      <c r="D159" s="10" t="s">
        <v>311</v>
      </c>
      <c r="E159" s="12">
        <v>46119</v>
      </c>
      <c r="F159" s="10" t="s">
        <v>90</v>
      </c>
      <c r="G159" s="12">
        <v>46122</v>
      </c>
      <c r="H159" s="13">
        <f t="shared" si="2"/>
        <v>3</v>
      </c>
      <c r="I159" s="12" t="s">
        <v>14</v>
      </c>
    </row>
    <row r="160" spans="1:9" x14ac:dyDescent="0.25">
      <c r="A160" s="6">
        <v>5028</v>
      </c>
      <c r="B160" s="10" t="s">
        <v>312</v>
      </c>
      <c r="C160" s="11">
        <v>4132000</v>
      </c>
      <c r="D160" s="10" t="s">
        <v>313</v>
      </c>
      <c r="E160" s="12">
        <v>46119</v>
      </c>
      <c r="F160" s="10" t="s">
        <v>21</v>
      </c>
      <c r="G160" s="12">
        <v>46122</v>
      </c>
      <c r="H160" s="13">
        <f t="shared" si="2"/>
        <v>3</v>
      </c>
      <c r="I160" s="12" t="s">
        <v>14</v>
      </c>
    </row>
    <row r="161" spans="1:9" x14ac:dyDescent="0.25">
      <c r="A161" s="6">
        <v>5029</v>
      </c>
      <c r="B161" s="10" t="s">
        <v>314</v>
      </c>
      <c r="C161" s="11">
        <v>4380000</v>
      </c>
      <c r="D161" s="10" t="s">
        <v>315</v>
      </c>
      <c r="E161" s="12">
        <v>46119</v>
      </c>
      <c r="F161" s="10" t="s">
        <v>17</v>
      </c>
      <c r="G161" s="12">
        <v>46120</v>
      </c>
      <c r="H161" s="13">
        <f t="shared" si="2"/>
        <v>1</v>
      </c>
      <c r="I161" s="12" t="s">
        <v>14</v>
      </c>
    </row>
    <row r="162" spans="1:9" x14ac:dyDescent="0.25">
      <c r="A162" s="6">
        <v>5030</v>
      </c>
      <c r="B162" s="10" t="s">
        <v>316</v>
      </c>
      <c r="C162" s="11">
        <v>4593000</v>
      </c>
      <c r="D162" s="10" t="s">
        <v>317</v>
      </c>
      <c r="E162" s="12">
        <v>46119</v>
      </c>
      <c r="F162" s="10" t="s">
        <v>24</v>
      </c>
      <c r="G162" s="12">
        <v>46122</v>
      </c>
      <c r="H162" s="13">
        <f t="shared" si="2"/>
        <v>3</v>
      </c>
      <c r="I162" s="12" t="s">
        <v>14</v>
      </c>
    </row>
    <row r="163" spans="1:9" x14ac:dyDescent="0.25">
      <c r="A163" s="6">
        <v>5031</v>
      </c>
      <c r="B163" s="10" t="s">
        <v>318</v>
      </c>
      <c r="C163" s="11">
        <v>5532000</v>
      </c>
      <c r="D163" s="10" t="s">
        <v>319</v>
      </c>
      <c r="E163" s="12">
        <v>46119</v>
      </c>
      <c r="F163" s="10" t="s">
        <v>50</v>
      </c>
      <c r="G163" s="12">
        <v>46121</v>
      </c>
      <c r="H163" s="13">
        <f t="shared" si="2"/>
        <v>2</v>
      </c>
      <c r="I163" s="12" t="s">
        <v>14</v>
      </c>
    </row>
    <row r="164" spans="1:9" x14ac:dyDescent="0.25">
      <c r="A164" s="6">
        <v>5032</v>
      </c>
      <c r="B164" s="10" t="s">
        <v>320</v>
      </c>
      <c r="C164" s="11">
        <v>3251000</v>
      </c>
      <c r="D164" s="10" t="s">
        <v>321</v>
      </c>
      <c r="E164" s="12">
        <v>46119</v>
      </c>
      <c r="F164" s="10" t="s">
        <v>24</v>
      </c>
      <c r="G164" s="12">
        <v>46122</v>
      </c>
      <c r="H164" s="13">
        <f t="shared" si="2"/>
        <v>3</v>
      </c>
      <c r="I164" s="12" t="s">
        <v>14</v>
      </c>
    </row>
    <row r="165" spans="1:9" x14ac:dyDescent="0.25">
      <c r="A165" s="6">
        <v>5033</v>
      </c>
      <c r="B165" s="10" t="s">
        <v>322</v>
      </c>
      <c r="C165" s="11">
        <v>4593000</v>
      </c>
      <c r="D165" s="10" t="s">
        <v>323</v>
      </c>
      <c r="E165" s="12">
        <v>46119</v>
      </c>
      <c r="F165" s="10" t="s">
        <v>24</v>
      </c>
      <c r="G165" s="12">
        <v>46121</v>
      </c>
      <c r="H165" s="13">
        <f t="shared" si="2"/>
        <v>2</v>
      </c>
      <c r="I165" s="12" t="s">
        <v>14</v>
      </c>
    </row>
    <row r="166" spans="1:9" x14ac:dyDescent="0.25">
      <c r="A166" s="6">
        <v>5034</v>
      </c>
      <c r="B166" s="10" t="s">
        <v>324</v>
      </c>
      <c r="C166" s="11">
        <v>13200000</v>
      </c>
      <c r="D166" s="10" t="s">
        <v>325</v>
      </c>
      <c r="E166" s="12">
        <v>46119</v>
      </c>
      <c r="F166" s="10" t="s">
        <v>50</v>
      </c>
      <c r="G166" s="12">
        <v>46128</v>
      </c>
      <c r="H166" s="13">
        <f t="shared" si="2"/>
        <v>9</v>
      </c>
      <c r="I166" s="12" t="s">
        <v>326</v>
      </c>
    </row>
    <row r="167" spans="1:9" x14ac:dyDescent="0.25">
      <c r="A167" s="6">
        <v>5035</v>
      </c>
      <c r="B167" s="10" t="s">
        <v>327</v>
      </c>
      <c r="C167" s="11">
        <v>3716000</v>
      </c>
      <c r="D167" s="10" t="s">
        <v>328</v>
      </c>
      <c r="E167" s="12">
        <v>46119</v>
      </c>
      <c r="F167" s="10" t="s">
        <v>24</v>
      </c>
      <c r="G167" s="6" t="s">
        <v>3113</v>
      </c>
      <c r="H167" s="13">
        <f t="shared" si="2"/>
        <v>8</v>
      </c>
      <c r="I167" s="12" t="s">
        <v>18</v>
      </c>
    </row>
    <row r="168" spans="1:9" x14ac:dyDescent="0.25">
      <c r="A168" s="6">
        <v>5036</v>
      </c>
      <c r="B168" s="10" t="s">
        <v>329</v>
      </c>
      <c r="C168" s="11">
        <v>4132000</v>
      </c>
      <c r="D168" s="10" t="s">
        <v>330</v>
      </c>
      <c r="E168" s="12">
        <v>46119</v>
      </c>
      <c r="F168" s="10" t="s">
        <v>74</v>
      </c>
      <c r="G168" s="12">
        <v>46128</v>
      </c>
      <c r="H168" s="13">
        <f t="shared" si="2"/>
        <v>9</v>
      </c>
      <c r="I168" s="12" t="s">
        <v>326</v>
      </c>
    </row>
    <row r="169" spans="1:9" x14ac:dyDescent="0.25">
      <c r="A169" s="6">
        <v>5037</v>
      </c>
      <c r="B169" s="10" t="s">
        <v>331</v>
      </c>
      <c r="C169" s="11">
        <v>4132000</v>
      </c>
      <c r="D169" s="10" t="s">
        <v>332</v>
      </c>
      <c r="E169" s="12">
        <v>46119</v>
      </c>
      <c r="F169" s="10" t="s">
        <v>24</v>
      </c>
      <c r="G169" s="12">
        <v>46121</v>
      </c>
      <c r="H169" s="13">
        <f t="shared" si="2"/>
        <v>2</v>
      </c>
      <c r="I169" s="12" t="s">
        <v>14</v>
      </c>
    </row>
    <row r="170" spans="1:9" x14ac:dyDescent="0.25">
      <c r="A170" s="6">
        <v>5038</v>
      </c>
      <c r="B170" s="10" t="s">
        <v>333</v>
      </c>
      <c r="C170" s="11">
        <v>4132000</v>
      </c>
      <c r="D170" s="10" t="s">
        <v>334</v>
      </c>
      <c r="E170" s="12">
        <v>46119</v>
      </c>
      <c r="F170" s="10" t="s">
        <v>21</v>
      </c>
      <c r="G170" s="12">
        <v>46122</v>
      </c>
      <c r="H170" s="13">
        <f t="shared" si="2"/>
        <v>3</v>
      </c>
      <c r="I170" s="12" t="s">
        <v>14</v>
      </c>
    </row>
    <row r="171" spans="1:9" x14ac:dyDescent="0.25">
      <c r="A171" s="6">
        <v>5039</v>
      </c>
      <c r="B171" s="10" t="s">
        <v>336</v>
      </c>
      <c r="C171" s="11">
        <v>2479200</v>
      </c>
      <c r="D171" s="10" t="s">
        <v>337</v>
      </c>
      <c r="E171" s="12">
        <v>46119</v>
      </c>
      <c r="F171" s="10" t="s">
        <v>33</v>
      </c>
      <c r="G171" s="12">
        <v>46128</v>
      </c>
      <c r="H171" s="13">
        <f t="shared" si="2"/>
        <v>9</v>
      </c>
      <c r="I171" s="12" t="s">
        <v>326</v>
      </c>
    </row>
    <row r="172" spans="1:9" x14ac:dyDescent="0.25">
      <c r="A172" s="6">
        <v>5040</v>
      </c>
      <c r="B172" s="10" t="s">
        <v>338</v>
      </c>
      <c r="C172" s="11">
        <v>5820000</v>
      </c>
      <c r="D172" s="10" t="s">
        <v>339</v>
      </c>
      <c r="E172" s="12">
        <v>46119</v>
      </c>
      <c r="F172" s="10" t="s">
        <v>24</v>
      </c>
      <c r="G172" s="12">
        <v>46127</v>
      </c>
      <c r="H172" s="13">
        <f t="shared" si="2"/>
        <v>8</v>
      </c>
      <c r="I172" s="12" t="s">
        <v>18</v>
      </c>
    </row>
    <row r="173" spans="1:9" x14ac:dyDescent="0.25">
      <c r="A173" s="6">
        <v>5041</v>
      </c>
      <c r="B173" s="10" t="s">
        <v>340</v>
      </c>
      <c r="C173" s="11">
        <v>237818833</v>
      </c>
      <c r="D173" s="10" t="s">
        <v>341</v>
      </c>
      <c r="E173" s="12">
        <v>46119</v>
      </c>
      <c r="F173" s="10" t="s">
        <v>36</v>
      </c>
      <c r="G173" s="12">
        <v>46121</v>
      </c>
      <c r="H173" s="13">
        <f t="shared" si="2"/>
        <v>2</v>
      </c>
      <c r="I173" s="12" t="s">
        <v>14</v>
      </c>
    </row>
    <row r="174" spans="1:9" x14ac:dyDescent="0.25">
      <c r="A174" s="6">
        <v>5042</v>
      </c>
      <c r="B174" s="10" t="s">
        <v>342</v>
      </c>
      <c r="C174" s="11">
        <v>2689400</v>
      </c>
      <c r="D174" s="10" t="s">
        <v>343</v>
      </c>
      <c r="E174" s="12">
        <v>46119</v>
      </c>
      <c r="F174" s="10" t="s">
        <v>33</v>
      </c>
      <c r="G174" s="12">
        <v>46122</v>
      </c>
      <c r="H174" s="13">
        <f t="shared" si="2"/>
        <v>3</v>
      </c>
      <c r="I174" s="12" t="s">
        <v>14</v>
      </c>
    </row>
    <row r="175" spans="1:9" x14ac:dyDescent="0.25">
      <c r="A175" s="6">
        <v>5043</v>
      </c>
      <c r="B175" s="10" t="s">
        <v>344</v>
      </c>
      <c r="C175" s="11">
        <v>5532000</v>
      </c>
      <c r="D175" s="10" t="s">
        <v>345</v>
      </c>
      <c r="E175" s="12">
        <v>46119</v>
      </c>
      <c r="F175" s="10" t="s">
        <v>24</v>
      </c>
      <c r="G175" s="12">
        <v>46122</v>
      </c>
      <c r="H175" s="13">
        <f t="shared" si="2"/>
        <v>3</v>
      </c>
      <c r="I175" s="12" t="s">
        <v>14</v>
      </c>
    </row>
    <row r="176" spans="1:9" x14ac:dyDescent="0.25">
      <c r="A176" s="6">
        <v>5044</v>
      </c>
      <c r="B176" s="10" t="s">
        <v>346</v>
      </c>
      <c r="C176" s="11">
        <v>3518000</v>
      </c>
      <c r="D176" s="10" t="s">
        <v>347</v>
      </c>
      <c r="E176" s="12">
        <v>46119</v>
      </c>
      <c r="F176" s="10" t="s">
        <v>24</v>
      </c>
      <c r="G176" s="12">
        <v>46122</v>
      </c>
      <c r="H176" s="13">
        <f t="shared" si="2"/>
        <v>3</v>
      </c>
      <c r="I176" s="12" t="s">
        <v>14</v>
      </c>
    </row>
    <row r="177" spans="1:9" x14ac:dyDescent="0.25">
      <c r="A177" s="6">
        <v>5045</v>
      </c>
      <c r="B177" s="10" t="s">
        <v>348</v>
      </c>
      <c r="C177" s="11">
        <v>5532000</v>
      </c>
      <c r="D177" s="10" t="s">
        <v>349</v>
      </c>
      <c r="E177" s="12">
        <v>46119</v>
      </c>
      <c r="F177" s="10" t="s">
        <v>24</v>
      </c>
      <c r="G177" s="6" t="s">
        <v>3114</v>
      </c>
      <c r="H177" s="13">
        <f t="shared" si="2"/>
        <v>3</v>
      </c>
      <c r="I177" s="12" t="s">
        <v>14</v>
      </c>
    </row>
    <row r="178" spans="1:9" x14ac:dyDescent="0.25">
      <c r="A178" s="6">
        <v>5046</v>
      </c>
      <c r="B178" s="10" t="s">
        <v>350</v>
      </c>
      <c r="C178" s="11">
        <v>2934000</v>
      </c>
      <c r="D178" s="10" t="s">
        <v>351</v>
      </c>
      <c r="E178" s="12">
        <v>46119</v>
      </c>
      <c r="F178" s="10" t="s">
        <v>24</v>
      </c>
      <c r="G178" s="12">
        <v>46122</v>
      </c>
      <c r="H178" s="13">
        <f t="shared" si="2"/>
        <v>3</v>
      </c>
      <c r="I178" s="12" t="s">
        <v>14</v>
      </c>
    </row>
    <row r="179" spans="1:9" x14ac:dyDescent="0.25">
      <c r="A179" s="6">
        <v>5047</v>
      </c>
      <c r="B179" s="10" t="s">
        <v>352</v>
      </c>
      <c r="C179" s="11">
        <v>4132000</v>
      </c>
      <c r="D179" s="10" t="s">
        <v>353</v>
      </c>
      <c r="E179" s="12">
        <v>46119</v>
      </c>
      <c r="F179" s="10" t="s">
        <v>17</v>
      </c>
      <c r="G179" s="12">
        <v>46122</v>
      </c>
      <c r="H179" s="13">
        <f t="shared" si="2"/>
        <v>3</v>
      </c>
      <c r="I179" s="12" t="s">
        <v>14</v>
      </c>
    </row>
    <row r="180" spans="1:9" x14ac:dyDescent="0.25">
      <c r="A180" s="6">
        <v>5048</v>
      </c>
      <c r="B180" s="10" t="s">
        <v>354</v>
      </c>
      <c r="C180" s="11">
        <v>3251000</v>
      </c>
      <c r="D180" s="10" t="s">
        <v>355</v>
      </c>
      <c r="E180" s="12">
        <v>46119</v>
      </c>
      <c r="F180" s="10" t="s">
        <v>24</v>
      </c>
      <c r="G180" s="12">
        <v>46122</v>
      </c>
      <c r="H180" s="13">
        <f t="shared" si="2"/>
        <v>3</v>
      </c>
      <c r="I180" s="12" t="s">
        <v>14</v>
      </c>
    </row>
    <row r="181" spans="1:9" x14ac:dyDescent="0.25">
      <c r="A181" s="6">
        <v>5049</v>
      </c>
      <c r="B181" s="10" t="s">
        <v>356</v>
      </c>
      <c r="C181" s="11">
        <v>5820000</v>
      </c>
      <c r="D181" s="10" t="s">
        <v>357</v>
      </c>
      <c r="E181" s="12">
        <v>46119</v>
      </c>
      <c r="F181" s="10" t="s">
        <v>24</v>
      </c>
      <c r="G181" s="12">
        <v>46122</v>
      </c>
      <c r="H181" s="13">
        <f t="shared" si="2"/>
        <v>3</v>
      </c>
      <c r="I181" s="12" t="s">
        <v>14</v>
      </c>
    </row>
    <row r="182" spans="1:9" x14ac:dyDescent="0.25">
      <c r="A182" s="6">
        <v>5050</v>
      </c>
      <c r="B182" s="10" t="s">
        <v>358</v>
      </c>
      <c r="C182" s="11">
        <v>3716000</v>
      </c>
      <c r="D182" s="10" t="s">
        <v>359</v>
      </c>
      <c r="E182" s="12">
        <v>46119</v>
      </c>
      <c r="F182" s="10" t="s">
        <v>17</v>
      </c>
      <c r="G182" s="12">
        <v>46122</v>
      </c>
      <c r="H182" s="13">
        <f t="shared" si="2"/>
        <v>3</v>
      </c>
      <c r="I182" s="12" t="s">
        <v>14</v>
      </c>
    </row>
    <row r="183" spans="1:9" x14ac:dyDescent="0.25">
      <c r="A183" s="6">
        <v>5051</v>
      </c>
      <c r="B183" s="10" t="s">
        <v>360</v>
      </c>
      <c r="C183" s="11">
        <v>1096666</v>
      </c>
      <c r="D183" s="10" t="s">
        <v>361</v>
      </c>
      <c r="E183" s="12">
        <v>46119</v>
      </c>
      <c r="F183" s="10" t="s">
        <v>24</v>
      </c>
      <c r="G183" s="6" t="s">
        <v>3114</v>
      </c>
      <c r="H183" s="13">
        <f t="shared" si="2"/>
        <v>3</v>
      </c>
      <c r="I183" s="12" t="s">
        <v>14</v>
      </c>
    </row>
    <row r="184" spans="1:9" x14ac:dyDescent="0.25">
      <c r="A184" s="6">
        <v>5052</v>
      </c>
      <c r="B184" s="10" t="s">
        <v>362</v>
      </c>
      <c r="C184" s="11">
        <v>3716000</v>
      </c>
      <c r="D184" s="10" t="s">
        <v>363</v>
      </c>
      <c r="E184" s="12">
        <v>46119</v>
      </c>
      <c r="F184" s="10" t="s">
        <v>24</v>
      </c>
      <c r="G184" s="12">
        <v>46122</v>
      </c>
      <c r="H184" s="13">
        <f t="shared" si="2"/>
        <v>3</v>
      </c>
      <c r="I184" s="12" t="s">
        <v>14</v>
      </c>
    </row>
    <row r="185" spans="1:9" x14ac:dyDescent="0.25">
      <c r="A185" s="6">
        <v>5053</v>
      </c>
      <c r="B185" s="10" t="s">
        <v>364</v>
      </c>
      <c r="C185" s="11">
        <v>4132000</v>
      </c>
      <c r="D185" s="10" t="s">
        <v>365</v>
      </c>
      <c r="E185" s="12">
        <v>46119</v>
      </c>
      <c r="F185" s="10" t="s">
        <v>24</v>
      </c>
      <c r="G185" s="12" t="s">
        <v>3114</v>
      </c>
      <c r="H185" s="13">
        <f t="shared" si="2"/>
        <v>3</v>
      </c>
      <c r="I185" s="12" t="s">
        <v>14</v>
      </c>
    </row>
    <row r="186" spans="1:9" x14ac:dyDescent="0.25">
      <c r="A186" s="6">
        <v>5054</v>
      </c>
      <c r="B186" s="10" t="s">
        <v>366</v>
      </c>
      <c r="C186" s="11">
        <v>11427629</v>
      </c>
      <c r="D186" s="10" t="s">
        <v>367</v>
      </c>
      <c r="E186" s="12">
        <v>46119</v>
      </c>
      <c r="F186" s="10" t="s">
        <v>24</v>
      </c>
      <c r="G186" s="6" t="s">
        <v>3115</v>
      </c>
      <c r="H186" s="13">
        <f t="shared" si="2"/>
        <v>1</v>
      </c>
      <c r="I186" s="12" t="s">
        <v>14</v>
      </c>
    </row>
    <row r="187" spans="1:9" x14ac:dyDescent="0.25">
      <c r="A187" s="6">
        <v>5055</v>
      </c>
      <c r="B187" s="10" t="s">
        <v>368</v>
      </c>
      <c r="C187" s="11">
        <v>2735000</v>
      </c>
      <c r="D187" s="10" t="s">
        <v>369</v>
      </c>
      <c r="E187" s="12">
        <v>46119</v>
      </c>
      <c r="F187" s="10" t="s">
        <v>24</v>
      </c>
      <c r="G187" s="12">
        <v>46122</v>
      </c>
      <c r="H187" s="13">
        <f t="shared" si="2"/>
        <v>3</v>
      </c>
      <c r="I187" s="12" t="s">
        <v>14</v>
      </c>
    </row>
    <row r="188" spans="1:9" x14ac:dyDescent="0.25">
      <c r="A188" s="6">
        <v>5056</v>
      </c>
      <c r="B188" s="10" t="s">
        <v>370</v>
      </c>
      <c r="C188" s="11">
        <v>379950</v>
      </c>
      <c r="D188" s="10" t="s">
        <v>371</v>
      </c>
      <c r="E188" s="12">
        <v>46119</v>
      </c>
      <c r="F188" s="10" t="s">
        <v>24</v>
      </c>
      <c r="G188" s="6" t="s">
        <v>3115</v>
      </c>
      <c r="H188" s="13">
        <f t="shared" si="2"/>
        <v>1</v>
      </c>
      <c r="I188" s="12" t="s">
        <v>14</v>
      </c>
    </row>
    <row r="189" spans="1:9" x14ac:dyDescent="0.25">
      <c r="A189" s="6">
        <v>5057</v>
      </c>
      <c r="B189" s="10" t="s">
        <v>372</v>
      </c>
      <c r="C189" s="11">
        <v>3392000</v>
      </c>
      <c r="D189" s="10" t="s">
        <v>373</v>
      </c>
      <c r="E189" s="12">
        <v>46119</v>
      </c>
      <c r="F189" s="10" t="s">
        <v>24</v>
      </c>
      <c r="G189" s="12">
        <v>46121</v>
      </c>
      <c r="H189" s="13">
        <f t="shared" si="2"/>
        <v>2</v>
      </c>
      <c r="I189" s="12" t="s">
        <v>14</v>
      </c>
    </row>
    <row r="190" spans="1:9" x14ac:dyDescent="0.25">
      <c r="A190" s="6">
        <v>5058</v>
      </c>
      <c r="B190" s="10" t="s">
        <v>374</v>
      </c>
      <c r="C190" s="11">
        <v>4132000</v>
      </c>
      <c r="D190" s="10" t="s">
        <v>375</v>
      </c>
      <c r="E190" s="12">
        <v>46119</v>
      </c>
      <c r="F190" s="10" t="s">
        <v>103</v>
      </c>
      <c r="G190" s="12">
        <v>46125</v>
      </c>
      <c r="H190" s="13">
        <f t="shared" si="2"/>
        <v>6</v>
      </c>
      <c r="I190" s="12" t="s">
        <v>18</v>
      </c>
    </row>
    <row r="191" spans="1:9" x14ac:dyDescent="0.25">
      <c r="A191" s="6">
        <v>5059</v>
      </c>
      <c r="B191" s="10" t="s">
        <v>376</v>
      </c>
      <c r="C191" s="11">
        <v>4132000</v>
      </c>
      <c r="D191" s="10" t="s">
        <v>377</v>
      </c>
      <c r="E191" s="12">
        <v>46119</v>
      </c>
      <c r="F191" s="10" t="s">
        <v>13</v>
      </c>
      <c r="G191" s="12">
        <v>46127</v>
      </c>
      <c r="H191" s="13">
        <f t="shared" si="2"/>
        <v>8</v>
      </c>
      <c r="I191" s="12" t="s">
        <v>18</v>
      </c>
    </row>
    <row r="192" spans="1:9" x14ac:dyDescent="0.25">
      <c r="A192" s="6">
        <v>5060</v>
      </c>
      <c r="B192" s="10" t="s">
        <v>378</v>
      </c>
      <c r="C192" s="11">
        <v>3392000</v>
      </c>
      <c r="D192" s="10" t="s">
        <v>379</v>
      </c>
      <c r="E192" s="12">
        <v>46119</v>
      </c>
      <c r="F192" s="10" t="s">
        <v>24</v>
      </c>
      <c r="G192" s="6" t="s">
        <v>3113</v>
      </c>
      <c r="H192" s="13">
        <f t="shared" si="2"/>
        <v>8</v>
      </c>
      <c r="I192" s="12" t="s">
        <v>18</v>
      </c>
    </row>
    <row r="193" spans="1:9" x14ac:dyDescent="0.25">
      <c r="A193" s="6">
        <v>5061</v>
      </c>
      <c r="B193" s="10" t="s">
        <v>380</v>
      </c>
      <c r="C193" s="11">
        <v>5532000</v>
      </c>
      <c r="D193" s="10" t="s">
        <v>381</v>
      </c>
      <c r="E193" s="12">
        <v>46119</v>
      </c>
      <c r="F193" s="10" t="s">
        <v>74</v>
      </c>
      <c r="G193" s="12">
        <v>46121</v>
      </c>
      <c r="H193" s="13">
        <f t="shared" si="2"/>
        <v>2</v>
      </c>
      <c r="I193" s="12" t="s">
        <v>14</v>
      </c>
    </row>
    <row r="194" spans="1:9" x14ac:dyDescent="0.25">
      <c r="A194" s="6">
        <v>5062</v>
      </c>
      <c r="B194" s="10" t="s">
        <v>382</v>
      </c>
      <c r="C194" s="11">
        <v>3518000</v>
      </c>
      <c r="D194" s="10" t="s">
        <v>383</v>
      </c>
      <c r="E194" s="12">
        <v>46119</v>
      </c>
      <c r="F194" s="10" t="s">
        <v>103</v>
      </c>
      <c r="G194" s="12">
        <v>46122</v>
      </c>
      <c r="H194" s="13">
        <f t="shared" si="2"/>
        <v>3</v>
      </c>
      <c r="I194" s="12" t="s">
        <v>14</v>
      </c>
    </row>
    <row r="195" spans="1:9" x14ac:dyDescent="0.25">
      <c r="A195" s="6">
        <v>5063</v>
      </c>
      <c r="B195" s="10" t="s">
        <v>384</v>
      </c>
      <c r="C195" s="11">
        <v>4132000</v>
      </c>
      <c r="D195" s="10" t="s">
        <v>385</v>
      </c>
      <c r="E195" s="12">
        <v>46119</v>
      </c>
      <c r="F195" s="10" t="s">
        <v>13</v>
      </c>
      <c r="G195" s="12">
        <v>46120</v>
      </c>
      <c r="H195" s="13">
        <f t="shared" si="2"/>
        <v>1</v>
      </c>
      <c r="I195" s="12" t="s">
        <v>14</v>
      </c>
    </row>
    <row r="196" spans="1:9" x14ac:dyDescent="0.25">
      <c r="A196" s="6">
        <v>5064</v>
      </c>
      <c r="B196" s="10" t="s">
        <v>386</v>
      </c>
      <c r="C196" s="11">
        <v>5820000</v>
      </c>
      <c r="D196" s="10" t="s">
        <v>387</v>
      </c>
      <c r="E196" s="12">
        <v>46119</v>
      </c>
      <c r="F196" s="10" t="s">
        <v>13</v>
      </c>
      <c r="G196" s="12">
        <v>46122</v>
      </c>
      <c r="H196" s="13">
        <f t="shared" ref="H196:H259" si="3">+G196-E196</f>
        <v>3</v>
      </c>
      <c r="I196" s="12" t="s">
        <v>14</v>
      </c>
    </row>
    <row r="197" spans="1:9" x14ac:dyDescent="0.25">
      <c r="A197" s="6">
        <v>5065</v>
      </c>
      <c r="B197" s="10" t="s">
        <v>388</v>
      </c>
      <c r="C197" s="11">
        <v>3251000</v>
      </c>
      <c r="D197" s="10" t="s">
        <v>389</v>
      </c>
      <c r="E197" s="12">
        <v>46119</v>
      </c>
      <c r="F197" s="10" t="s">
        <v>21</v>
      </c>
      <c r="G197" s="12">
        <v>46125</v>
      </c>
      <c r="H197" s="13">
        <f t="shared" si="3"/>
        <v>6</v>
      </c>
      <c r="I197" s="12" t="s">
        <v>18</v>
      </c>
    </row>
    <row r="198" spans="1:9" x14ac:dyDescent="0.25">
      <c r="A198" s="6">
        <v>5066</v>
      </c>
      <c r="B198" s="10" t="s">
        <v>390</v>
      </c>
      <c r="C198" s="11">
        <v>5532000</v>
      </c>
      <c r="D198" s="10" t="s">
        <v>391</v>
      </c>
      <c r="E198" s="12">
        <v>46120</v>
      </c>
      <c r="F198" s="10" t="s">
        <v>36</v>
      </c>
      <c r="G198" s="12">
        <v>46121</v>
      </c>
      <c r="H198" s="13">
        <f t="shared" si="3"/>
        <v>1</v>
      </c>
      <c r="I198" s="12" t="s">
        <v>14</v>
      </c>
    </row>
    <row r="199" spans="1:9" ht="60" x14ac:dyDescent="0.25">
      <c r="A199" s="6">
        <v>5067</v>
      </c>
      <c r="B199" s="14" t="s">
        <v>392</v>
      </c>
      <c r="C199" s="11">
        <v>4528100156</v>
      </c>
      <c r="D199" s="10" t="s">
        <v>393</v>
      </c>
      <c r="E199" s="12">
        <v>46120</v>
      </c>
      <c r="F199" s="10" t="s">
        <v>21</v>
      </c>
      <c r="G199" s="12">
        <v>46127</v>
      </c>
      <c r="H199" s="13">
        <f t="shared" si="3"/>
        <v>7</v>
      </c>
      <c r="I199" s="12" t="s">
        <v>18</v>
      </c>
    </row>
    <row r="200" spans="1:9" x14ac:dyDescent="0.25">
      <c r="A200" s="6">
        <v>5068</v>
      </c>
      <c r="B200" s="10" t="s">
        <v>394</v>
      </c>
      <c r="C200" s="11">
        <v>2633.41</v>
      </c>
      <c r="D200" s="10" t="s">
        <v>395</v>
      </c>
      <c r="E200" s="12">
        <v>46120</v>
      </c>
      <c r="F200" s="10"/>
      <c r="G200" s="15" t="s">
        <v>396</v>
      </c>
      <c r="H200" s="13">
        <f t="shared" si="3"/>
        <v>1</v>
      </c>
      <c r="I200" s="12" t="s">
        <v>14</v>
      </c>
    </row>
    <row r="201" spans="1:9" x14ac:dyDescent="0.25">
      <c r="A201" s="6">
        <v>5069</v>
      </c>
      <c r="B201" s="10" t="s">
        <v>397</v>
      </c>
      <c r="C201" s="11">
        <v>2934000</v>
      </c>
      <c r="D201" s="10" t="s">
        <v>398</v>
      </c>
      <c r="E201" s="12">
        <v>46120</v>
      </c>
      <c r="F201" s="10" t="s">
        <v>90</v>
      </c>
      <c r="G201" s="12">
        <v>46121</v>
      </c>
      <c r="H201" s="13">
        <f t="shared" si="3"/>
        <v>1</v>
      </c>
      <c r="I201" s="12" t="s">
        <v>14</v>
      </c>
    </row>
    <row r="202" spans="1:9" x14ac:dyDescent="0.25">
      <c r="A202" s="6">
        <v>5070</v>
      </c>
      <c r="B202" s="10" t="s">
        <v>399</v>
      </c>
      <c r="C202" s="11">
        <v>3716000</v>
      </c>
      <c r="D202" s="10" t="s">
        <v>400</v>
      </c>
      <c r="E202" s="12">
        <v>46120</v>
      </c>
      <c r="F202" s="10" t="s">
        <v>17</v>
      </c>
      <c r="G202" s="12">
        <v>46122</v>
      </c>
      <c r="H202" s="13">
        <f t="shared" si="3"/>
        <v>2</v>
      </c>
      <c r="I202" s="12" t="s">
        <v>14</v>
      </c>
    </row>
    <row r="203" spans="1:9" x14ac:dyDescent="0.25">
      <c r="A203" s="6">
        <v>5071</v>
      </c>
      <c r="B203" s="10" t="s">
        <v>269</v>
      </c>
      <c r="C203" s="11">
        <v>350181</v>
      </c>
      <c r="D203" s="10" t="s">
        <v>170</v>
      </c>
      <c r="E203" s="12">
        <v>46120</v>
      </c>
      <c r="F203" s="10" t="s">
        <v>21</v>
      </c>
      <c r="G203" s="12">
        <v>46122</v>
      </c>
      <c r="H203" s="13">
        <f t="shared" si="3"/>
        <v>2</v>
      </c>
      <c r="I203" s="12" t="s">
        <v>14</v>
      </c>
    </row>
    <row r="204" spans="1:9" x14ac:dyDescent="0.25">
      <c r="A204" s="6">
        <v>5072</v>
      </c>
      <c r="B204" s="10" t="s">
        <v>394</v>
      </c>
      <c r="C204" s="11">
        <v>1358429.26</v>
      </c>
      <c r="D204" s="10" t="s">
        <v>395</v>
      </c>
      <c r="E204" s="12">
        <v>46120</v>
      </c>
      <c r="F204" s="10"/>
      <c r="G204" s="6" t="s">
        <v>3116</v>
      </c>
      <c r="H204" s="13">
        <f t="shared" si="3"/>
        <v>13</v>
      </c>
      <c r="I204" s="12" t="s">
        <v>326</v>
      </c>
    </row>
    <row r="205" spans="1:9" x14ac:dyDescent="0.25">
      <c r="A205" s="6">
        <v>5073</v>
      </c>
      <c r="B205" s="10" t="s">
        <v>401</v>
      </c>
      <c r="C205" s="11">
        <v>3124000</v>
      </c>
      <c r="D205" s="10" t="s">
        <v>402</v>
      </c>
      <c r="E205" s="12">
        <v>46120</v>
      </c>
      <c r="F205" s="10" t="s">
        <v>24</v>
      </c>
      <c r="G205" s="6" t="s">
        <v>3113</v>
      </c>
      <c r="H205" s="13">
        <f t="shared" si="3"/>
        <v>7</v>
      </c>
      <c r="I205" s="12" t="s">
        <v>18</v>
      </c>
    </row>
    <row r="206" spans="1:9" x14ac:dyDescent="0.25">
      <c r="A206" s="6">
        <v>5074</v>
      </c>
      <c r="B206" s="10" t="s">
        <v>403</v>
      </c>
      <c r="C206" s="11">
        <v>5532000</v>
      </c>
      <c r="D206" s="10" t="s">
        <v>404</v>
      </c>
      <c r="E206" s="12">
        <v>46120</v>
      </c>
      <c r="F206" s="10" t="s">
        <v>29</v>
      </c>
      <c r="G206" s="12">
        <v>46122</v>
      </c>
      <c r="H206" s="13">
        <f t="shared" si="3"/>
        <v>2</v>
      </c>
      <c r="I206" s="12" t="s">
        <v>14</v>
      </c>
    </row>
    <row r="207" spans="1:9" x14ac:dyDescent="0.25">
      <c r="A207" s="6">
        <v>5075</v>
      </c>
      <c r="B207" s="10" t="s">
        <v>405</v>
      </c>
      <c r="C207" s="11">
        <v>5532000</v>
      </c>
      <c r="D207" s="10" t="s">
        <v>406</v>
      </c>
      <c r="E207" s="12">
        <v>46120</v>
      </c>
      <c r="F207" s="10" t="s">
        <v>13</v>
      </c>
      <c r="G207" s="12">
        <v>46121</v>
      </c>
      <c r="H207" s="13">
        <f t="shared" si="3"/>
        <v>1</v>
      </c>
      <c r="I207" s="12" t="s">
        <v>14</v>
      </c>
    </row>
    <row r="208" spans="1:9" x14ac:dyDescent="0.25">
      <c r="A208" s="6">
        <v>5076</v>
      </c>
      <c r="B208" s="10" t="s">
        <v>407</v>
      </c>
      <c r="C208" s="11">
        <v>3251000</v>
      </c>
      <c r="D208" s="10" t="s">
        <v>408</v>
      </c>
      <c r="E208" s="12">
        <v>46120</v>
      </c>
      <c r="F208" s="10" t="s">
        <v>90</v>
      </c>
      <c r="G208" s="12">
        <v>46121</v>
      </c>
      <c r="H208" s="13">
        <f t="shared" si="3"/>
        <v>1</v>
      </c>
      <c r="I208" s="12" t="s">
        <v>14</v>
      </c>
    </row>
    <row r="209" spans="1:9" x14ac:dyDescent="0.25">
      <c r="A209" s="6">
        <v>5077</v>
      </c>
      <c r="B209" s="10" t="s">
        <v>409</v>
      </c>
      <c r="C209" s="11">
        <v>2934000</v>
      </c>
      <c r="D209" s="10" t="s">
        <v>410</v>
      </c>
      <c r="E209" s="12">
        <v>46120</v>
      </c>
      <c r="F209" s="10" t="s">
        <v>21</v>
      </c>
      <c r="G209" s="12">
        <v>46122</v>
      </c>
      <c r="H209" s="13">
        <f t="shared" si="3"/>
        <v>2</v>
      </c>
      <c r="I209" s="12" t="s">
        <v>14</v>
      </c>
    </row>
    <row r="210" spans="1:9" x14ac:dyDescent="0.25">
      <c r="A210" s="6">
        <v>5078</v>
      </c>
      <c r="B210" s="10" t="s">
        <v>411</v>
      </c>
      <c r="C210" s="11">
        <v>4132000</v>
      </c>
      <c r="D210" s="10" t="s">
        <v>412</v>
      </c>
      <c r="E210" s="12">
        <v>46120</v>
      </c>
      <c r="F210" s="10" t="s">
        <v>413</v>
      </c>
      <c r="G210" s="12">
        <v>46121</v>
      </c>
      <c r="H210" s="13">
        <f t="shared" si="3"/>
        <v>1</v>
      </c>
      <c r="I210" s="12" t="s">
        <v>14</v>
      </c>
    </row>
    <row r="211" spans="1:9" x14ac:dyDescent="0.25">
      <c r="A211" s="6">
        <v>5079</v>
      </c>
      <c r="B211" s="10" t="s">
        <v>414</v>
      </c>
      <c r="C211" s="11">
        <v>2980698341</v>
      </c>
      <c r="D211" s="10" t="s">
        <v>415</v>
      </c>
      <c r="E211" s="12">
        <v>46120</v>
      </c>
      <c r="F211" s="10" t="s">
        <v>24</v>
      </c>
      <c r="G211" s="12">
        <v>46121</v>
      </c>
      <c r="H211" s="13">
        <f t="shared" si="3"/>
        <v>1</v>
      </c>
      <c r="I211" s="12" t="s">
        <v>14</v>
      </c>
    </row>
    <row r="212" spans="1:9" x14ac:dyDescent="0.25">
      <c r="A212" s="6">
        <v>5079</v>
      </c>
      <c r="B212" s="10" t="s">
        <v>414</v>
      </c>
      <c r="C212" s="11">
        <v>2980698341</v>
      </c>
      <c r="D212" s="10" t="s">
        <v>415</v>
      </c>
      <c r="E212" s="12">
        <v>46120</v>
      </c>
      <c r="F212" s="10" t="s">
        <v>24</v>
      </c>
      <c r="G212" s="12">
        <v>46121</v>
      </c>
      <c r="H212" s="13">
        <f t="shared" si="3"/>
        <v>1</v>
      </c>
      <c r="I212" s="12" t="s">
        <v>14</v>
      </c>
    </row>
    <row r="213" spans="1:9" x14ac:dyDescent="0.25">
      <c r="A213" s="6">
        <v>5079</v>
      </c>
      <c r="B213" s="10" t="s">
        <v>414</v>
      </c>
      <c r="C213" s="11">
        <v>2980698341</v>
      </c>
      <c r="D213" s="10" t="s">
        <v>415</v>
      </c>
      <c r="E213" s="12">
        <v>46120</v>
      </c>
      <c r="F213" s="10" t="s">
        <v>24</v>
      </c>
      <c r="G213" s="12">
        <v>46121</v>
      </c>
      <c r="H213" s="13">
        <f t="shared" si="3"/>
        <v>1</v>
      </c>
      <c r="I213" s="12" t="s">
        <v>14</v>
      </c>
    </row>
    <row r="214" spans="1:9" x14ac:dyDescent="0.25">
      <c r="A214" s="6">
        <v>5079</v>
      </c>
      <c r="B214" s="10" t="s">
        <v>414</v>
      </c>
      <c r="C214" s="11">
        <v>2980698341</v>
      </c>
      <c r="D214" s="10" t="s">
        <v>415</v>
      </c>
      <c r="E214" s="12">
        <v>46120</v>
      </c>
      <c r="F214" s="10" t="s">
        <v>24</v>
      </c>
      <c r="G214" s="12">
        <v>46121</v>
      </c>
      <c r="H214" s="13">
        <f t="shared" si="3"/>
        <v>1</v>
      </c>
      <c r="I214" s="12" t="s">
        <v>14</v>
      </c>
    </row>
    <row r="215" spans="1:9" x14ac:dyDescent="0.25">
      <c r="A215" s="6">
        <v>5079</v>
      </c>
      <c r="B215" s="10" t="s">
        <v>414</v>
      </c>
      <c r="C215" s="11">
        <v>2980698341</v>
      </c>
      <c r="D215" s="10" t="s">
        <v>415</v>
      </c>
      <c r="E215" s="12">
        <v>46120</v>
      </c>
      <c r="F215" s="10" t="s">
        <v>24</v>
      </c>
      <c r="G215" s="12">
        <v>46121</v>
      </c>
      <c r="H215" s="13">
        <f t="shared" si="3"/>
        <v>1</v>
      </c>
      <c r="I215" s="12" t="s">
        <v>14</v>
      </c>
    </row>
    <row r="216" spans="1:9" x14ac:dyDescent="0.25">
      <c r="A216" s="6">
        <v>5079</v>
      </c>
      <c r="B216" s="10" t="s">
        <v>414</v>
      </c>
      <c r="C216" s="11">
        <v>2980698341</v>
      </c>
      <c r="D216" s="10" t="s">
        <v>415</v>
      </c>
      <c r="E216" s="12">
        <v>46120</v>
      </c>
      <c r="F216" s="10" t="s">
        <v>24</v>
      </c>
      <c r="G216" s="12">
        <v>46121</v>
      </c>
      <c r="H216" s="13">
        <f t="shared" si="3"/>
        <v>1</v>
      </c>
      <c r="I216" s="12" t="s">
        <v>14</v>
      </c>
    </row>
    <row r="217" spans="1:9" x14ac:dyDescent="0.25">
      <c r="A217" s="6">
        <v>5079</v>
      </c>
      <c r="B217" s="10" t="s">
        <v>414</v>
      </c>
      <c r="C217" s="11">
        <v>2980698341</v>
      </c>
      <c r="D217" s="10" t="s">
        <v>415</v>
      </c>
      <c r="E217" s="12">
        <v>46120</v>
      </c>
      <c r="F217" s="10" t="s">
        <v>24</v>
      </c>
      <c r="G217" s="12">
        <v>46121</v>
      </c>
      <c r="H217" s="13">
        <f t="shared" si="3"/>
        <v>1</v>
      </c>
      <c r="I217" s="12" t="s">
        <v>14</v>
      </c>
    </row>
    <row r="218" spans="1:9" x14ac:dyDescent="0.25">
      <c r="A218" s="6">
        <v>5079</v>
      </c>
      <c r="B218" s="10" t="s">
        <v>414</v>
      </c>
      <c r="C218" s="11">
        <v>2980698341</v>
      </c>
      <c r="D218" s="10" t="s">
        <v>415</v>
      </c>
      <c r="E218" s="12">
        <v>46120</v>
      </c>
      <c r="F218" s="10" t="s">
        <v>24</v>
      </c>
      <c r="G218" s="12">
        <v>46121</v>
      </c>
      <c r="H218" s="13">
        <f t="shared" si="3"/>
        <v>1</v>
      </c>
      <c r="I218" s="12" t="s">
        <v>14</v>
      </c>
    </row>
    <row r="219" spans="1:9" x14ac:dyDescent="0.25">
      <c r="A219" s="6">
        <v>5079</v>
      </c>
      <c r="B219" s="10" t="s">
        <v>414</v>
      </c>
      <c r="C219" s="11">
        <v>2980698341</v>
      </c>
      <c r="D219" s="10" t="s">
        <v>415</v>
      </c>
      <c r="E219" s="12">
        <v>46120</v>
      </c>
      <c r="F219" s="10" t="s">
        <v>24</v>
      </c>
      <c r="G219" s="12">
        <v>46121</v>
      </c>
      <c r="H219" s="13">
        <f t="shared" si="3"/>
        <v>1</v>
      </c>
      <c r="I219" s="12" t="s">
        <v>14</v>
      </c>
    </row>
    <row r="220" spans="1:9" x14ac:dyDescent="0.25">
      <c r="A220" s="6">
        <v>5079</v>
      </c>
      <c r="B220" s="10" t="s">
        <v>414</v>
      </c>
      <c r="C220" s="11">
        <v>2980698341</v>
      </c>
      <c r="D220" s="10" t="s">
        <v>415</v>
      </c>
      <c r="E220" s="12">
        <v>46120</v>
      </c>
      <c r="F220" s="10" t="s">
        <v>24</v>
      </c>
      <c r="G220" s="12">
        <v>46121</v>
      </c>
      <c r="H220" s="13">
        <f t="shared" si="3"/>
        <v>1</v>
      </c>
      <c r="I220" s="12" t="s">
        <v>14</v>
      </c>
    </row>
    <row r="221" spans="1:9" x14ac:dyDescent="0.25">
      <c r="A221" s="6">
        <v>5079</v>
      </c>
      <c r="B221" s="10" t="s">
        <v>414</v>
      </c>
      <c r="C221" s="11">
        <v>2980698341</v>
      </c>
      <c r="D221" s="10" t="s">
        <v>415</v>
      </c>
      <c r="E221" s="12">
        <v>46120</v>
      </c>
      <c r="F221" s="10" t="s">
        <v>24</v>
      </c>
      <c r="G221" s="12">
        <v>46121</v>
      </c>
      <c r="H221" s="13">
        <f t="shared" si="3"/>
        <v>1</v>
      </c>
      <c r="I221" s="12" t="s">
        <v>14</v>
      </c>
    </row>
    <row r="222" spans="1:9" x14ac:dyDescent="0.25">
      <c r="A222" s="6">
        <v>5080</v>
      </c>
      <c r="B222" s="10" t="s">
        <v>416</v>
      </c>
      <c r="C222" s="11">
        <v>4132000</v>
      </c>
      <c r="D222" s="10" t="s">
        <v>417</v>
      </c>
      <c r="E222" s="12">
        <v>46120</v>
      </c>
      <c r="F222" s="10" t="s">
        <v>413</v>
      </c>
      <c r="G222" s="12">
        <v>46125</v>
      </c>
      <c r="H222" s="13">
        <f t="shared" si="3"/>
        <v>5</v>
      </c>
      <c r="I222" s="12" t="s">
        <v>18</v>
      </c>
    </row>
    <row r="223" spans="1:9" x14ac:dyDescent="0.25">
      <c r="A223" s="6">
        <v>5081</v>
      </c>
      <c r="B223" s="10" t="s">
        <v>418</v>
      </c>
      <c r="C223" s="11">
        <v>4132000</v>
      </c>
      <c r="D223" s="10" t="s">
        <v>419</v>
      </c>
      <c r="E223" s="12">
        <v>46120</v>
      </c>
      <c r="F223" s="10" t="s">
        <v>74</v>
      </c>
      <c r="G223" s="12">
        <v>46121</v>
      </c>
      <c r="H223" s="13">
        <f t="shared" si="3"/>
        <v>1</v>
      </c>
      <c r="I223" s="12" t="s">
        <v>14</v>
      </c>
    </row>
    <row r="224" spans="1:9" x14ac:dyDescent="0.25">
      <c r="A224" s="6">
        <v>5082</v>
      </c>
      <c r="B224" s="10" t="s">
        <v>420</v>
      </c>
      <c r="C224" s="11">
        <v>3716000</v>
      </c>
      <c r="D224" s="10" t="s">
        <v>421</v>
      </c>
      <c r="E224" s="12">
        <v>46120</v>
      </c>
      <c r="F224" s="10" t="s">
        <v>24</v>
      </c>
      <c r="G224" s="6" t="s">
        <v>396</v>
      </c>
      <c r="H224" s="13">
        <f t="shared" si="3"/>
        <v>1</v>
      </c>
      <c r="I224" s="12" t="s">
        <v>14</v>
      </c>
    </row>
    <row r="225" spans="1:9" x14ac:dyDescent="0.25">
      <c r="A225" s="6">
        <v>5083</v>
      </c>
      <c r="B225" s="10" t="s">
        <v>422</v>
      </c>
      <c r="C225" s="11">
        <v>3518000</v>
      </c>
      <c r="D225" s="10" t="s">
        <v>423</v>
      </c>
      <c r="E225" s="12">
        <v>46120</v>
      </c>
      <c r="F225" s="10" t="s">
        <v>17</v>
      </c>
      <c r="G225" s="12">
        <v>46122</v>
      </c>
      <c r="H225" s="13">
        <f t="shared" si="3"/>
        <v>2</v>
      </c>
      <c r="I225" s="12" t="s">
        <v>14</v>
      </c>
    </row>
    <row r="226" spans="1:9" x14ac:dyDescent="0.25">
      <c r="A226" s="6">
        <v>5084</v>
      </c>
      <c r="B226" s="10" t="s">
        <v>424</v>
      </c>
      <c r="C226" s="11">
        <v>5532000</v>
      </c>
      <c r="D226" s="10" t="s">
        <v>425</v>
      </c>
      <c r="E226" s="12">
        <v>46120</v>
      </c>
      <c r="F226" s="10" t="s">
        <v>33</v>
      </c>
      <c r="G226" s="12">
        <v>46121</v>
      </c>
      <c r="H226" s="13">
        <f t="shared" si="3"/>
        <v>1</v>
      </c>
      <c r="I226" s="12" t="s">
        <v>14</v>
      </c>
    </row>
    <row r="227" spans="1:9" x14ac:dyDescent="0.25">
      <c r="A227" s="6">
        <v>5085</v>
      </c>
      <c r="B227" s="10" t="s">
        <v>426</v>
      </c>
      <c r="C227" s="11">
        <v>3251000</v>
      </c>
      <c r="D227" s="10" t="s">
        <v>427</v>
      </c>
      <c r="E227" s="12">
        <v>46120</v>
      </c>
      <c r="F227" s="10" t="s">
        <v>24</v>
      </c>
      <c r="G227" s="12">
        <v>46121</v>
      </c>
      <c r="H227" s="13">
        <f t="shared" si="3"/>
        <v>1</v>
      </c>
      <c r="I227" s="12" t="s">
        <v>14</v>
      </c>
    </row>
    <row r="228" spans="1:9" x14ac:dyDescent="0.25">
      <c r="A228" s="6">
        <v>5086</v>
      </c>
      <c r="B228" s="10" t="s">
        <v>428</v>
      </c>
      <c r="C228" s="11">
        <v>4132000</v>
      </c>
      <c r="D228" s="10" t="s">
        <v>429</v>
      </c>
      <c r="E228" s="12">
        <v>46120</v>
      </c>
      <c r="F228" s="10" t="s">
        <v>413</v>
      </c>
      <c r="G228" s="12">
        <v>46125</v>
      </c>
      <c r="H228" s="13">
        <f t="shared" si="3"/>
        <v>5</v>
      </c>
      <c r="I228" s="12" t="s">
        <v>18</v>
      </c>
    </row>
    <row r="229" spans="1:9" x14ac:dyDescent="0.25">
      <c r="A229" s="6">
        <v>5087</v>
      </c>
      <c r="B229" s="10" t="s">
        <v>430</v>
      </c>
      <c r="C229" s="11">
        <v>3716000</v>
      </c>
      <c r="D229" s="10" t="s">
        <v>431</v>
      </c>
      <c r="E229" s="12">
        <v>46120</v>
      </c>
      <c r="F229" s="10" t="s">
        <v>24</v>
      </c>
      <c r="G229" s="12">
        <v>46122</v>
      </c>
      <c r="H229" s="13">
        <f t="shared" si="3"/>
        <v>2</v>
      </c>
      <c r="I229" s="12" t="s">
        <v>14</v>
      </c>
    </row>
    <row r="230" spans="1:9" x14ac:dyDescent="0.25">
      <c r="A230" s="6">
        <v>5088</v>
      </c>
      <c r="B230" s="10" t="s">
        <v>432</v>
      </c>
      <c r="C230" s="11">
        <v>3232000</v>
      </c>
      <c r="D230" s="10" t="s">
        <v>433</v>
      </c>
      <c r="E230" s="12">
        <v>46120</v>
      </c>
      <c r="F230" s="10" t="s">
        <v>50</v>
      </c>
      <c r="G230" s="12">
        <v>46121</v>
      </c>
      <c r="H230" s="13">
        <f t="shared" si="3"/>
        <v>1</v>
      </c>
      <c r="I230" s="12" t="s">
        <v>14</v>
      </c>
    </row>
    <row r="231" spans="1:9" x14ac:dyDescent="0.25">
      <c r="A231" s="6">
        <v>5089</v>
      </c>
      <c r="B231" s="10" t="s">
        <v>434</v>
      </c>
      <c r="C231" s="11">
        <v>5532000</v>
      </c>
      <c r="D231" s="10" t="s">
        <v>435</v>
      </c>
      <c r="E231" s="12">
        <v>46120</v>
      </c>
      <c r="F231" s="10" t="s">
        <v>17</v>
      </c>
      <c r="G231" s="12">
        <v>46121</v>
      </c>
      <c r="H231" s="13">
        <f t="shared" si="3"/>
        <v>1</v>
      </c>
      <c r="I231" s="12" t="s">
        <v>14</v>
      </c>
    </row>
    <row r="232" spans="1:9" x14ac:dyDescent="0.25">
      <c r="A232" s="6">
        <v>5090</v>
      </c>
      <c r="B232" s="10" t="s">
        <v>436</v>
      </c>
      <c r="C232" s="11">
        <v>4132000</v>
      </c>
      <c r="D232" s="10" t="s">
        <v>437</v>
      </c>
      <c r="E232" s="12">
        <v>46120</v>
      </c>
      <c r="F232" s="10" t="s">
        <v>24</v>
      </c>
      <c r="G232" s="12">
        <v>46122</v>
      </c>
      <c r="H232" s="13">
        <f t="shared" si="3"/>
        <v>2</v>
      </c>
      <c r="I232" s="12" t="s">
        <v>14</v>
      </c>
    </row>
    <row r="233" spans="1:9" x14ac:dyDescent="0.25">
      <c r="A233" s="6">
        <v>5091</v>
      </c>
      <c r="B233" s="10" t="s">
        <v>438</v>
      </c>
      <c r="C233" s="11">
        <v>5532000</v>
      </c>
      <c r="D233" s="10" t="s">
        <v>439</v>
      </c>
      <c r="E233" s="12">
        <v>46120</v>
      </c>
      <c r="F233" s="10" t="s">
        <v>36</v>
      </c>
      <c r="G233" s="12">
        <v>46121</v>
      </c>
      <c r="H233" s="13">
        <f t="shared" si="3"/>
        <v>1</v>
      </c>
      <c r="I233" s="12" t="s">
        <v>14</v>
      </c>
    </row>
    <row r="234" spans="1:9" x14ac:dyDescent="0.25">
      <c r="A234" s="6">
        <v>5092</v>
      </c>
      <c r="B234" s="10" t="s">
        <v>440</v>
      </c>
      <c r="C234" s="11">
        <v>4132000</v>
      </c>
      <c r="D234" s="10" t="s">
        <v>441</v>
      </c>
      <c r="E234" s="12">
        <v>46120</v>
      </c>
      <c r="F234" s="10" t="s">
        <v>24</v>
      </c>
      <c r="G234" s="6" t="s">
        <v>3113</v>
      </c>
      <c r="H234" s="13">
        <f t="shared" si="3"/>
        <v>7</v>
      </c>
      <c r="I234" s="12" t="s">
        <v>18</v>
      </c>
    </row>
    <row r="235" spans="1:9" x14ac:dyDescent="0.25">
      <c r="A235" s="6">
        <v>5093</v>
      </c>
      <c r="B235" s="10" t="s">
        <v>442</v>
      </c>
      <c r="C235" s="11">
        <v>4132000</v>
      </c>
      <c r="D235" s="10" t="s">
        <v>443</v>
      </c>
      <c r="E235" s="12">
        <v>46120</v>
      </c>
      <c r="F235" s="10" t="s">
        <v>21</v>
      </c>
      <c r="G235" s="12">
        <v>46122</v>
      </c>
      <c r="H235" s="13">
        <f t="shared" si="3"/>
        <v>2</v>
      </c>
      <c r="I235" s="12" t="s">
        <v>14</v>
      </c>
    </row>
    <row r="236" spans="1:9" x14ac:dyDescent="0.25">
      <c r="A236" s="6">
        <v>5094</v>
      </c>
      <c r="B236" s="10" t="s">
        <v>444</v>
      </c>
      <c r="C236" s="11">
        <v>4132000</v>
      </c>
      <c r="D236" s="10" t="s">
        <v>445</v>
      </c>
      <c r="E236" s="12">
        <v>46120</v>
      </c>
      <c r="F236" s="10" t="s">
        <v>413</v>
      </c>
      <c r="G236" s="12">
        <v>46127</v>
      </c>
      <c r="H236" s="13">
        <f t="shared" si="3"/>
        <v>7</v>
      </c>
      <c r="I236" s="12" t="s">
        <v>18</v>
      </c>
    </row>
    <row r="237" spans="1:9" x14ac:dyDescent="0.25">
      <c r="A237" s="6">
        <v>5095</v>
      </c>
      <c r="B237" s="10" t="s">
        <v>446</v>
      </c>
      <c r="C237" s="11">
        <v>3716000</v>
      </c>
      <c r="D237" s="10" t="s">
        <v>447</v>
      </c>
      <c r="E237" s="12">
        <v>46120</v>
      </c>
      <c r="F237" s="10" t="s">
        <v>74</v>
      </c>
      <c r="G237" s="12">
        <v>46122</v>
      </c>
      <c r="H237" s="13">
        <f t="shared" si="3"/>
        <v>2</v>
      </c>
      <c r="I237" s="12" t="s">
        <v>14</v>
      </c>
    </row>
    <row r="238" spans="1:9" x14ac:dyDescent="0.25">
      <c r="A238" s="6">
        <v>5096</v>
      </c>
      <c r="B238" s="10" t="s">
        <v>448</v>
      </c>
      <c r="C238" s="11">
        <v>5820000</v>
      </c>
      <c r="D238" s="10" t="s">
        <v>449</v>
      </c>
      <c r="E238" s="12">
        <v>46120</v>
      </c>
      <c r="F238" s="10" t="s">
        <v>29</v>
      </c>
      <c r="G238" s="12">
        <v>46127</v>
      </c>
      <c r="H238" s="13">
        <f t="shared" si="3"/>
        <v>7</v>
      </c>
      <c r="I238" s="12" t="s">
        <v>18</v>
      </c>
    </row>
    <row r="239" spans="1:9" x14ac:dyDescent="0.25">
      <c r="A239" s="6">
        <v>5097</v>
      </c>
      <c r="B239" s="10" t="s">
        <v>450</v>
      </c>
      <c r="C239" s="11">
        <v>253510800</v>
      </c>
      <c r="D239" s="10" t="s">
        <v>180</v>
      </c>
      <c r="E239" s="12">
        <v>46120</v>
      </c>
      <c r="F239" s="10" t="s">
        <v>21</v>
      </c>
      <c r="G239" s="12">
        <v>46127</v>
      </c>
      <c r="H239" s="13">
        <f t="shared" si="3"/>
        <v>7</v>
      </c>
      <c r="I239" s="12" t="s">
        <v>18</v>
      </c>
    </row>
    <row r="240" spans="1:9" x14ac:dyDescent="0.25">
      <c r="A240" s="6">
        <v>5098</v>
      </c>
      <c r="B240" s="10" t="s">
        <v>451</v>
      </c>
      <c r="C240" s="11">
        <v>5532000</v>
      </c>
      <c r="D240" s="10" t="s">
        <v>452</v>
      </c>
      <c r="E240" s="12">
        <v>46120</v>
      </c>
      <c r="F240" s="10" t="s">
        <v>21</v>
      </c>
      <c r="G240" s="12">
        <v>46122</v>
      </c>
      <c r="H240" s="13">
        <f t="shared" si="3"/>
        <v>2</v>
      </c>
      <c r="I240" s="12" t="s">
        <v>14</v>
      </c>
    </row>
    <row r="241" spans="1:9" x14ac:dyDescent="0.25">
      <c r="A241" s="6">
        <v>5099</v>
      </c>
      <c r="B241" s="10" t="s">
        <v>453</v>
      </c>
      <c r="C241" s="11">
        <v>4132000</v>
      </c>
      <c r="D241" s="10" t="s">
        <v>454</v>
      </c>
      <c r="E241" s="12">
        <v>46120</v>
      </c>
      <c r="F241" s="10" t="s">
        <v>21</v>
      </c>
      <c r="G241" s="12">
        <v>46122</v>
      </c>
      <c r="H241" s="13">
        <f t="shared" si="3"/>
        <v>2</v>
      </c>
      <c r="I241" s="12" t="s">
        <v>14</v>
      </c>
    </row>
    <row r="242" spans="1:9" x14ac:dyDescent="0.25">
      <c r="A242" s="6">
        <v>5100</v>
      </c>
      <c r="B242" s="10" t="s">
        <v>455</v>
      </c>
      <c r="C242" s="11">
        <v>3518000</v>
      </c>
      <c r="D242" s="10" t="s">
        <v>456</v>
      </c>
      <c r="E242" s="12">
        <v>46120</v>
      </c>
      <c r="F242" s="10" t="s">
        <v>24</v>
      </c>
      <c r="G242" s="12">
        <v>46126</v>
      </c>
      <c r="H242" s="13">
        <f t="shared" si="3"/>
        <v>6</v>
      </c>
      <c r="I242" s="12" t="s">
        <v>18</v>
      </c>
    </row>
    <row r="243" spans="1:9" x14ac:dyDescent="0.25">
      <c r="A243" s="6">
        <v>5101</v>
      </c>
      <c r="B243" s="10" t="s">
        <v>457</v>
      </c>
      <c r="C243" s="11">
        <v>6315000</v>
      </c>
      <c r="D243" s="10" t="s">
        <v>458</v>
      </c>
      <c r="E243" s="12">
        <v>46120</v>
      </c>
      <c r="F243" s="10" t="s">
        <v>24</v>
      </c>
      <c r="G243" s="12">
        <v>46122</v>
      </c>
      <c r="H243" s="13">
        <f t="shared" si="3"/>
        <v>2</v>
      </c>
      <c r="I243" s="12" t="s">
        <v>14</v>
      </c>
    </row>
    <row r="244" spans="1:9" x14ac:dyDescent="0.25">
      <c r="A244" s="6">
        <v>5102</v>
      </c>
      <c r="B244" s="10" t="s">
        <v>459</v>
      </c>
      <c r="C244" s="11">
        <v>3518000</v>
      </c>
      <c r="D244" s="10" t="s">
        <v>460</v>
      </c>
      <c r="E244" s="12">
        <v>46120</v>
      </c>
      <c r="F244" s="10" t="s">
        <v>24</v>
      </c>
      <c r="G244" s="12">
        <v>46128</v>
      </c>
      <c r="H244" s="13">
        <f t="shared" si="3"/>
        <v>8</v>
      </c>
      <c r="I244" s="12" t="s">
        <v>18</v>
      </c>
    </row>
    <row r="245" spans="1:9" x14ac:dyDescent="0.25">
      <c r="A245" s="6">
        <v>5103</v>
      </c>
      <c r="B245" s="10" t="s">
        <v>461</v>
      </c>
      <c r="C245" s="11">
        <v>4132000</v>
      </c>
      <c r="D245" s="10" t="s">
        <v>462</v>
      </c>
      <c r="E245" s="12">
        <v>46120</v>
      </c>
      <c r="F245" s="10" t="s">
        <v>413</v>
      </c>
      <c r="G245" s="12">
        <v>46125</v>
      </c>
      <c r="H245" s="13">
        <f t="shared" si="3"/>
        <v>5</v>
      </c>
      <c r="I245" s="12" t="s">
        <v>18</v>
      </c>
    </row>
    <row r="246" spans="1:9" x14ac:dyDescent="0.25">
      <c r="A246" s="6">
        <v>5104</v>
      </c>
      <c r="B246" s="10" t="s">
        <v>318</v>
      </c>
      <c r="C246" s="11">
        <v>6500000</v>
      </c>
      <c r="D246" s="10" t="s">
        <v>463</v>
      </c>
      <c r="E246" s="12">
        <v>46120</v>
      </c>
      <c r="F246" s="10" t="s">
        <v>50</v>
      </c>
      <c r="G246" s="12">
        <v>46121</v>
      </c>
      <c r="H246" s="13">
        <f t="shared" si="3"/>
        <v>1</v>
      </c>
      <c r="I246" s="12" t="s">
        <v>14</v>
      </c>
    </row>
    <row r="247" spans="1:9" x14ac:dyDescent="0.25">
      <c r="A247" s="6">
        <v>5105</v>
      </c>
      <c r="B247" s="10" t="s">
        <v>464</v>
      </c>
      <c r="C247" s="11">
        <v>7500000</v>
      </c>
      <c r="D247" s="10" t="s">
        <v>465</v>
      </c>
      <c r="E247" s="12">
        <v>46120</v>
      </c>
      <c r="F247" s="10" t="s">
        <v>17</v>
      </c>
      <c r="G247" s="12">
        <v>46121</v>
      </c>
      <c r="H247" s="13">
        <f t="shared" si="3"/>
        <v>1</v>
      </c>
      <c r="I247" s="12" t="s">
        <v>14</v>
      </c>
    </row>
    <row r="248" spans="1:9" x14ac:dyDescent="0.25">
      <c r="A248" s="6">
        <v>5106</v>
      </c>
      <c r="B248" s="10" t="s">
        <v>200</v>
      </c>
      <c r="C248" s="11">
        <v>37800</v>
      </c>
      <c r="D248" s="10" t="s">
        <v>180</v>
      </c>
      <c r="E248" s="12">
        <v>46120</v>
      </c>
      <c r="F248" s="10" t="s">
        <v>21</v>
      </c>
      <c r="G248" s="12">
        <v>46127</v>
      </c>
      <c r="H248" s="13">
        <f t="shared" si="3"/>
        <v>7</v>
      </c>
      <c r="I248" s="12" t="s">
        <v>18</v>
      </c>
    </row>
    <row r="249" spans="1:9" x14ac:dyDescent="0.25">
      <c r="A249" s="6">
        <v>5107</v>
      </c>
      <c r="B249" s="10" t="s">
        <v>466</v>
      </c>
      <c r="C249" s="11">
        <v>4593000</v>
      </c>
      <c r="D249" s="10" t="s">
        <v>467</v>
      </c>
      <c r="E249" s="12">
        <v>46120</v>
      </c>
      <c r="F249" s="10" t="s">
        <v>24</v>
      </c>
      <c r="G249" s="6" t="s">
        <v>3114</v>
      </c>
      <c r="H249" s="13">
        <f t="shared" si="3"/>
        <v>2</v>
      </c>
      <c r="I249" s="12" t="s">
        <v>14</v>
      </c>
    </row>
    <row r="250" spans="1:9" x14ac:dyDescent="0.25">
      <c r="A250" s="6">
        <v>5108</v>
      </c>
      <c r="B250" s="10" t="s">
        <v>468</v>
      </c>
      <c r="C250" s="11">
        <v>2396000</v>
      </c>
      <c r="D250" s="10" t="s">
        <v>469</v>
      </c>
      <c r="E250" s="12">
        <v>46120</v>
      </c>
      <c r="F250" s="10" t="s">
        <v>36</v>
      </c>
      <c r="G250" s="12">
        <v>46121</v>
      </c>
      <c r="H250" s="13">
        <f t="shared" si="3"/>
        <v>1</v>
      </c>
      <c r="I250" s="12" t="s">
        <v>14</v>
      </c>
    </row>
    <row r="251" spans="1:9" x14ac:dyDescent="0.25">
      <c r="A251" s="6">
        <v>5109</v>
      </c>
      <c r="B251" s="10" t="s">
        <v>470</v>
      </c>
      <c r="C251" s="11">
        <v>179566400</v>
      </c>
      <c r="D251" s="10" t="s">
        <v>180</v>
      </c>
      <c r="E251" s="12">
        <v>46120</v>
      </c>
      <c r="F251" s="10" t="s">
        <v>21</v>
      </c>
      <c r="G251" s="12">
        <v>46127</v>
      </c>
      <c r="H251" s="13">
        <f t="shared" si="3"/>
        <v>7</v>
      </c>
      <c r="I251" s="12" t="s">
        <v>18</v>
      </c>
    </row>
    <row r="252" spans="1:9" x14ac:dyDescent="0.25">
      <c r="A252" s="6">
        <v>5110</v>
      </c>
      <c r="B252" s="10" t="s">
        <v>471</v>
      </c>
      <c r="C252" s="11">
        <v>3716000</v>
      </c>
      <c r="D252" s="10" t="s">
        <v>472</v>
      </c>
      <c r="E252" s="12">
        <v>46120</v>
      </c>
      <c r="F252" s="10" t="s">
        <v>74</v>
      </c>
      <c r="G252" s="12">
        <v>46121</v>
      </c>
      <c r="H252" s="13">
        <f t="shared" si="3"/>
        <v>1</v>
      </c>
      <c r="I252" s="12" t="s">
        <v>14</v>
      </c>
    </row>
    <row r="253" spans="1:9" x14ac:dyDescent="0.25">
      <c r="A253" s="6">
        <v>5111</v>
      </c>
      <c r="B253" s="10" t="s">
        <v>473</v>
      </c>
      <c r="C253" s="11">
        <v>3716000</v>
      </c>
      <c r="D253" s="10" t="s">
        <v>474</v>
      </c>
      <c r="E253" s="12">
        <v>46120</v>
      </c>
      <c r="F253" s="10" t="s">
        <v>36</v>
      </c>
      <c r="G253" s="12">
        <v>46121</v>
      </c>
      <c r="H253" s="13">
        <f t="shared" si="3"/>
        <v>1</v>
      </c>
      <c r="I253" s="12" t="s">
        <v>14</v>
      </c>
    </row>
    <row r="254" spans="1:9" x14ac:dyDescent="0.25">
      <c r="A254" s="6">
        <v>5112</v>
      </c>
      <c r="B254" s="10" t="s">
        <v>104</v>
      </c>
      <c r="C254" s="11">
        <v>3722302</v>
      </c>
      <c r="D254" s="10" t="s">
        <v>475</v>
      </c>
      <c r="E254" s="12">
        <v>46120</v>
      </c>
      <c r="F254" s="10" t="s">
        <v>36</v>
      </c>
      <c r="G254" s="12">
        <v>46127</v>
      </c>
      <c r="H254" s="13">
        <f t="shared" si="3"/>
        <v>7</v>
      </c>
      <c r="I254" s="12" t="s">
        <v>18</v>
      </c>
    </row>
    <row r="255" spans="1:9" x14ac:dyDescent="0.25">
      <c r="A255" s="6">
        <v>5113</v>
      </c>
      <c r="B255" s="10" t="s">
        <v>476</v>
      </c>
      <c r="C255" s="11">
        <v>3716000</v>
      </c>
      <c r="D255" s="10" t="s">
        <v>477</v>
      </c>
      <c r="E255" s="12">
        <v>46120</v>
      </c>
      <c r="F255" s="10" t="s">
        <v>413</v>
      </c>
      <c r="G255" s="12">
        <v>46125</v>
      </c>
      <c r="H255" s="13">
        <f t="shared" si="3"/>
        <v>5</v>
      </c>
      <c r="I255" s="12" t="s">
        <v>18</v>
      </c>
    </row>
    <row r="256" spans="1:9" x14ac:dyDescent="0.25">
      <c r="A256" s="6">
        <v>5114</v>
      </c>
      <c r="B256" s="10" t="s">
        <v>478</v>
      </c>
      <c r="C256" s="11">
        <v>3716000</v>
      </c>
      <c r="D256" s="10" t="s">
        <v>479</v>
      </c>
      <c r="E256" s="12">
        <v>46120</v>
      </c>
      <c r="F256" s="10" t="s">
        <v>90</v>
      </c>
      <c r="G256" s="12">
        <v>46128</v>
      </c>
      <c r="H256" s="13">
        <f t="shared" si="3"/>
        <v>8</v>
      </c>
      <c r="I256" s="12" t="s">
        <v>18</v>
      </c>
    </row>
    <row r="257" spans="1:9" x14ac:dyDescent="0.25">
      <c r="A257" s="6">
        <v>5115</v>
      </c>
      <c r="B257" s="10" t="s">
        <v>104</v>
      </c>
      <c r="C257" s="11">
        <v>537480</v>
      </c>
      <c r="D257" s="10" t="s">
        <v>480</v>
      </c>
      <c r="E257" s="12">
        <v>46120</v>
      </c>
      <c r="F257" s="10" t="s">
        <v>36</v>
      </c>
      <c r="G257" s="12">
        <v>46121</v>
      </c>
      <c r="H257" s="13">
        <f t="shared" si="3"/>
        <v>1</v>
      </c>
      <c r="I257" s="12" t="s">
        <v>14</v>
      </c>
    </row>
    <row r="258" spans="1:9" x14ac:dyDescent="0.25">
      <c r="A258" s="6">
        <v>5116</v>
      </c>
      <c r="B258" s="10" t="s">
        <v>481</v>
      </c>
      <c r="C258" s="11">
        <v>4132000</v>
      </c>
      <c r="D258" s="10" t="s">
        <v>482</v>
      </c>
      <c r="E258" s="12">
        <v>46120</v>
      </c>
      <c r="F258" s="10" t="s">
        <v>24</v>
      </c>
      <c r="G258" s="12">
        <v>46122</v>
      </c>
      <c r="H258" s="13">
        <f t="shared" si="3"/>
        <v>2</v>
      </c>
      <c r="I258" s="12" t="s">
        <v>14</v>
      </c>
    </row>
    <row r="259" spans="1:9" x14ac:dyDescent="0.25">
      <c r="A259" s="6">
        <v>5117</v>
      </c>
      <c r="B259" s="10" t="s">
        <v>483</v>
      </c>
      <c r="C259" s="11">
        <v>14018740800</v>
      </c>
      <c r="D259" s="10" t="s">
        <v>180</v>
      </c>
      <c r="E259" s="12">
        <v>46120</v>
      </c>
      <c r="F259" s="10" t="s">
        <v>21</v>
      </c>
      <c r="G259" s="12">
        <v>46127</v>
      </c>
      <c r="H259" s="13">
        <f t="shared" si="3"/>
        <v>7</v>
      </c>
      <c r="I259" s="12" t="s">
        <v>18</v>
      </c>
    </row>
    <row r="260" spans="1:9" x14ac:dyDescent="0.25">
      <c r="A260" s="6">
        <v>5118</v>
      </c>
      <c r="B260" s="10" t="s">
        <v>484</v>
      </c>
      <c r="C260" s="11">
        <v>4132000</v>
      </c>
      <c r="D260" s="10" t="s">
        <v>485</v>
      </c>
      <c r="E260" s="12">
        <v>46120</v>
      </c>
      <c r="F260" s="10" t="s">
        <v>24</v>
      </c>
      <c r="G260" s="12">
        <v>46122</v>
      </c>
      <c r="H260" s="13">
        <f t="shared" ref="H260:H323" si="4">+G260-E260</f>
        <v>2</v>
      </c>
      <c r="I260" s="12" t="s">
        <v>14</v>
      </c>
    </row>
    <row r="261" spans="1:9" x14ac:dyDescent="0.25">
      <c r="A261" s="6">
        <v>5119</v>
      </c>
      <c r="B261" s="10" t="s">
        <v>200</v>
      </c>
      <c r="C261" s="11">
        <v>816300</v>
      </c>
      <c r="D261" s="10" t="s">
        <v>180</v>
      </c>
      <c r="E261" s="12">
        <v>46120</v>
      </c>
      <c r="F261" s="10" t="s">
        <v>21</v>
      </c>
      <c r="G261" s="12">
        <v>46127</v>
      </c>
      <c r="H261" s="13">
        <f t="shared" si="4"/>
        <v>7</v>
      </c>
      <c r="I261" s="12" t="s">
        <v>18</v>
      </c>
    </row>
    <row r="262" spans="1:9" x14ac:dyDescent="0.25">
      <c r="A262" s="6">
        <v>5120</v>
      </c>
      <c r="B262" s="10" t="s">
        <v>486</v>
      </c>
      <c r="C262" s="11">
        <v>3518000</v>
      </c>
      <c r="D262" s="10" t="s">
        <v>487</v>
      </c>
      <c r="E262" s="12">
        <v>46120</v>
      </c>
      <c r="F262" s="10" t="s">
        <v>33</v>
      </c>
      <c r="G262" s="12">
        <v>46121</v>
      </c>
      <c r="H262" s="13">
        <f t="shared" si="4"/>
        <v>1</v>
      </c>
      <c r="I262" s="12" t="s">
        <v>14</v>
      </c>
    </row>
    <row r="263" spans="1:9" x14ac:dyDescent="0.25">
      <c r="A263" s="6">
        <v>5121</v>
      </c>
      <c r="B263" s="10" t="s">
        <v>488</v>
      </c>
      <c r="C263" s="11">
        <v>3251000</v>
      </c>
      <c r="D263" s="10" t="s">
        <v>489</v>
      </c>
      <c r="E263" s="12">
        <v>46120</v>
      </c>
      <c r="F263" s="10" t="s">
        <v>55</v>
      </c>
      <c r="G263" s="12">
        <v>46125</v>
      </c>
      <c r="H263" s="13">
        <f t="shared" si="4"/>
        <v>5</v>
      </c>
      <c r="I263" s="12" t="s">
        <v>18</v>
      </c>
    </row>
    <row r="264" spans="1:9" x14ac:dyDescent="0.25">
      <c r="A264" s="6">
        <v>5122</v>
      </c>
      <c r="B264" s="10" t="s">
        <v>490</v>
      </c>
      <c r="C264" s="11">
        <v>3251000</v>
      </c>
      <c r="D264" s="10" t="s">
        <v>491</v>
      </c>
      <c r="E264" s="12">
        <v>46120</v>
      </c>
      <c r="F264" s="10" t="s">
        <v>36</v>
      </c>
      <c r="G264" s="12">
        <v>46121</v>
      </c>
      <c r="H264" s="13">
        <f t="shared" si="4"/>
        <v>1</v>
      </c>
      <c r="I264" s="12" t="s">
        <v>14</v>
      </c>
    </row>
    <row r="265" spans="1:9" x14ac:dyDescent="0.25">
      <c r="A265" s="6">
        <v>5123</v>
      </c>
      <c r="B265" s="10" t="s">
        <v>492</v>
      </c>
      <c r="C265" s="11">
        <v>5820000</v>
      </c>
      <c r="D265" s="10" t="s">
        <v>493</v>
      </c>
      <c r="E265" s="12">
        <v>46120</v>
      </c>
      <c r="F265" s="10" t="s">
        <v>24</v>
      </c>
      <c r="G265" s="12">
        <v>46122</v>
      </c>
      <c r="H265" s="13">
        <f t="shared" si="4"/>
        <v>2</v>
      </c>
      <c r="I265" s="12" t="s">
        <v>14</v>
      </c>
    </row>
    <row r="266" spans="1:9" x14ac:dyDescent="0.25">
      <c r="A266" s="6">
        <v>5124</v>
      </c>
      <c r="B266" s="10" t="s">
        <v>494</v>
      </c>
      <c r="C266" s="11">
        <v>3716000</v>
      </c>
      <c r="D266" s="10" t="s">
        <v>495</v>
      </c>
      <c r="E266" s="12">
        <v>46120</v>
      </c>
      <c r="F266" s="10" t="s">
        <v>496</v>
      </c>
      <c r="G266" s="12">
        <v>46127</v>
      </c>
      <c r="H266" s="13">
        <f t="shared" si="4"/>
        <v>7</v>
      </c>
      <c r="I266" s="12" t="s">
        <v>18</v>
      </c>
    </row>
    <row r="267" spans="1:9" x14ac:dyDescent="0.25">
      <c r="A267" s="6">
        <v>5125</v>
      </c>
      <c r="B267" s="10" t="s">
        <v>497</v>
      </c>
      <c r="C267" s="11">
        <v>3716000</v>
      </c>
      <c r="D267" s="10" t="s">
        <v>498</v>
      </c>
      <c r="E267" s="12">
        <v>46120</v>
      </c>
      <c r="F267" s="10" t="s">
        <v>413</v>
      </c>
      <c r="G267" s="12">
        <v>46122</v>
      </c>
      <c r="H267" s="13">
        <f t="shared" si="4"/>
        <v>2</v>
      </c>
      <c r="I267" s="12" t="s">
        <v>14</v>
      </c>
    </row>
    <row r="268" spans="1:9" x14ac:dyDescent="0.25">
      <c r="A268" s="6">
        <v>5126</v>
      </c>
      <c r="B268" s="10" t="s">
        <v>499</v>
      </c>
      <c r="C268" s="11">
        <v>4132000</v>
      </c>
      <c r="D268" s="10" t="s">
        <v>500</v>
      </c>
      <c r="E268" s="12">
        <v>46120</v>
      </c>
      <c r="F268" s="10" t="s">
        <v>21</v>
      </c>
      <c r="G268" s="12">
        <v>46141</v>
      </c>
      <c r="H268" s="13">
        <f t="shared" si="4"/>
        <v>21</v>
      </c>
      <c r="I268" s="12" t="s">
        <v>75</v>
      </c>
    </row>
    <row r="269" spans="1:9" x14ac:dyDescent="0.25">
      <c r="A269" s="6">
        <v>5127</v>
      </c>
      <c r="B269" s="10" t="s">
        <v>501</v>
      </c>
      <c r="C269" s="11">
        <v>3716000</v>
      </c>
      <c r="D269" s="10" t="s">
        <v>502</v>
      </c>
      <c r="E269" s="12">
        <v>46120</v>
      </c>
      <c r="F269" s="10" t="s">
        <v>90</v>
      </c>
      <c r="G269" s="12">
        <v>46121</v>
      </c>
      <c r="H269" s="13">
        <f t="shared" si="4"/>
        <v>1</v>
      </c>
      <c r="I269" s="12" t="s">
        <v>14</v>
      </c>
    </row>
    <row r="270" spans="1:9" x14ac:dyDescent="0.25">
      <c r="A270" s="6">
        <v>5128</v>
      </c>
      <c r="B270" s="10" t="s">
        <v>503</v>
      </c>
      <c r="C270" s="11">
        <v>4132000</v>
      </c>
      <c r="D270" s="10" t="s">
        <v>504</v>
      </c>
      <c r="E270" s="12">
        <v>46120</v>
      </c>
      <c r="F270" s="10" t="s">
        <v>50</v>
      </c>
      <c r="G270" s="12">
        <v>46127</v>
      </c>
      <c r="H270" s="13">
        <f t="shared" si="4"/>
        <v>7</v>
      </c>
      <c r="I270" s="12" t="s">
        <v>18</v>
      </c>
    </row>
    <row r="271" spans="1:9" x14ac:dyDescent="0.25">
      <c r="A271" s="6">
        <v>5129</v>
      </c>
      <c r="B271" s="10" t="s">
        <v>505</v>
      </c>
      <c r="C271" s="11">
        <v>3500000</v>
      </c>
      <c r="D271" s="10" t="s">
        <v>506</v>
      </c>
      <c r="E271" s="12">
        <v>46120</v>
      </c>
      <c r="F271" s="10" t="s">
        <v>50</v>
      </c>
      <c r="G271" s="12">
        <v>46125</v>
      </c>
      <c r="H271" s="13">
        <f t="shared" si="4"/>
        <v>5</v>
      </c>
      <c r="I271" s="12" t="s">
        <v>18</v>
      </c>
    </row>
    <row r="272" spans="1:9" x14ac:dyDescent="0.25">
      <c r="A272" s="6">
        <v>5130</v>
      </c>
      <c r="B272" s="10" t="s">
        <v>507</v>
      </c>
      <c r="C272" s="11">
        <v>5820000</v>
      </c>
      <c r="D272" s="10" t="s">
        <v>508</v>
      </c>
      <c r="E272" s="12">
        <v>46120</v>
      </c>
      <c r="F272" s="10" t="s">
        <v>13</v>
      </c>
      <c r="G272" s="12">
        <v>46122</v>
      </c>
      <c r="H272" s="13">
        <f t="shared" si="4"/>
        <v>2</v>
      </c>
      <c r="I272" s="12" t="s">
        <v>14</v>
      </c>
    </row>
    <row r="273" spans="1:9" x14ac:dyDescent="0.25">
      <c r="A273" s="6">
        <v>5131</v>
      </c>
      <c r="B273" s="10" t="s">
        <v>509</v>
      </c>
      <c r="C273" s="11">
        <v>4132000</v>
      </c>
      <c r="D273" s="10" t="s">
        <v>510</v>
      </c>
      <c r="E273" s="12">
        <v>46120</v>
      </c>
      <c r="F273" s="10" t="s">
        <v>103</v>
      </c>
      <c r="G273" s="12">
        <v>46121</v>
      </c>
      <c r="H273" s="13">
        <f t="shared" si="4"/>
        <v>1</v>
      </c>
      <c r="I273" s="12" t="s">
        <v>14</v>
      </c>
    </row>
    <row r="274" spans="1:9" x14ac:dyDescent="0.25">
      <c r="A274" s="6">
        <v>5132</v>
      </c>
      <c r="B274" s="10" t="s">
        <v>511</v>
      </c>
      <c r="C274" s="11">
        <v>1870469600</v>
      </c>
      <c r="D274" s="10" t="s">
        <v>180</v>
      </c>
      <c r="E274" s="12">
        <v>46120</v>
      </c>
      <c r="F274" s="10" t="s">
        <v>21</v>
      </c>
      <c r="G274" s="12">
        <v>46127</v>
      </c>
      <c r="H274" s="13">
        <f t="shared" si="4"/>
        <v>7</v>
      </c>
      <c r="I274" s="12" t="s">
        <v>18</v>
      </c>
    </row>
    <row r="275" spans="1:9" x14ac:dyDescent="0.25">
      <c r="A275" s="6">
        <v>5133</v>
      </c>
      <c r="B275" s="10" t="s">
        <v>512</v>
      </c>
      <c r="C275" s="11">
        <v>4132000</v>
      </c>
      <c r="D275" s="10" t="s">
        <v>513</v>
      </c>
      <c r="E275" s="12">
        <v>46120</v>
      </c>
      <c r="F275" s="10" t="s">
        <v>24</v>
      </c>
      <c r="G275" s="12">
        <v>46121</v>
      </c>
      <c r="H275" s="13">
        <f t="shared" si="4"/>
        <v>1</v>
      </c>
      <c r="I275" s="12" t="s">
        <v>14</v>
      </c>
    </row>
    <row r="276" spans="1:9" x14ac:dyDescent="0.25">
      <c r="A276" s="6">
        <v>5134</v>
      </c>
      <c r="B276" s="10" t="s">
        <v>200</v>
      </c>
      <c r="C276" s="11">
        <v>109200</v>
      </c>
      <c r="D276" s="10" t="s">
        <v>180</v>
      </c>
      <c r="E276" s="12">
        <v>46120</v>
      </c>
      <c r="F276" s="10" t="s">
        <v>21</v>
      </c>
      <c r="G276" s="12">
        <v>46127</v>
      </c>
      <c r="H276" s="13">
        <f t="shared" si="4"/>
        <v>7</v>
      </c>
      <c r="I276" s="12" t="s">
        <v>18</v>
      </c>
    </row>
    <row r="277" spans="1:9" x14ac:dyDescent="0.25">
      <c r="A277" s="6">
        <v>5135</v>
      </c>
      <c r="B277" s="10" t="s">
        <v>514</v>
      </c>
      <c r="C277" s="11">
        <v>4132000</v>
      </c>
      <c r="D277" s="10" t="s">
        <v>515</v>
      </c>
      <c r="E277" s="12">
        <v>46120</v>
      </c>
      <c r="F277" s="10" t="s">
        <v>17</v>
      </c>
      <c r="G277" s="12">
        <v>46125</v>
      </c>
      <c r="H277" s="13">
        <f t="shared" si="4"/>
        <v>5</v>
      </c>
      <c r="I277" s="12" t="s">
        <v>18</v>
      </c>
    </row>
    <row r="278" spans="1:9" x14ac:dyDescent="0.25">
      <c r="A278" s="6">
        <v>5136</v>
      </c>
      <c r="B278" s="10" t="s">
        <v>516</v>
      </c>
      <c r="C278" s="11">
        <v>2738500</v>
      </c>
      <c r="D278" s="10" t="s">
        <v>517</v>
      </c>
      <c r="E278" s="12">
        <v>46120</v>
      </c>
      <c r="F278" s="10" t="s">
        <v>50</v>
      </c>
      <c r="G278" s="12">
        <v>46132</v>
      </c>
      <c r="H278" s="13">
        <f t="shared" si="4"/>
        <v>12</v>
      </c>
      <c r="I278" s="12" t="s">
        <v>326</v>
      </c>
    </row>
    <row r="279" spans="1:9" x14ac:dyDescent="0.25">
      <c r="A279" s="6">
        <v>5137</v>
      </c>
      <c r="B279" s="10" t="s">
        <v>518</v>
      </c>
      <c r="C279" s="11">
        <v>4132000</v>
      </c>
      <c r="D279" s="10" t="s">
        <v>519</v>
      </c>
      <c r="E279" s="12">
        <v>46120</v>
      </c>
      <c r="F279" s="10" t="s">
        <v>21</v>
      </c>
      <c r="G279" s="12">
        <v>46122</v>
      </c>
      <c r="H279" s="13">
        <f t="shared" si="4"/>
        <v>2</v>
      </c>
      <c r="I279" s="12" t="s">
        <v>14</v>
      </c>
    </row>
    <row r="280" spans="1:9" x14ac:dyDescent="0.25">
      <c r="A280" s="6">
        <v>5138</v>
      </c>
      <c r="B280" s="10" t="s">
        <v>104</v>
      </c>
      <c r="C280" s="11">
        <v>2125185</v>
      </c>
      <c r="D280" s="10" t="s">
        <v>520</v>
      </c>
      <c r="E280" s="12">
        <v>46120</v>
      </c>
      <c r="F280" s="10" t="s">
        <v>36</v>
      </c>
      <c r="G280" s="12">
        <v>46122</v>
      </c>
      <c r="H280" s="13">
        <f t="shared" si="4"/>
        <v>2</v>
      </c>
      <c r="I280" s="12" t="s">
        <v>14</v>
      </c>
    </row>
    <row r="281" spans="1:9" x14ac:dyDescent="0.25">
      <c r="A281" s="6">
        <v>5139</v>
      </c>
      <c r="B281" s="10" t="s">
        <v>521</v>
      </c>
      <c r="C281" s="11">
        <v>3210000</v>
      </c>
      <c r="D281" s="10" t="s">
        <v>522</v>
      </c>
      <c r="E281" s="12">
        <v>46120</v>
      </c>
      <c r="F281" s="10" t="s">
        <v>413</v>
      </c>
      <c r="G281" s="12">
        <v>46128</v>
      </c>
      <c r="H281" s="13">
        <f t="shared" si="4"/>
        <v>8</v>
      </c>
      <c r="I281" s="12" t="s">
        <v>18</v>
      </c>
    </row>
    <row r="282" spans="1:9" x14ac:dyDescent="0.25">
      <c r="A282" s="6">
        <v>5139</v>
      </c>
      <c r="B282" s="10" t="s">
        <v>521</v>
      </c>
      <c r="C282" s="11">
        <v>3210000</v>
      </c>
      <c r="D282" s="10" t="s">
        <v>522</v>
      </c>
      <c r="E282" s="12">
        <v>46120</v>
      </c>
      <c r="F282" s="10" t="s">
        <v>413</v>
      </c>
      <c r="G282" s="12">
        <v>46128</v>
      </c>
      <c r="H282" s="13">
        <f t="shared" si="4"/>
        <v>8</v>
      </c>
      <c r="I282" s="12" t="s">
        <v>18</v>
      </c>
    </row>
    <row r="283" spans="1:9" x14ac:dyDescent="0.25">
      <c r="A283" s="6">
        <v>5140</v>
      </c>
      <c r="B283" s="10" t="s">
        <v>523</v>
      </c>
      <c r="C283" s="11">
        <v>3716000</v>
      </c>
      <c r="D283" s="10" t="s">
        <v>524</v>
      </c>
      <c r="E283" s="12">
        <v>46120</v>
      </c>
      <c r="F283" s="10" t="s">
        <v>33</v>
      </c>
      <c r="G283" s="12">
        <v>46121</v>
      </c>
      <c r="H283" s="13">
        <f t="shared" si="4"/>
        <v>1</v>
      </c>
      <c r="I283" s="12" t="s">
        <v>14</v>
      </c>
    </row>
    <row r="284" spans="1:9" x14ac:dyDescent="0.25">
      <c r="A284" s="6">
        <v>5141</v>
      </c>
      <c r="B284" s="10" t="s">
        <v>525</v>
      </c>
      <c r="C284" s="11">
        <v>5950000</v>
      </c>
      <c r="D284" s="10" t="s">
        <v>526</v>
      </c>
      <c r="E284" s="12">
        <v>46120</v>
      </c>
      <c r="F284" s="10" t="s">
        <v>24</v>
      </c>
      <c r="G284" s="12">
        <v>46122</v>
      </c>
      <c r="H284" s="13">
        <f t="shared" si="4"/>
        <v>2</v>
      </c>
      <c r="I284" s="12" t="s">
        <v>14</v>
      </c>
    </row>
    <row r="285" spans="1:9" x14ac:dyDescent="0.25">
      <c r="A285" s="6">
        <v>5142</v>
      </c>
      <c r="B285" s="10" t="s">
        <v>104</v>
      </c>
      <c r="C285" s="11">
        <v>6176000</v>
      </c>
      <c r="D285" s="10" t="s">
        <v>527</v>
      </c>
      <c r="E285" s="12">
        <v>46120</v>
      </c>
      <c r="F285" s="10" t="s">
        <v>36</v>
      </c>
      <c r="G285" s="12">
        <v>46122</v>
      </c>
      <c r="H285" s="13">
        <f t="shared" si="4"/>
        <v>2</v>
      </c>
      <c r="I285" s="12" t="s">
        <v>14</v>
      </c>
    </row>
    <row r="286" spans="1:9" x14ac:dyDescent="0.25">
      <c r="A286" s="6">
        <v>5143</v>
      </c>
      <c r="B286" s="10" t="s">
        <v>528</v>
      </c>
      <c r="C286" s="11">
        <v>7908440</v>
      </c>
      <c r="D286" s="10" t="s">
        <v>529</v>
      </c>
      <c r="E286" s="12">
        <v>46120</v>
      </c>
      <c r="F286" s="10" t="s">
        <v>24</v>
      </c>
      <c r="G286" s="6" t="s">
        <v>396</v>
      </c>
      <c r="H286" s="13">
        <f t="shared" si="4"/>
        <v>1</v>
      </c>
      <c r="I286" s="12" t="s">
        <v>14</v>
      </c>
    </row>
    <row r="287" spans="1:9" x14ac:dyDescent="0.25">
      <c r="A287" s="6">
        <v>5144</v>
      </c>
      <c r="B287" s="10" t="s">
        <v>530</v>
      </c>
      <c r="C287" s="11">
        <v>4132000</v>
      </c>
      <c r="D287" s="10" t="s">
        <v>531</v>
      </c>
      <c r="E287" s="12">
        <v>46120</v>
      </c>
      <c r="F287" s="10" t="s">
        <v>55</v>
      </c>
      <c r="G287" s="12">
        <v>46122</v>
      </c>
      <c r="H287" s="13">
        <f t="shared" si="4"/>
        <v>2</v>
      </c>
      <c r="I287" s="12" t="s">
        <v>14</v>
      </c>
    </row>
    <row r="288" spans="1:9" x14ac:dyDescent="0.25">
      <c r="A288" s="6">
        <v>5145</v>
      </c>
      <c r="B288" s="10" t="s">
        <v>532</v>
      </c>
      <c r="C288" s="11">
        <v>4000000</v>
      </c>
      <c r="D288" s="10" t="s">
        <v>533</v>
      </c>
      <c r="E288" s="12">
        <v>46120</v>
      </c>
      <c r="F288" s="10" t="s">
        <v>29</v>
      </c>
      <c r="G288" s="12">
        <v>46121</v>
      </c>
      <c r="H288" s="13">
        <f t="shared" si="4"/>
        <v>1</v>
      </c>
      <c r="I288" s="12" t="s">
        <v>14</v>
      </c>
    </row>
    <row r="289" spans="1:9" x14ac:dyDescent="0.25">
      <c r="A289" s="6">
        <v>5146</v>
      </c>
      <c r="B289" s="10" t="s">
        <v>534</v>
      </c>
      <c r="C289" s="11">
        <v>6500000</v>
      </c>
      <c r="D289" s="10" t="s">
        <v>535</v>
      </c>
      <c r="E289" s="12">
        <v>46120</v>
      </c>
      <c r="F289" s="10" t="s">
        <v>50</v>
      </c>
      <c r="G289" s="12">
        <v>46122</v>
      </c>
      <c r="H289" s="13">
        <f t="shared" si="4"/>
        <v>2</v>
      </c>
      <c r="I289" s="12" t="s">
        <v>14</v>
      </c>
    </row>
    <row r="290" spans="1:9" x14ac:dyDescent="0.25">
      <c r="A290" s="6">
        <v>5147</v>
      </c>
      <c r="B290" s="10" t="s">
        <v>536</v>
      </c>
      <c r="C290" s="11">
        <v>4593000</v>
      </c>
      <c r="D290" s="10" t="s">
        <v>537</v>
      </c>
      <c r="E290" s="12">
        <v>46120</v>
      </c>
      <c r="F290" s="10" t="s">
        <v>24</v>
      </c>
      <c r="G290" s="12">
        <v>46126</v>
      </c>
      <c r="H290" s="13">
        <f t="shared" si="4"/>
        <v>6</v>
      </c>
      <c r="I290" s="12" t="s">
        <v>18</v>
      </c>
    </row>
    <row r="291" spans="1:9" x14ac:dyDescent="0.25">
      <c r="A291" s="6">
        <v>5148</v>
      </c>
      <c r="B291" s="10" t="s">
        <v>538</v>
      </c>
      <c r="C291" s="11">
        <v>5532000</v>
      </c>
      <c r="D291" s="10" t="s">
        <v>539</v>
      </c>
      <c r="E291" s="12">
        <v>46120</v>
      </c>
      <c r="F291" s="10" t="s">
        <v>36</v>
      </c>
      <c r="G291" s="12">
        <v>46121</v>
      </c>
      <c r="H291" s="13">
        <f t="shared" si="4"/>
        <v>1</v>
      </c>
      <c r="I291" s="12" t="s">
        <v>14</v>
      </c>
    </row>
    <row r="292" spans="1:9" x14ac:dyDescent="0.25">
      <c r="A292" s="6">
        <v>5149</v>
      </c>
      <c r="B292" s="10" t="s">
        <v>540</v>
      </c>
      <c r="C292" s="11">
        <v>4593000</v>
      </c>
      <c r="D292" s="10" t="s">
        <v>541</v>
      </c>
      <c r="E292" s="12">
        <v>46120</v>
      </c>
      <c r="F292" s="10" t="s">
        <v>24</v>
      </c>
      <c r="G292" s="12">
        <v>46132</v>
      </c>
      <c r="H292" s="13">
        <f t="shared" si="4"/>
        <v>12</v>
      </c>
      <c r="I292" s="12" t="s">
        <v>326</v>
      </c>
    </row>
    <row r="293" spans="1:9" x14ac:dyDescent="0.25">
      <c r="A293" s="6">
        <v>5150</v>
      </c>
      <c r="B293" s="10" t="s">
        <v>542</v>
      </c>
      <c r="C293" s="11">
        <v>2738500</v>
      </c>
      <c r="D293" s="10" t="s">
        <v>543</v>
      </c>
      <c r="E293" s="12">
        <v>46120</v>
      </c>
      <c r="F293" s="10" t="s">
        <v>50</v>
      </c>
      <c r="G293" s="12">
        <v>46121</v>
      </c>
      <c r="H293" s="13">
        <f t="shared" si="4"/>
        <v>1</v>
      </c>
      <c r="I293" s="12" t="s">
        <v>14</v>
      </c>
    </row>
    <row r="294" spans="1:9" x14ac:dyDescent="0.25">
      <c r="A294" s="6">
        <v>5151</v>
      </c>
      <c r="B294" s="10" t="s">
        <v>544</v>
      </c>
      <c r="C294" s="11">
        <v>2934000</v>
      </c>
      <c r="D294" s="10" t="s">
        <v>545</v>
      </c>
      <c r="E294" s="12">
        <v>46120</v>
      </c>
      <c r="F294" s="10" t="s">
        <v>496</v>
      </c>
      <c r="G294" s="12">
        <v>46121</v>
      </c>
      <c r="H294" s="13">
        <f t="shared" si="4"/>
        <v>1</v>
      </c>
      <c r="I294" s="12" t="s">
        <v>14</v>
      </c>
    </row>
    <row r="295" spans="1:9" x14ac:dyDescent="0.25">
      <c r="A295" s="6">
        <v>5152</v>
      </c>
      <c r="B295" s="10" t="s">
        <v>546</v>
      </c>
      <c r="C295" s="11">
        <v>5532000</v>
      </c>
      <c r="D295" s="10" t="s">
        <v>547</v>
      </c>
      <c r="E295" s="12">
        <v>46120</v>
      </c>
      <c r="F295" s="10" t="s">
        <v>17</v>
      </c>
      <c r="G295" s="12">
        <v>46125</v>
      </c>
      <c r="H295" s="13">
        <f t="shared" si="4"/>
        <v>5</v>
      </c>
      <c r="I295" s="12" t="s">
        <v>18</v>
      </c>
    </row>
    <row r="296" spans="1:9" x14ac:dyDescent="0.25">
      <c r="A296" s="6">
        <v>5153</v>
      </c>
      <c r="B296" s="10" t="s">
        <v>548</v>
      </c>
      <c r="C296" s="11">
        <v>3251000</v>
      </c>
      <c r="D296" s="10" t="s">
        <v>549</v>
      </c>
      <c r="E296" s="12">
        <v>46120</v>
      </c>
      <c r="F296" s="10" t="s">
        <v>21</v>
      </c>
      <c r="G296" s="12">
        <v>46122</v>
      </c>
      <c r="H296" s="13">
        <f t="shared" si="4"/>
        <v>2</v>
      </c>
      <c r="I296" s="12" t="s">
        <v>14</v>
      </c>
    </row>
    <row r="297" spans="1:9" x14ac:dyDescent="0.25">
      <c r="A297" s="6">
        <v>5154</v>
      </c>
      <c r="B297" s="10" t="s">
        <v>550</v>
      </c>
      <c r="C297" s="11">
        <v>3518000</v>
      </c>
      <c r="D297" s="10" t="s">
        <v>551</v>
      </c>
      <c r="E297" s="12">
        <v>46120</v>
      </c>
      <c r="F297" s="10" t="s">
        <v>33</v>
      </c>
      <c r="G297" s="12">
        <v>46122</v>
      </c>
      <c r="H297" s="13">
        <f t="shared" si="4"/>
        <v>2</v>
      </c>
      <c r="I297" s="12" t="s">
        <v>14</v>
      </c>
    </row>
    <row r="298" spans="1:9" x14ac:dyDescent="0.25">
      <c r="A298" s="6">
        <v>5155</v>
      </c>
      <c r="B298" s="10" t="s">
        <v>552</v>
      </c>
      <c r="C298" s="11">
        <v>3392000</v>
      </c>
      <c r="D298" s="10" t="s">
        <v>553</v>
      </c>
      <c r="E298" s="12">
        <v>46120</v>
      </c>
      <c r="F298" s="10" t="s">
        <v>24</v>
      </c>
      <c r="G298" s="12">
        <v>46122</v>
      </c>
      <c r="H298" s="13">
        <f t="shared" si="4"/>
        <v>2</v>
      </c>
      <c r="I298" s="12" t="s">
        <v>14</v>
      </c>
    </row>
    <row r="299" spans="1:9" x14ac:dyDescent="0.25">
      <c r="A299" s="6">
        <v>5156</v>
      </c>
      <c r="B299" s="10" t="s">
        <v>554</v>
      </c>
      <c r="C299" s="11">
        <v>4132000</v>
      </c>
      <c r="D299" s="10" t="s">
        <v>555</v>
      </c>
      <c r="E299" s="12">
        <v>46120</v>
      </c>
      <c r="F299" s="10" t="s">
        <v>413</v>
      </c>
      <c r="G299" s="12">
        <v>46121</v>
      </c>
      <c r="H299" s="13">
        <f t="shared" si="4"/>
        <v>1</v>
      </c>
      <c r="I299" s="12" t="s">
        <v>14</v>
      </c>
    </row>
    <row r="300" spans="1:9" x14ac:dyDescent="0.25">
      <c r="A300" s="6">
        <v>5157</v>
      </c>
      <c r="B300" s="10" t="s">
        <v>556</v>
      </c>
      <c r="C300" s="11">
        <v>2735000</v>
      </c>
      <c r="D300" s="10" t="s">
        <v>557</v>
      </c>
      <c r="E300" s="12">
        <v>46120</v>
      </c>
      <c r="F300" s="10" t="s">
        <v>21</v>
      </c>
      <c r="G300" s="12">
        <v>46125</v>
      </c>
      <c r="H300" s="13">
        <f t="shared" si="4"/>
        <v>5</v>
      </c>
      <c r="I300" s="12" t="s">
        <v>18</v>
      </c>
    </row>
    <row r="301" spans="1:9" x14ac:dyDescent="0.25">
      <c r="A301" s="6">
        <v>5158</v>
      </c>
      <c r="B301" s="10" t="s">
        <v>558</v>
      </c>
      <c r="C301" s="11">
        <v>5532000</v>
      </c>
      <c r="D301" s="10" t="s">
        <v>559</v>
      </c>
      <c r="E301" s="12">
        <v>46120</v>
      </c>
      <c r="F301" s="10" t="s">
        <v>74</v>
      </c>
      <c r="G301" s="12">
        <v>46125</v>
      </c>
      <c r="H301" s="13">
        <f t="shared" si="4"/>
        <v>5</v>
      </c>
      <c r="I301" s="12" t="s">
        <v>18</v>
      </c>
    </row>
    <row r="302" spans="1:9" x14ac:dyDescent="0.25">
      <c r="A302" s="6">
        <v>5159</v>
      </c>
      <c r="B302" s="10" t="s">
        <v>560</v>
      </c>
      <c r="C302" s="11">
        <v>6500000</v>
      </c>
      <c r="D302" s="10" t="s">
        <v>561</v>
      </c>
      <c r="E302" s="12">
        <v>46120</v>
      </c>
      <c r="F302" s="10" t="s">
        <v>50</v>
      </c>
      <c r="G302" s="12">
        <v>46121</v>
      </c>
      <c r="H302" s="13">
        <f t="shared" si="4"/>
        <v>1</v>
      </c>
      <c r="I302" s="12" t="s">
        <v>14</v>
      </c>
    </row>
    <row r="303" spans="1:9" x14ac:dyDescent="0.25">
      <c r="A303" s="6">
        <v>5160</v>
      </c>
      <c r="B303" s="10" t="s">
        <v>562</v>
      </c>
      <c r="C303" s="11">
        <v>4132000</v>
      </c>
      <c r="D303" s="10" t="s">
        <v>563</v>
      </c>
      <c r="E303" s="12">
        <v>46120</v>
      </c>
      <c r="F303" s="10" t="s">
        <v>24</v>
      </c>
      <c r="G303" s="12">
        <v>46122</v>
      </c>
      <c r="H303" s="13">
        <f t="shared" si="4"/>
        <v>2</v>
      </c>
      <c r="I303" s="12" t="s">
        <v>14</v>
      </c>
    </row>
    <row r="304" spans="1:9" x14ac:dyDescent="0.25">
      <c r="A304" s="6">
        <v>5161</v>
      </c>
      <c r="B304" s="10" t="s">
        <v>564</v>
      </c>
      <c r="C304" s="11">
        <v>3716000</v>
      </c>
      <c r="D304" s="10" t="s">
        <v>565</v>
      </c>
      <c r="E304" s="12">
        <v>46120</v>
      </c>
      <c r="F304" s="10" t="s">
        <v>17</v>
      </c>
      <c r="G304" s="12">
        <v>46128</v>
      </c>
      <c r="H304" s="13">
        <f t="shared" si="4"/>
        <v>8</v>
      </c>
      <c r="I304" s="12" t="s">
        <v>18</v>
      </c>
    </row>
    <row r="305" spans="1:9" x14ac:dyDescent="0.25">
      <c r="A305" s="6">
        <v>5162</v>
      </c>
      <c r="B305" s="10" t="s">
        <v>566</v>
      </c>
      <c r="C305" s="11">
        <v>2738500</v>
      </c>
      <c r="D305" s="10" t="s">
        <v>567</v>
      </c>
      <c r="E305" s="12">
        <v>46120</v>
      </c>
      <c r="F305" s="10" t="s">
        <v>50</v>
      </c>
      <c r="G305" s="12">
        <v>46122</v>
      </c>
      <c r="H305" s="13">
        <f t="shared" si="4"/>
        <v>2</v>
      </c>
      <c r="I305" s="12" t="s">
        <v>14</v>
      </c>
    </row>
    <row r="306" spans="1:9" x14ac:dyDescent="0.25">
      <c r="A306" s="6">
        <v>5163</v>
      </c>
      <c r="B306" s="10" t="s">
        <v>568</v>
      </c>
      <c r="C306" s="11">
        <v>3716000</v>
      </c>
      <c r="D306" s="10" t="s">
        <v>569</v>
      </c>
      <c r="E306" s="12">
        <v>46120</v>
      </c>
      <c r="F306" s="10" t="s">
        <v>496</v>
      </c>
      <c r="G306" s="12">
        <v>46121</v>
      </c>
      <c r="H306" s="13">
        <f t="shared" si="4"/>
        <v>1</v>
      </c>
      <c r="I306" s="12" t="s">
        <v>14</v>
      </c>
    </row>
    <row r="307" spans="1:9" x14ac:dyDescent="0.25">
      <c r="A307" s="6">
        <v>5164</v>
      </c>
      <c r="B307" s="10" t="s">
        <v>570</v>
      </c>
      <c r="C307" s="11">
        <v>3716000</v>
      </c>
      <c r="D307" s="10" t="s">
        <v>571</v>
      </c>
      <c r="E307" s="12">
        <v>46120</v>
      </c>
      <c r="F307" s="10" t="s">
        <v>13</v>
      </c>
      <c r="G307" s="12">
        <v>46127</v>
      </c>
      <c r="H307" s="13">
        <f t="shared" si="4"/>
        <v>7</v>
      </c>
      <c r="I307" s="12" t="s">
        <v>18</v>
      </c>
    </row>
    <row r="308" spans="1:9" x14ac:dyDescent="0.25">
      <c r="A308" s="6">
        <v>5165</v>
      </c>
      <c r="B308" s="10" t="s">
        <v>572</v>
      </c>
      <c r="C308" s="11">
        <v>2735000</v>
      </c>
      <c r="D308" s="10" t="s">
        <v>573</v>
      </c>
      <c r="E308" s="12">
        <v>46120</v>
      </c>
      <c r="F308" s="10" t="s">
        <v>413</v>
      </c>
      <c r="G308" s="12">
        <v>46122</v>
      </c>
      <c r="H308" s="13">
        <f t="shared" si="4"/>
        <v>2</v>
      </c>
      <c r="I308" s="12" t="s">
        <v>14</v>
      </c>
    </row>
    <row r="309" spans="1:9" x14ac:dyDescent="0.25">
      <c r="A309" s="6">
        <v>5166</v>
      </c>
      <c r="B309" s="10" t="s">
        <v>574</v>
      </c>
      <c r="C309" s="11">
        <v>4132000</v>
      </c>
      <c r="D309" s="10" t="s">
        <v>575</v>
      </c>
      <c r="E309" s="12">
        <v>46120</v>
      </c>
      <c r="F309" s="10" t="s">
        <v>103</v>
      </c>
      <c r="G309" s="12">
        <v>46121</v>
      </c>
      <c r="H309" s="13">
        <f t="shared" si="4"/>
        <v>1</v>
      </c>
      <c r="I309" s="12" t="s">
        <v>14</v>
      </c>
    </row>
    <row r="310" spans="1:9" x14ac:dyDescent="0.25">
      <c r="A310" s="6">
        <v>5167</v>
      </c>
      <c r="B310" s="10" t="s">
        <v>528</v>
      </c>
      <c r="C310" s="11">
        <v>19259125</v>
      </c>
      <c r="D310" s="10" t="s">
        <v>576</v>
      </c>
      <c r="E310" s="12">
        <v>46120</v>
      </c>
      <c r="F310" s="10" t="s">
        <v>24</v>
      </c>
      <c r="G310" s="6" t="s">
        <v>396</v>
      </c>
      <c r="H310" s="13">
        <f t="shared" si="4"/>
        <v>1</v>
      </c>
      <c r="I310" s="12" t="s">
        <v>14</v>
      </c>
    </row>
    <row r="311" spans="1:9" x14ac:dyDescent="0.25">
      <c r="A311" s="6">
        <v>5168</v>
      </c>
      <c r="B311" s="10" t="s">
        <v>577</v>
      </c>
      <c r="C311" s="11">
        <v>3232000</v>
      </c>
      <c r="D311" s="10" t="s">
        <v>578</v>
      </c>
      <c r="E311" s="12">
        <v>46120</v>
      </c>
      <c r="F311" s="10" t="s">
        <v>33</v>
      </c>
      <c r="G311" s="12">
        <v>46122</v>
      </c>
      <c r="H311" s="13">
        <f t="shared" si="4"/>
        <v>2</v>
      </c>
      <c r="I311" s="12" t="s">
        <v>14</v>
      </c>
    </row>
    <row r="312" spans="1:9" x14ac:dyDescent="0.25">
      <c r="A312" s="6">
        <v>5169</v>
      </c>
      <c r="B312" s="10" t="s">
        <v>579</v>
      </c>
      <c r="C312" s="11">
        <v>2934000</v>
      </c>
      <c r="D312" s="10" t="s">
        <v>580</v>
      </c>
      <c r="E312" s="12">
        <v>46120</v>
      </c>
      <c r="F312" s="10" t="s">
        <v>413</v>
      </c>
      <c r="G312" s="12">
        <v>46121</v>
      </c>
      <c r="H312" s="13">
        <f t="shared" si="4"/>
        <v>1</v>
      </c>
      <c r="I312" s="12" t="s">
        <v>14</v>
      </c>
    </row>
    <row r="313" spans="1:9" x14ac:dyDescent="0.25">
      <c r="A313" s="6">
        <v>5170</v>
      </c>
      <c r="B313" s="10" t="s">
        <v>581</v>
      </c>
      <c r="C313" s="11">
        <v>15613200</v>
      </c>
      <c r="D313" s="10" t="s">
        <v>180</v>
      </c>
      <c r="E313" s="12">
        <v>46120</v>
      </c>
      <c r="F313" s="10" t="s">
        <v>21</v>
      </c>
      <c r="G313" s="12">
        <v>46127</v>
      </c>
      <c r="H313" s="13">
        <f t="shared" si="4"/>
        <v>7</v>
      </c>
      <c r="I313" s="12" t="s">
        <v>18</v>
      </c>
    </row>
    <row r="314" spans="1:9" x14ac:dyDescent="0.25">
      <c r="A314" s="6">
        <v>5171</v>
      </c>
      <c r="B314" s="10" t="s">
        <v>582</v>
      </c>
      <c r="C314" s="11">
        <v>4132000</v>
      </c>
      <c r="D314" s="10" t="s">
        <v>583</v>
      </c>
      <c r="E314" s="12">
        <v>46120</v>
      </c>
      <c r="F314" s="10" t="s">
        <v>21</v>
      </c>
      <c r="G314" s="12">
        <v>46122</v>
      </c>
      <c r="H314" s="13">
        <f t="shared" si="4"/>
        <v>2</v>
      </c>
      <c r="I314" s="12" t="s">
        <v>14</v>
      </c>
    </row>
    <row r="315" spans="1:9" x14ac:dyDescent="0.25">
      <c r="A315" s="6">
        <v>5172</v>
      </c>
      <c r="B315" s="10" t="s">
        <v>584</v>
      </c>
      <c r="C315" s="11">
        <v>3392000</v>
      </c>
      <c r="D315" s="10" t="s">
        <v>585</v>
      </c>
      <c r="E315" s="12">
        <v>46120</v>
      </c>
      <c r="F315" s="10" t="s">
        <v>24</v>
      </c>
      <c r="G315" s="12">
        <v>46121</v>
      </c>
      <c r="H315" s="13">
        <f t="shared" si="4"/>
        <v>1</v>
      </c>
      <c r="I315" s="12" t="s">
        <v>14</v>
      </c>
    </row>
    <row r="316" spans="1:9" x14ac:dyDescent="0.25">
      <c r="A316" s="6">
        <v>5173</v>
      </c>
      <c r="B316" s="10" t="s">
        <v>586</v>
      </c>
      <c r="C316" s="11">
        <v>3251000</v>
      </c>
      <c r="D316" s="10" t="s">
        <v>587</v>
      </c>
      <c r="E316" s="12">
        <v>46120</v>
      </c>
      <c r="F316" s="10" t="s">
        <v>74</v>
      </c>
      <c r="G316" s="12">
        <v>46122</v>
      </c>
      <c r="H316" s="13">
        <f t="shared" si="4"/>
        <v>2</v>
      </c>
      <c r="I316" s="12" t="s">
        <v>14</v>
      </c>
    </row>
    <row r="317" spans="1:9" x14ac:dyDescent="0.25">
      <c r="A317" s="6">
        <v>5174</v>
      </c>
      <c r="B317" s="10" t="s">
        <v>588</v>
      </c>
      <c r="C317" s="11">
        <v>2735000</v>
      </c>
      <c r="D317" s="10" t="s">
        <v>589</v>
      </c>
      <c r="E317" s="12">
        <v>46120</v>
      </c>
      <c r="F317" s="10" t="s">
        <v>21</v>
      </c>
      <c r="G317" s="12">
        <v>46125</v>
      </c>
      <c r="H317" s="13">
        <f t="shared" si="4"/>
        <v>5</v>
      </c>
      <c r="I317" s="12" t="s">
        <v>18</v>
      </c>
    </row>
    <row r="318" spans="1:9" x14ac:dyDescent="0.25">
      <c r="A318" s="6">
        <v>5175</v>
      </c>
      <c r="B318" s="10" t="s">
        <v>590</v>
      </c>
      <c r="C318" s="11">
        <v>7500000</v>
      </c>
      <c r="D318" s="10" t="s">
        <v>591</v>
      </c>
      <c r="E318" s="12">
        <v>46120</v>
      </c>
      <c r="F318" s="10" t="s">
        <v>21</v>
      </c>
      <c r="G318" s="12">
        <v>46126</v>
      </c>
      <c r="H318" s="13">
        <f t="shared" si="4"/>
        <v>6</v>
      </c>
      <c r="I318" s="12" t="s">
        <v>18</v>
      </c>
    </row>
    <row r="319" spans="1:9" x14ac:dyDescent="0.25">
      <c r="A319" s="6">
        <v>5176</v>
      </c>
      <c r="B319" s="10" t="s">
        <v>592</v>
      </c>
      <c r="C319" s="11">
        <v>3232000</v>
      </c>
      <c r="D319" s="10" t="s">
        <v>593</v>
      </c>
      <c r="E319" s="12">
        <v>46120</v>
      </c>
      <c r="F319" s="10" t="s">
        <v>21</v>
      </c>
      <c r="G319" s="12">
        <v>46122</v>
      </c>
      <c r="H319" s="13">
        <f t="shared" si="4"/>
        <v>2</v>
      </c>
      <c r="I319" s="12" t="s">
        <v>14</v>
      </c>
    </row>
    <row r="320" spans="1:9" x14ac:dyDescent="0.25">
      <c r="A320" s="6">
        <v>5177</v>
      </c>
      <c r="B320" s="10" t="s">
        <v>594</v>
      </c>
      <c r="C320" s="11">
        <v>2735000</v>
      </c>
      <c r="D320" s="10" t="s">
        <v>595</v>
      </c>
      <c r="E320" s="12">
        <v>46120</v>
      </c>
      <c r="F320" s="10" t="s">
        <v>21</v>
      </c>
      <c r="G320" s="12">
        <v>46122</v>
      </c>
      <c r="H320" s="13">
        <f t="shared" si="4"/>
        <v>2</v>
      </c>
      <c r="I320" s="12" t="s">
        <v>14</v>
      </c>
    </row>
    <row r="321" spans="1:9" x14ac:dyDescent="0.25">
      <c r="A321" s="6">
        <v>5178</v>
      </c>
      <c r="B321" s="10" t="s">
        <v>596</v>
      </c>
      <c r="C321" s="11">
        <v>8868405</v>
      </c>
      <c r="D321" s="10" t="s">
        <v>597</v>
      </c>
      <c r="E321" s="12">
        <v>46120</v>
      </c>
      <c r="F321" s="10"/>
      <c r="G321" s="12">
        <v>46127</v>
      </c>
      <c r="H321" s="13">
        <f t="shared" si="4"/>
        <v>7</v>
      </c>
      <c r="I321" s="12" t="s">
        <v>18</v>
      </c>
    </row>
    <row r="322" spans="1:9" x14ac:dyDescent="0.25">
      <c r="A322" s="6">
        <v>5179</v>
      </c>
      <c r="B322" s="10" t="s">
        <v>598</v>
      </c>
      <c r="C322" s="11">
        <v>5532000</v>
      </c>
      <c r="D322" s="10" t="s">
        <v>599</v>
      </c>
      <c r="E322" s="12">
        <v>46120</v>
      </c>
      <c r="F322" s="10" t="s">
        <v>13</v>
      </c>
      <c r="G322" s="12">
        <v>46122</v>
      </c>
      <c r="H322" s="13">
        <f t="shared" si="4"/>
        <v>2</v>
      </c>
      <c r="I322" s="12" t="s">
        <v>14</v>
      </c>
    </row>
    <row r="323" spans="1:9" x14ac:dyDescent="0.25">
      <c r="A323" s="6">
        <v>5180</v>
      </c>
      <c r="B323" s="10" t="s">
        <v>600</v>
      </c>
      <c r="C323" s="11">
        <v>5532000</v>
      </c>
      <c r="D323" s="10" t="s">
        <v>601</v>
      </c>
      <c r="E323" s="12">
        <v>46120</v>
      </c>
      <c r="F323" s="10" t="s">
        <v>24</v>
      </c>
      <c r="G323" s="6" t="s">
        <v>3117</v>
      </c>
      <c r="H323" s="13">
        <f t="shared" si="4"/>
        <v>9</v>
      </c>
      <c r="I323" s="12" t="s">
        <v>326</v>
      </c>
    </row>
    <row r="324" spans="1:9" x14ac:dyDescent="0.25">
      <c r="A324" s="6">
        <v>5181</v>
      </c>
      <c r="B324" s="10" t="s">
        <v>602</v>
      </c>
      <c r="C324" s="11">
        <v>3251000</v>
      </c>
      <c r="D324" s="10" t="s">
        <v>603</v>
      </c>
      <c r="E324" s="12">
        <v>46120</v>
      </c>
      <c r="F324" s="10" t="s">
        <v>21</v>
      </c>
      <c r="G324" s="12">
        <v>46122</v>
      </c>
      <c r="H324" s="13">
        <f t="shared" ref="H324:H387" si="5">+G324-E324</f>
        <v>2</v>
      </c>
      <c r="I324" s="12" t="s">
        <v>14</v>
      </c>
    </row>
    <row r="325" spans="1:9" x14ac:dyDescent="0.25">
      <c r="A325" s="6">
        <v>5183</v>
      </c>
      <c r="B325" s="10" t="s">
        <v>604</v>
      </c>
      <c r="C325" s="11">
        <v>3232000</v>
      </c>
      <c r="D325" s="10" t="s">
        <v>605</v>
      </c>
      <c r="E325" s="12">
        <v>46120</v>
      </c>
      <c r="F325" s="10" t="s">
        <v>33</v>
      </c>
      <c r="G325" s="12">
        <v>46125</v>
      </c>
      <c r="H325" s="13">
        <f t="shared" si="5"/>
        <v>5</v>
      </c>
      <c r="I325" s="12" t="s">
        <v>18</v>
      </c>
    </row>
    <row r="326" spans="1:9" x14ac:dyDescent="0.25">
      <c r="A326" s="6">
        <v>5184</v>
      </c>
      <c r="B326" s="10" t="s">
        <v>606</v>
      </c>
      <c r="C326" s="11">
        <v>5820000</v>
      </c>
      <c r="D326" s="10" t="s">
        <v>607</v>
      </c>
      <c r="E326" s="12">
        <v>46120</v>
      </c>
      <c r="F326" s="10" t="s">
        <v>13</v>
      </c>
      <c r="G326" s="12">
        <v>46127</v>
      </c>
      <c r="H326" s="13">
        <f t="shared" si="5"/>
        <v>7</v>
      </c>
      <c r="I326" s="12" t="s">
        <v>18</v>
      </c>
    </row>
    <row r="327" spans="1:9" x14ac:dyDescent="0.25">
      <c r="A327" s="6">
        <v>5185</v>
      </c>
      <c r="B327" s="10" t="s">
        <v>608</v>
      </c>
      <c r="C327" s="11">
        <v>3232000</v>
      </c>
      <c r="D327" s="10" t="s">
        <v>609</v>
      </c>
      <c r="E327" s="12">
        <v>46120</v>
      </c>
      <c r="F327" s="10" t="s">
        <v>24</v>
      </c>
      <c r="G327" s="12">
        <v>46121</v>
      </c>
      <c r="H327" s="13">
        <f t="shared" si="5"/>
        <v>1</v>
      </c>
      <c r="I327" s="12" t="s">
        <v>14</v>
      </c>
    </row>
    <row r="328" spans="1:9" x14ac:dyDescent="0.25">
      <c r="A328" s="6">
        <v>5186</v>
      </c>
      <c r="B328" s="10" t="s">
        <v>610</v>
      </c>
      <c r="C328" s="11">
        <v>4132000</v>
      </c>
      <c r="D328" s="10" t="s">
        <v>611</v>
      </c>
      <c r="E328" s="12">
        <v>46120</v>
      </c>
      <c r="F328" s="10" t="s">
        <v>24</v>
      </c>
      <c r="G328" s="12">
        <v>46122</v>
      </c>
      <c r="H328" s="13">
        <f t="shared" si="5"/>
        <v>2</v>
      </c>
      <c r="I328" s="12" t="s">
        <v>14</v>
      </c>
    </row>
    <row r="329" spans="1:9" x14ac:dyDescent="0.25">
      <c r="A329" s="6">
        <v>5187</v>
      </c>
      <c r="B329" s="10" t="s">
        <v>612</v>
      </c>
      <c r="C329" s="11">
        <v>2738500</v>
      </c>
      <c r="D329" s="10" t="s">
        <v>613</v>
      </c>
      <c r="E329" s="12">
        <v>46120</v>
      </c>
      <c r="F329" s="10" t="s">
        <v>50</v>
      </c>
      <c r="G329" s="12">
        <v>46121</v>
      </c>
      <c r="H329" s="13">
        <f t="shared" si="5"/>
        <v>1</v>
      </c>
      <c r="I329" s="12" t="s">
        <v>14</v>
      </c>
    </row>
    <row r="330" spans="1:9" x14ac:dyDescent="0.25">
      <c r="A330" s="6">
        <v>5188</v>
      </c>
      <c r="B330" s="10" t="s">
        <v>614</v>
      </c>
      <c r="C330" s="11">
        <v>3392000</v>
      </c>
      <c r="D330" s="10" t="s">
        <v>615</v>
      </c>
      <c r="E330" s="12">
        <v>46120</v>
      </c>
      <c r="F330" s="10" t="s">
        <v>24</v>
      </c>
      <c r="G330" s="12">
        <v>46122</v>
      </c>
      <c r="H330" s="13">
        <f t="shared" si="5"/>
        <v>2</v>
      </c>
      <c r="I330" s="12" t="s">
        <v>14</v>
      </c>
    </row>
    <row r="331" spans="1:9" x14ac:dyDescent="0.25">
      <c r="A331" s="6">
        <v>5189</v>
      </c>
      <c r="B331" s="10" t="s">
        <v>616</v>
      </c>
      <c r="C331" s="11">
        <v>4132000</v>
      </c>
      <c r="D331" s="10" t="s">
        <v>617</v>
      </c>
      <c r="E331" s="12">
        <v>46120</v>
      </c>
      <c r="F331" s="10" t="s">
        <v>90</v>
      </c>
      <c r="G331" s="12">
        <v>46121</v>
      </c>
      <c r="H331" s="13">
        <f t="shared" si="5"/>
        <v>1</v>
      </c>
      <c r="I331" s="12" t="s">
        <v>14</v>
      </c>
    </row>
    <row r="332" spans="1:9" x14ac:dyDescent="0.25">
      <c r="A332" s="6">
        <v>5190</v>
      </c>
      <c r="B332" s="10" t="s">
        <v>618</v>
      </c>
      <c r="C332" s="11">
        <v>3251000</v>
      </c>
      <c r="D332" s="10" t="s">
        <v>619</v>
      </c>
      <c r="E332" s="12">
        <v>46120</v>
      </c>
      <c r="F332" s="10" t="s">
        <v>24</v>
      </c>
      <c r="G332" s="12" t="s">
        <v>3114</v>
      </c>
      <c r="H332" s="13">
        <f t="shared" si="5"/>
        <v>2</v>
      </c>
      <c r="I332" s="12" t="s">
        <v>14</v>
      </c>
    </row>
    <row r="333" spans="1:9" x14ac:dyDescent="0.25">
      <c r="A333" s="6">
        <v>5191</v>
      </c>
      <c r="B333" s="10" t="s">
        <v>620</v>
      </c>
      <c r="C333" s="11">
        <v>2500000</v>
      </c>
      <c r="D333" s="10" t="s">
        <v>621</v>
      </c>
      <c r="E333" s="12">
        <v>46120</v>
      </c>
      <c r="F333" s="10" t="s">
        <v>33</v>
      </c>
      <c r="G333" s="12">
        <v>46121</v>
      </c>
      <c r="H333" s="13">
        <f t="shared" si="5"/>
        <v>1</v>
      </c>
      <c r="I333" s="12" t="s">
        <v>14</v>
      </c>
    </row>
    <row r="334" spans="1:9" x14ac:dyDescent="0.25">
      <c r="A334" s="6">
        <v>5192</v>
      </c>
      <c r="B334" s="10" t="s">
        <v>622</v>
      </c>
      <c r="C334" s="11">
        <v>1662600</v>
      </c>
      <c r="D334" s="10" t="s">
        <v>623</v>
      </c>
      <c r="E334" s="12">
        <v>46120</v>
      </c>
      <c r="F334" s="10" t="s">
        <v>13</v>
      </c>
      <c r="G334" s="12">
        <v>46128</v>
      </c>
      <c r="H334" s="13">
        <f t="shared" si="5"/>
        <v>8</v>
      </c>
      <c r="I334" s="12" t="s">
        <v>18</v>
      </c>
    </row>
    <row r="335" spans="1:9" x14ac:dyDescent="0.25">
      <c r="A335" s="6">
        <v>5193</v>
      </c>
      <c r="B335" s="10" t="s">
        <v>624</v>
      </c>
      <c r="C335" s="11">
        <v>4132000</v>
      </c>
      <c r="D335" s="10" t="s">
        <v>625</v>
      </c>
      <c r="E335" s="12">
        <v>46120</v>
      </c>
      <c r="F335" s="10" t="s">
        <v>103</v>
      </c>
      <c r="G335" s="12">
        <v>46121</v>
      </c>
      <c r="H335" s="13">
        <f t="shared" si="5"/>
        <v>1</v>
      </c>
      <c r="I335" s="12" t="s">
        <v>14</v>
      </c>
    </row>
    <row r="336" spans="1:9" x14ac:dyDescent="0.25">
      <c r="A336" s="6">
        <v>5194</v>
      </c>
      <c r="B336" s="10" t="s">
        <v>626</v>
      </c>
      <c r="C336" s="11">
        <v>4132000</v>
      </c>
      <c r="D336" s="10" t="s">
        <v>627</v>
      </c>
      <c r="E336" s="12">
        <v>46120</v>
      </c>
      <c r="F336" s="10" t="s">
        <v>103</v>
      </c>
      <c r="G336" s="12">
        <v>46122</v>
      </c>
      <c r="H336" s="13">
        <f t="shared" si="5"/>
        <v>2</v>
      </c>
      <c r="I336" s="12" t="s">
        <v>14</v>
      </c>
    </row>
    <row r="337" spans="1:9" x14ac:dyDescent="0.25">
      <c r="A337" s="6">
        <v>5196</v>
      </c>
      <c r="B337" s="10" t="s">
        <v>628</v>
      </c>
      <c r="C337" s="11">
        <v>3251000</v>
      </c>
      <c r="D337" s="10" t="s">
        <v>629</v>
      </c>
      <c r="E337" s="12">
        <v>46120</v>
      </c>
      <c r="F337" s="10" t="s">
        <v>50</v>
      </c>
      <c r="G337" s="12">
        <v>46125</v>
      </c>
      <c r="H337" s="13">
        <f t="shared" si="5"/>
        <v>5</v>
      </c>
      <c r="I337" s="12" t="s">
        <v>18</v>
      </c>
    </row>
    <row r="338" spans="1:9" x14ac:dyDescent="0.25">
      <c r="A338" s="6">
        <v>5197</v>
      </c>
      <c r="B338" s="10" t="s">
        <v>104</v>
      </c>
      <c r="C338" s="11">
        <v>4863600</v>
      </c>
      <c r="D338" s="10" t="s">
        <v>630</v>
      </c>
      <c r="E338" s="12">
        <v>46120</v>
      </c>
      <c r="F338" s="10" t="s">
        <v>36</v>
      </c>
      <c r="G338" s="12">
        <v>46121</v>
      </c>
      <c r="H338" s="13">
        <f t="shared" si="5"/>
        <v>1</v>
      </c>
      <c r="I338" s="12" t="s">
        <v>14</v>
      </c>
    </row>
    <row r="339" spans="1:9" x14ac:dyDescent="0.25">
      <c r="A339" s="6">
        <v>5198</v>
      </c>
      <c r="B339" s="10" t="s">
        <v>631</v>
      </c>
      <c r="C339" s="11">
        <v>2735000</v>
      </c>
      <c r="D339" s="10" t="s">
        <v>632</v>
      </c>
      <c r="E339" s="12">
        <v>46120</v>
      </c>
      <c r="F339" s="10" t="s">
        <v>21</v>
      </c>
      <c r="G339" s="12">
        <v>46122</v>
      </c>
      <c r="H339" s="13">
        <f t="shared" si="5"/>
        <v>2</v>
      </c>
      <c r="I339" s="12" t="s">
        <v>14</v>
      </c>
    </row>
    <row r="340" spans="1:9" x14ac:dyDescent="0.25">
      <c r="A340" s="6">
        <v>5199</v>
      </c>
      <c r="B340" s="10" t="s">
        <v>633</v>
      </c>
      <c r="C340" s="11">
        <v>2738500</v>
      </c>
      <c r="D340" s="10" t="s">
        <v>634</v>
      </c>
      <c r="E340" s="12">
        <v>46120</v>
      </c>
      <c r="F340" s="10" t="s">
        <v>50</v>
      </c>
      <c r="G340" s="12">
        <v>46121</v>
      </c>
      <c r="H340" s="13">
        <f t="shared" si="5"/>
        <v>1</v>
      </c>
      <c r="I340" s="12" t="s">
        <v>14</v>
      </c>
    </row>
    <row r="341" spans="1:9" x14ac:dyDescent="0.25">
      <c r="A341" s="6">
        <v>5200</v>
      </c>
      <c r="B341" s="10" t="s">
        <v>635</v>
      </c>
      <c r="C341" s="11">
        <v>8372000</v>
      </c>
      <c r="D341" s="10" t="s">
        <v>636</v>
      </c>
      <c r="E341" s="12">
        <v>46120</v>
      </c>
      <c r="F341" s="10" t="s">
        <v>21</v>
      </c>
      <c r="G341" s="12">
        <v>46125</v>
      </c>
      <c r="H341" s="13">
        <f t="shared" si="5"/>
        <v>5</v>
      </c>
      <c r="I341" s="12" t="s">
        <v>18</v>
      </c>
    </row>
    <row r="342" spans="1:9" x14ac:dyDescent="0.25">
      <c r="A342" s="6">
        <v>5201</v>
      </c>
      <c r="B342" s="10" t="s">
        <v>528</v>
      </c>
      <c r="C342" s="11">
        <v>4432379</v>
      </c>
      <c r="D342" s="10" t="s">
        <v>637</v>
      </c>
      <c r="E342" s="12">
        <v>46120</v>
      </c>
      <c r="F342" s="10" t="s">
        <v>24</v>
      </c>
      <c r="G342" s="6" t="s">
        <v>396</v>
      </c>
      <c r="H342" s="13">
        <f t="shared" si="5"/>
        <v>1</v>
      </c>
      <c r="I342" s="12" t="s">
        <v>14</v>
      </c>
    </row>
    <row r="343" spans="1:9" x14ac:dyDescent="0.25">
      <c r="A343" s="6">
        <v>5202</v>
      </c>
      <c r="B343" s="10" t="s">
        <v>638</v>
      </c>
      <c r="C343" s="11">
        <v>3518000</v>
      </c>
      <c r="D343" s="10" t="s">
        <v>639</v>
      </c>
      <c r="E343" s="12">
        <v>46120</v>
      </c>
      <c r="F343" s="10" t="s">
        <v>36</v>
      </c>
      <c r="G343" s="12">
        <v>46122</v>
      </c>
      <c r="H343" s="13">
        <f t="shared" si="5"/>
        <v>2</v>
      </c>
      <c r="I343" s="12" t="s">
        <v>14</v>
      </c>
    </row>
    <row r="344" spans="1:9" x14ac:dyDescent="0.25">
      <c r="A344" s="6">
        <v>5203</v>
      </c>
      <c r="B344" s="10" t="s">
        <v>640</v>
      </c>
      <c r="C344" s="11">
        <v>2735000</v>
      </c>
      <c r="D344" s="10" t="s">
        <v>641</v>
      </c>
      <c r="E344" s="12">
        <v>46120</v>
      </c>
      <c r="F344" s="10" t="s">
        <v>33</v>
      </c>
      <c r="G344" s="12">
        <v>46125</v>
      </c>
      <c r="H344" s="13">
        <f t="shared" si="5"/>
        <v>5</v>
      </c>
      <c r="I344" s="12" t="s">
        <v>18</v>
      </c>
    </row>
    <row r="345" spans="1:9" x14ac:dyDescent="0.25">
      <c r="A345" s="6">
        <v>5204</v>
      </c>
      <c r="B345" s="10" t="s">
        <v>642</v>
      </c>
      <c r="C345" s="11">
        <v>5820000</v>
      </c>
      <c r="D345" s="10" t="s">
        <v>643</v>
      </c>
      <c r="E345" s="12">
        <v>46120</v>
      </c>
      <c r="F345" s="10" t="s">
        <v>24</v>
      </c>
      <c r="G345" s="12">
        <v>46122</v>
      </c>
      <c r="H345" s="13">
        <f t="shared" si="5"/>
        <v>2</v>
      </c>
      <c r="I345" s="12" t="s">
        <v>14</v>
      </c>
    </row>
    <row r="346" spans="1:9" x14ac:dyDescent="0.25">
      <c r="A346" s="6">
        <v>5205</v>
      </c>
      <c r="B346" s="10" t="s">
        <v>644</v>
      </c>
      <c r="C346" s="11">
        <v>2738500</v>
      </c>
      <c r="D346" s="10" t="s">
        <v>645</v>
      </c>
      <c r="E346" s="12">
        <v>46120</v>
      </c>
      <c r="F346" s="10" t="s">
        <v>50</v>
      </c>
      <c r="G346" s="12">
        <v>46122</v>
      </c>
      <c r="H346" s="13">
        <f t="shared" si="5"/>
        <v>2</v>
      </c>
      <c r="I346" s="12" t="s">
        <v>14</v>
      </c>
    </row>
    <row r="347" spans="1:9" x14ac:dyDescent="0.25">
      <c r="A347" s="6">
        <v>5206</v>
      </c>
      <c r="B347" s="10" t="s">
        <v>646</v>
      </c>
      <c r="C347" s="11">
        <v>3716000</v>
      </c>
      <c r="D347" s="10" t="s">
        <v>647</v>
      </c>
      <c r="E347" s="12">
        <v>46120</v>
      </c>
      <c r="F347" s="10" t="s">
        <v>17</v>
      </c>
      <c r="G347" s="12">
        <v>46121</v>
      </c>
      <c r="H347" s="13">
        <f t="shared" si="5"/>
        <v>1</v>
      </c>
      <c r="I347" s="12" t="s">
        <v>14</v>
      </c>
    </row>
    <row r="348" spans="1:9" x14ac:dyDescent="0.25">
      <c r="A348" s="6">
        <v>5207</v>
      </c>
      <c r="B348" s="10" t="s">
        <v>648</v>
      </c>
      <c r="C348" s="11">
        <v>4617000</v>
      </c>
      <c r="D348" s="10" t="s">
        <v>649</v>
      </c>
      <c r="E348" s="12">
        <v>46120</v>
      </c>
      <c r="F348" s="10" t="s">
        <v>29</v>
      </c>
      <c r="G348" s="12">
        <v>46125</v>
      </c>
      <c r="H348" s="13">
        <f t="shared" si="5"/>
        <v>5</v>
      </c>
      <c r="I348" s="12" t="s">
        <v>18</v>
      </c>
    </row>
    <row r="349" spans="1:9" x14ac:dyDescent="0.25">
      <c r="A349" s="6">
        <v>5208</v>
      </c>
      <c r="B349" s="10" t="s">
        <v>650</v>
      </c>
      <c r="C349" s="11">
        <v>3392000</v>
      </c>
      <c r="D349" s="10" t="s">
        <v>651</v>
      </c>
      <c r="E349" s="12">
        <v>46120</v>
      </c>
      <c r="F349" s="10" t="s">
        <v>24</v>
      </c>
      <c r="G349" s="12">
        <v>46121</v>
      </c>
      <c r="H349" s="13">
        <f t="shared" si="5"/>
        <v>1</v>
      </c>
      <c r="I349" s="12" t="s">
        <v>14</v>
      </c>
    </row>
    <row r="350" spans="1:9" x14ac:dyDescent="0.25">
      <c r="A350" s="6">
        <v>5209</v>
      </c>
      <c r="B350" s="10" t="s">
        <v>652</v>
      </c>
      <c r="C350" s="11">
        <v>3716000</v>
      </c>
      <c r="D350" s="10" t="s">
        <v>653</v>
      </c>
      <c r="E350" s="12">
        <v>46120</v>
      </c>
      <c r="F350" s="10" t="s">
        <v>24</v>
      </c>
      <c r="G350" s="12">
        <v>46122</v>
      </c>
      <c r="H350" s="13">
        <f t="shared" si="5"/>
        <v>2</v>
      </c>
      <c r="I350" s="12" t="s">
        <v>14</v>
      </c>
    </row>
    <row r="351" spans="1:9" x14ac:dyDescent="0.25">
      <c r="A351" s="6">
        <v>5211</v>
      </c>
      <c r="B351" s="10" t="s">
        <v>654</v>
      </c>
      <c r="C351" s="11">
        <v>4132000</v>
      </c>
      <c r="D351" s="10" t="s">
        <v>655</v>
      </c>
      <c r="E351" s="12">
        <v>46120</v>
      </c>
      <c r="F351" s="10" t="s">
        <v>21</v>
      </c>
      <c r="G351" s="12">
        <v>46128</v>
      </c>
      <c r="H351" s="13">
        <f t="shared" si="5"/>
        <v>8</v>
      </c>
      <c r="I351" s="12" t="s">
        <v>18</v>
      </c>
    </row>
    <row r="352" spans="1:9" x14ac:dyDescent="0.25">
      <c r="A352" s="6">
        <v>5212</v>
      </c>
      <c r="B352" s="10" t="s">
        <v>656</v>
      </c>
      <c r="C352" s="11">
        <v>2735000</v>
      </c>
      <c r="D352" s="10" t="s">
        <v>657</v>
      </c>
      <c r="E352" s="12">
        <v>46120</v>
      </c>
      <c r="F352" s="10" t="s">
        <v>33</v>
      </c>
      <c r="G352" s="12">
        <v>46125</v>
      </c>
      <c r="H352" s="13">
        <f t="shared" si="5"/>
        <v>5</v>
      </c>
      <c r="I352" s="12" t="s">
        <v>18</v>
      </c>
    </row>
    <row r="353" spans="1:9" x14ac:dyDescent="0.25">
      <c r="A353" s="6">
        <v>5213</v>
      </c>
      <c r="B353" s="10" t="s">
        <v>658</v>
      </c>
      <c r="C353" s="11">
        <v>5820000</v>
      </c>
      <c r="D353" s="10" t="s">
        <v>659</v>
      </c>
      <c r="E353" s="12">
        <v>46120</v>
      </c>
      <c r="F353" s="10" t="s">
        <v>24</v>
      </c>
      <c r="G353" s="12" t="s">
        <v>3114</v>
      </c>
      <c r="H353" s="13">
        <f t="shared" si="5"/>
        <v>2</v>
      </c>
      <c r="I353" s="12" t="s">
        <v>14</v>
      </c>
    </row>
    <row r="354" spans="1:9" x14ac:dyDescent="0.25">
      <c r="A354" s="6">
        <v>5214</v>
      </c>
      <c r="B354" s="10" t="s">
        <v>660</v>
      </c>
      <c r="C354" s="11">
        <v>2738500</v>
      </c>
      <c r="D354" s="10" t="s">
        <v>661</v>
      </c>
      <c r="E354" s="12">
        <v>46120</v>
      </c>
      <c r="F354" s="10" t="s">
        <v>50</v>
      </c>
      <c r="G354" s="12">
        <v>46125</v>
      </c>
      <c r="H354" s="13">
        <f t="shared" si="5"/>
        <v>5</v>
      </c>
      <c r="I354" s="12" t="s">
        <v>18</v>
      </c>
    </row>
    <row r="355" spans="1:9" x14ac:dyDescent="0.25">
      <c r="A355" s="6">
        <v>5216</v>
      </c>
      <c r="B355" s="10" t="s">
        <v>662</v>
      </c>
      <c r="C355" s="11">
        <v>4593000</v>
      </c>
      <c r="D355" s="10" t="s">
        <v>663</v>
      </c>
      <c r="E355" s="12">
        <v>46120</v>
      </c>
      <c r="F355" s="10" t="s">
        <v>24</v>
      </c>
      <c r="G355" s="12">
        <v>46122</v>
      </c>
      <c r="H355" s="13">
        <f t="shared" si="5"/>
        <v>2</v>
      </c>
      <c r="I355" s="12" t="s">
        <v>14</v>
      </c>
    </row>
    <row r="356" spans="1:9" x14ac:dyDescent="0.25">
      <c r="A356" s="6">
        <v>5217</v>
      </c>
      <c r="B356" s="10" t="s">
        <v>664</v>
      </c>
      <c r="C356" s="11">
        <v>1309256</v>
      </c>
      <c r="D356" s="10" t="s">
        <v>665</v>
      </c>
      <c r="E356" s="12">
        <v>46120</v>
      </c>
      <c r="F356" s="10" t="s">
        <v>50</v>
      </c>
      <c r="G356" s="12">
        <v>46121</v>
      </c>
      <c r="H356" s="13">
        <f t="shared" si="5"/>
        <v>1</v>
      </c>
      <c r="I356" s="12" t="s">
        <v>14</v>
      </c>
    </row>
    <row r="357" spans="1:9" x14ac:dyDescent="0.25">
      <c r="A357" s="6">
        <v>5218</v>
      </c>
      <c r="B357" s="10" t="s">
        <v>666</v>
      </c>
      <c r="C357" s="11">
        <v>2738500</v>
      </c>
      <c r="D357" s="10" t="s">
        <v>667</v>
      </c>
      <c r="E357" s="12">
        <v>46120</v>
      </c>
      <c r="F357" s="10" t="s">
        <v>50</v>
      </c>
      <c r="G357" s="12">
        <v>46125</v>
      </c>
      <c r="H357" s="13">
        <f t="shared" si="5"/>
        <v>5</v>
      </c>
      <c r="I357" s="12" t="s">
        <v>18</v>
      </c>
    </row>
    <row r="358" spans="1:9" x14ac:dyDescent="0.25">
      <c r="A358" s="6">
        <v>5219</v>
      </c>
      <c r="B358" s="10" t="s">
        <v>668</v>
      </c>
      <c r="C358" s="11">
        <v>3232000</v>
      </c>
      <c r="D358" s="10" t="s">
        <v>669</v>
      </c>
      <c r="E358" s="12">
        <v>46120</v>
      </c>
      <c r="F358" s="10" t="s">
        <v>33</v>
      </c>
      <c r="G358" s="12">
        <v>46125</v>
      </c>
      <c r="H358" s="13">
        <f t="shared" si="5"/>
        <v>5</v>
      </c>
      <c r="I358" s="12" t="s">
        <v>18</v>
      </c>
    </row>
    <row r="359" spans="1:9" x14ac:dyDescent="0.25">
      <c r="A359" s="6">
        <v>5220</v>
      </c>
      <c r="B359" s="10" t="s">
        <v>670</v>
      </c>
      <c r="C359" s="11">
        <v>2738500</v>
      </c>
      <c r="D359" s="10" t="s">
        <v>671</v>
      </c>
      <c r="E359" s="12">
        <v>46120</v>
      </c>
      <c r="F359" s="10" t="s">
        <v>50</v>
      </c>
      <c r="G359" s="12">
        <v>46121</v>
      </c>
      <c r="H359" s="13">
        <f t="shared" si="5"/>
        <v>1</v>
      </c>
      <c r="I359" s="12" t="s">
        <v>14</v>
      </c>
    </row>
    <row r="360" spans="1:9" x14ac:dyDescent="0.25">
      <c r="A360" s="6">
        <v>5221</v>
      </c>
      <c r="B360" s="10" t="s">
        <v>672</v>
      </c>
      <c r="C360" s="11">
        <v>4132000</v>
      </c>
      <c r="D360" s="10" t="s">
        <v>673</v>
      </c>
      <c r="E360" s="12">
        <v>46120</v>
      </c>
      <c r="F360" s="10" t="s">
        <v>29</v>
      </c>
      <c r="G360" s="12">
        <v>46127</v>
      </c>
      <c r="H360" s="13">
        <f t="shared" si="5"/>
        <v>7</v>
      </c>
      <c r="I360" s="12" t="s">
        <v>18</v>
      </c>
    </row>
    <row r="361" spans="1:9" x14ac:dyDescent="0.25">
      <c r="A361" s="6">
        <v>5222</v>
      </c>
      <c r="B361" s="10" t="s">
        <v>674</v>
      </c>
      <c r="C361" s="11">
        <v>3251000</v>
      </c>
      <c r="D361" s="10" t="s">
        <v>675</v>
      </c>
      <c r="E361" s="12">
        <v>46120</v>
      </c>
      <c r="F361" s="10" t="s">
        <v>24</v>
      </c>
      <c r="G361" s="12">
        <v>46122</v>
      </c>
      <c r="H361" s="13">
        <f t="shared" si="5"/>
        <v>2</v>
      </c>
      <c r="I361" s="12" t="s">
        <v>14</v>
      </c>
    </row>
    <row r="362" spans="1:9" x14ac:dyDescent="0.25">
      <c r="A362" s="6">
        <v>5223</v>
      </c>
      <c r="B362" s="10" t="s">
        <v>676</v>
      </c>
      <c r="C362" s="11">
        <v>5532000</v>
      </c>
      <c r="D362" s="10" t="s">
        <v>677</v>
      </c>
      <c r="E362" s="12">
        <v>46120</v>
      </c>
      <c r="F362" s="10" t="s">
        <v>74</v>
      </c>
      <c r="G362" s="12">
        <v>46122</v>
      </c>
      <c r="H362" s="13">
        <f t="shared" si="5"/>
        <v>2</v>
      </c>
      <c r="I362" s="12" t="s">
        <v>14</v>
      </c>
    </row>
    <row r="363" spans="1:9" x14ac:dyDescent="0.25">
      <c r="A363" s="6">
        <v>5224</v>
      </c>
      <c r="B363" s="10" t="s">
        <v>678</v>
      </c>
      <c r="C363" s="11">
        <v>2738500</v>
      </c>
      <c r="D363" s="10" t="s">
        <v>679</v>
      </c>
      <c r="E363" s="12">
        <v>46120</v>
      </c>
      <c r="F363" s="10" t="s">
        <v>50</v>
      </c>
      <c r="G363" s="12">
        <v>46121</v>
      </c>
      <c r="H363" s="13">
        <f t="shared" si="5"/>
        <v>1</v>
      </c>
      <c r="I363" s="12" t="s">
        <v>14</v>
      </c>
    </row>
    <row r="364" spans="1:9" x14ac:dyDescent="0.25">
      <c r="A364" s="6">
        <v>5225</v>
      </c>
      <c r="B364" s="10" t="s">
        <v>664</v>
      </c>
      <c r="C364" s="11">
        <v>1309256</v>
      </c>
      <c r="D364" s="10" t="s">
        <v>680</v>
      </c>
      <c r="E364" s="12">
        <v>46120</v>
      </c>
      <c r="F364" s="10" t="s">
        <v>50</v>
      </c>
      <c r="G364" s="12">
        <v>46121</v>
      </c>
      <c r="H364" s="13">
        <f t="shared" si="5"/>
        <v>1</v>
      </c>
      <c r="I364" s="12" t="s">
        <v>14</v>
      </c>
    </row>
    <row r="365" spans="1:9" x14ac:dyDescent="0.25">
      <c r="A365" s="6">
        <v>5226</v>
      </c>
      <c r="B365" s="10" t="s">
        <v>681</v>
      </c>
      <c r="C365" s="11">
        <v>2738500</v>
      </c>
      <c r="D365" s="10" t="s">
        <v>682</v>
      </c>
      <c r="E365" s="12">
        <v>46120</v>
      </c>
      <c r="F365" s="10" t="s">
        <v>50</v>
      </c>
      <c r="G365" s="12">
        <v>46122</v>
      </c>
      <c r="H365" s="13">
        <f t="shared" si="5"/>
        <v>2</v>
      </c>
      <c r="I365" s="12" t="s">
        <v>14</v>
      </c>
    </row>
    <row r="366" spans="1:9" x14ac:dyDescent="0.25">
      <c r="A366" s="6">
        <v>5227</v>
      </c>
      <c r="B366" s="10" t="s">
        <v>683</v>
      </c>
      <c r="C366" s="11">
        <v>4132000</v>
      </c>
      <c r="D366" s="10" t="s">
        <v>684</v>
      </c>
      <c r="E366" s="12">
        <v>46120</v>
      </c>
      <c r="F366" s="10" t="s">
        <v>21</v>
      </c>
      <c r="G366" s="12">
        <v>46128</v>
      </c>
      <c r="H366" s="13">
        <f t="shared" si="5"/>
        <v>8</v>
      </c>
      <c r="I366" s="12" t="s">
        <v>18</v>
      </c>
    </row>
    <row r="367" spans="1:9" x14ac:dyDescent="0.25">
      <c r="A367" s="6">
        <v>5228</v>
      </c>
      <c r="B367" s="10" t="s">
        <v>685</v>
      </c>
      <c r="C367" s="11">
        <v>3716000</v>
      </c>
      <c r="D367" s="10" t="s">
        <v>686</v>
      </c>
      <c r="E367" s="12">
        <v>46120</v>
      </c>
      <c r="F367" s="10" t="s">
        <v>74</v>
      </c>
      <c r="G367" s="12">
        <v>46121</v>
      </c>
      <c r="H367" s="13">
        <f t="shared" si="5"/>
        <v>1</v>
      </c>
      <c r="I367" s="12" t="s">
        <v>14</v>
      </c>
    </row>
    <row r="368" spans="1:9" x14ac:dyDescent="0.25">
      <c r="A368" s="6">
        <v>5229</v>
      </c>
      <c r="B368" s="10" t="s">
        <v>687</v>
      </c>
      <c r="C368" s="11">
        <v>2738500</v>
      </c>
      <c r="D368" s="10" t="s">
        <v>688</v>
      </c>
      <c r="E368" s="12">
        <v>46120</v>
      </c>
      <c r="F368" s="10" t="s">
        <v>50</v>
      </c>
      <c r="G368" s="12">
        <v>46122</v>
      </c>
      <c r="H368" s="13">
        <f t="shared" si="5"/>
        <v>2</v>
      </c>
      <c r="I368" s="12" t="s">
        <v>14</v>
      </c>
    </row>
    <row r="369" spans="1:9" x14ac:dyDescent="0.25">
      <c r="A369" s="6">
        <v>5230</v>
      </c>
      <c r="B369" s="10" t="s">
        <v>689</v>
      </c>
      <c r="C369" s="11">
        <v>4132000</v>
      </c>
      <c r="D369" s="10" t="s">
        <v>690</v>
      </c>
      <c r="E369" s="12">
        <v>46120</v>
      </c>
      <c r="F369" s="10" t="s">
        <v>33</v>
      </c>
      <c r="G369" s="12">
        <v>46135</v>
      </c>
      <c r="H369" s="13">
        <f t="shared" si="5"/>
        <v>15</v>
      </c>
      <c r="I369" s="12" t="s">
        <v>75</v>
      </c>
    </row>
    <row r="370" spans="1:9" x14ac:dyDescent="0.25">
      <c r="A370" s="6">
        <v>5231</v>
      </c>
      <c r="B370" s="10" t="s">
        <v>691</v>
      </c>
      <c r="C370" s="11">
        <v>2738500</v>
      </c>
      <c r="D370" s="10" t="s">
        <v>692</v>
      </c>
      <c r="E370" s="12">
        <v>46120</v>
      </c>
      <c r="F370" s="10" t="s">
        <v>50</v>
      </c>
      <c r="G370" s="12">
        <v>46132</v>
      </c>
      <c r="H370" s="13">
        <f t="shared" si="5"/>
        <v>12</v>
      </c>
      <c r="I370" s="12" t="s">
        <v>326</v>
      </c>
    </row>
    <row r="371" spans="1:9" x14ac:dyDescent="0.25">
      <c r="A371" s="6">
        <v>5232</v>
      </c>
      <c r="B371" s="10" t="s">
        <v>693</v>
      </c>
      <c r="C371" s="11">
        <v>1630554</v>
      </c>
      <c r="D371" s="10" t="s">
        <v>694</v>
      </c>
      <c r="E371" s="12">
        <v>46120</v>
      </c>
      <c r="F371" s="10" t="s">
        <v>24</v>
      </c>
      <c r="G371" s="12">
        <v>46128</v>
      </c>
      <c r="H371" s="13">
        <f t="shared" si="5"/>
        <v>8</v>
      </c>
      <c r="I371" s="12" t="s">
        <v>18</v>
      </c>
    </row>
    <row r="372" spans="1:9" x14ac:dyDescent="0.25">
      <c r="A372" s="6">
        <v>5233</v>
      </c>
      <c r="B372" s="10" t="s">
        <v>695</v>
      </c>
      <c r="C372" s="11">
        <v>5532000</v>
      </c>
      <c r="D372" s="10" t="s">
        <v>696</v>
      </c>
      <c r="E372" s="12">
        <v>46120</v>
      </c>
      <c r="F372" s="10" t="s">
        <v>36</v>
      </c>
      <c r="G372" s="12">
        <v>46121</v>
      </c>
      <c r="H372" s="13">
        <f t="shared" si="5"/>
        <v>1</v>
      </c>
      <c r="I372" s="12" t="s">
        <v>14</v>
      </c>
    </row>
    <row r="373" spans="1:9" x14ac:dyDescent="0.25">
      <c r="A373" s="6">
        <v>5234</v>
      </c>
      <c r="B373" s="10" t="s">
        <v>697</v>
      </c>
      <c r="C373" s="11">
        <v>4132000</v>
      </c>
      <c r="D373" s="10" t="s">
        <v>698</v>
      </c>
      <c r="E373" s="12">
        <v>46120</v>
      </c>
      <c r="F373" s="10" t="s">
        <v>50</v>
      </c>
      <c r="G373" s="12">
        <v>46122</v>
      </c>
      <c r="H373" s="13">
        <f t="shared" si="5"/>
        <v>2</v>
      </c>
      <c r="I373" s="12" t="s">
        <v>14</v>
      </c>
    </row>
    <row r="374" spans="1:9" x14ac:dyDescent="0.25">
      <c r="A374" s="6">
        <v>5235</v>
      </c>
      <c r="B374" s="10" t="s">
        <v>699</v>
      </c>
      <c r="C374" s="11">
        <v>46800961</v>
      </c>
      <c r="D374" s="10" t="s">
        <v>700</v>
      </c>
      <c r="E374" s="12">
        <v>46120</v>
      </c>
      <c r="F374" s="10" t="s">
        <v>24</v>
      </c>
      <c r="G374" s="12">
        <v>46128</v>
      </c>
      <c r="H374" s="13">
        <f t="shared" si="5"/>
        <v>8</v>
      </c>
      <c r="I374" s="12" t="s">
        <v>18</v>
      </c>
    </row>
    <row r="375" spans="1:9" x14ac:dyDescent="0.25">
      <c r="A375" s="6">
        <v>5236</v>
      </c>
      <c r="B375" s="10" t="s">
        <v>701</v>
      </c>
      <c r="C375" s="11">
        <v>3518000</v>
      </c>
      <c r="D375" s="10" t="s">
        <v>702</v>
      </c>
      <c r="E375" s="12">
        <v>46120</v>
      </c>
      <c r="F375" s="10" t="s">
        <v>496</v>
      </c>
      <c r="G375" s="12">
        <v>46121</v>
      </c>
      <c r="H375" s="13">
        <f t="shared" si="5"/>
        <v>1</v>
      </c>
      <c r="I375" s="12" t="s">
        <v>14</v>
      </c>
    </row>
    <row r="376" spans="1:9" x14ac:dyDescent="0.25">
      <c r="A376" s="6">
        <v>5237</v>
      </c>
      <c r="B376" s="10" t="s">
        <v>703</v>
      </c>
      <c r="C376" s="11">
        <v>3232000</v>
      </c>
      <c r="D376" s="10" t="s">
        <v>704</v>
      </c>
      <c r="E376" s="12">
        <v>46120</v>
      </c>
      <c r="F376" s="10" t="s">
        <v>55</v>
      </c>
      <c r="G376" s="12">
        <v>46121</v>
      </c>
      <c r="H376" s="13">
        <f t="shared" si="5"/>
        <v>1</v>
      </c>
      <c r="I376" s="12" t="s">
        <v>14</v>
      </c>
    </row>
    <row r="377" spans="1:9" x14ac:dyDescent="0.25">
      <c r="A377" s="6">
        <v>5238</v>
      </c>
      <c r="B377" s="10" t="s">
        <v>705</v>
      </c>
      <c r="C377" s="11">
        <v>3716000</v>
      </c>
      <c r="D377" s="10" t="s">
        <v>706</v>
      </c>
      <c r="E377" s="12">
        <v>46120</v>
      </c>
      <c r="F377" s="10" t="s">
        <v>24</v>
      </c>
      <c r="G377" s="12">
        <v>46122</v>
      </c>
      <c r="H377" s="13">
        <f t="shared" si="5"/>
        <v>2</v>
      </c>
      <c r="I377" s="12" t="s">
        <v>14</v>
      </c>
    </row>
    <row r="378" spans="1:9" x14ac:dyDescent="0.25">
      <c r="A378" s="6">
        <v>5239</v>
      </c>
      <c r="B378" s="10" t="s">
        <v>707</v>
      </c>
      <c r="C378" s="11">
        <v>2934000</v>
      </c>
      <c r="D378" s="10" t="s">
        <v>708</v>
      </c>
      <c r="E378" s="12">
        <v>46120</v>
      </c>
      <c r="F378" s="10" t="s">
        <v>13</v>
      </c>
      <c r="G378" s="12">
        <v>46121</v>
      </c>
      <c r="H378" s="13">
        <f t="shared" si="5"/>
        <v>1</v>
      </c>
      <c r="I378" s="12" t="s">
        <v>14</v>
      </c>
    </row>
    <row r="379" spans="1:9" x14ac:dyDescent="0.25">
      <c r="A379" s="6">
        <v>5240</v>
      </c>
      <c r="B379" s="10" t="s">
        <v>709</v>
      </c>
      <c r="C379" s="11">
        <v>2934000</v>
      </c>
      <c r="D379" s="10" t="s">
        <v>710</v>
      </c>
      <c r="E379" s="12">
        <v>46120</v>
      </c>
      <c r="F379" s="10" t="s">
        <v>36</v>
      </c>
      <c r="G379" s="12">
        <v>46122</v>
      </c>
      <c r="H379" s="13">
        <f t="shared" si="5"/>
        <v>2</v>
      </c>
      <c r="I379" s="12" t="s">
        <v>14</v>
      </c>
    </row>
    <row r="380" spans="1:9" x14ac:dyDescent="0.25">
      <c r="A380" s="6">
        <v>5241</v>
      </c>
      <c r="B380" s="10" t="s">
        <v>711</v>
      </c>
      <c r="C380" s="11">
        <v>5000000</v>
      </c>
      <c r="D380" s="10" t="s">
        <v>712</v>
      </c>
      <c r="E380" s="12">
        <v>46120</v>
      </c>
      <c r="F380" s="10" t="s">
        <v>17</v>
      </c>
      <c r="G380" s="12">
        <v>46128</v>
      </c>
      <c r="H380" s="13">
        <f t="shared" si="5"/>
        <v>8</v>
      </c>
      <c r="I380" s="12" t="s">
        <v>18</v>
      </c>
    </row>
    <row r="381" spans="1:9" x14ac:dyDescent="0.25">
      <c r="A381" s="6">
        <v>5242</v>
      </c>
      <c r="B381" s="10" t="s">
        <v>713</v>
      </c>
      <c r="C381" s="11">
        <v>3716000</v>
      </c>
      <c r="D381" s="10" t="s">
        <v>714</v>
      </c>
      <c r="E381" s="12">
        <v>46120</v>
      </c>
      <c r="F381" s="10" t="s">
        <v>24</v>
      </c>
      <c r="G381" s="12">
        <v>46122</v>
      </c>
      <c r="H381" s="13">
        <f t="shared" si="5"/>
        <v>2</v>
      </c>
      <c r="I381" s="12" t="s">
        <v>14</v>
      </c>
    </row>
    <row r="382" spans="1:9" x14ac:dyDescent="0.25">
      <c r="A382" s="6">
        <v>5243</v>
      </c>
      <c r="B382" s="10" t="s">
        <v>715</v>
      </c>
      <c r="C382" s="11">
        <v>4132000</v>
      </c>
      <c r="D382" s="10" t="s">
        <v>716</v>
      </c>
      <c r="E382" s="12">
        <v>46120</v>
      </c>
      <c r="F382" s="10" t="s">
        <v>24</v>
      </c>
      <c r="G382" s="12">
        <v>46122</v>
      </c>
      <c r="H382" s="13">
        <f t="shared" si="5"/>
        <v>2</v>
      </c>
      <c r="I382" s="12" t="s">
        <v>14</v>
      </c>
    </row>
    <row r="383" spans="1:9" x14ac:dyDescent="0.25">
      <c r="A383" s="6">
        <v>5244</v>
      </c>
      <c r="B383" s="10" t="s">
        <v>717</v>
      </c>
      <c r="C383" s="11">
        <v>5532000</v>
      </c>
      <c r="D383" s="10" t="s">
        <v>718</v>
      </c>
      <c r="E383" s="12">
        <v>46120</v>
      </c>
      <c r="F383" s="10" t="s">
        <v>33</v>
      </c>
      <c r="G383" s="12">
        <v>46132</v>
      </c>
      <c r="H383" s="13">
        <f t="shared" si="5"/>
        <v>12</v>
      </c>
      <c r="I383" s="12" t="s">
        <v>326</v>
      </c>
    </row>
    <row r="384" spans="1:9" x14ac:dyDescent="0.25">
      <c r="A384" s="6">
        <v>5245</v>
      </c>
      <c r="B384" s="10" t="s">
        <v>719</v>
      </c>
      <c r="C384" s="11">
        <v>3716000</v>
      </c>
      <c r="D384" s="10" t="s">
        <v>720</v>
      </c>
      <c r="E384" s="12">
        <v>46120</v>
      </c>
      <c r="F384" s="10" t="s">
        <v>90</v>
      </c>
      <c r="G384" s="12">
        <v>46125</v>
      </c>
      <c r="H384" s="13">
        <f t="shared" si="5"/>
        <v>5</v>
      </c>
      <c r="I384" s="12" t="s">
        <v>18</v>
      </c>
    </row>
    <row r="385" spans="1:9" x14ac:dyDescent="0.25">
      <c r="A385" s="6">
        <v>5246</v>
      </c>
      <c r="B385" s="10" t="s">
        <v>721</v>
      </c>
      <c r="C385" s="11">
        <v>294315</v>
      </c>
      <c r="D385" s="10" t="s">
        <v>722</v>
      </c>
      <c r="E385" s="12">
        <v>46120</v>
      </c>
      <c r="F385" s="10" t="s">
        <v>29</v>
      </c>
      <c r="G385" s="12">
        <v>46121</v>
      </c>
      <c r="H385" s="13">
        <f t="shared" si="5"/>
        <v>1</v>
      </c>
      <c r="I385" s="12" t="s">
        <v>14</v>
      </c>
    </row>
    <row r="386" spans="1:9" x14ac:dyDescent="0.25">
      <c r="A386" s="6">
        <v>5247</v>
      </c>
      <c r="B386" s="10" t="s">
        <v>723</v>
      </c>
      <c r="C386" s="11">
        <v>3716000</v>
      </c>
      <c r="D386" s="10" t="s">
        <v>724</v>
      </c>
      <c r="E386" s="12">
        <v>46120</v>
      </c>
      <c r="F386" s="10" t="s">
        <v>29</v>
      </c>
      <c r="G386" s="12">
        <v>46121</v>
      </c>
      <c r="H386" s="13">
        <f t="shared" si="5"/>
        <v>1</v>
      </c>
      <c r="I386" s="12" t="s">
        <v>14</v>
      </c>
    </row>
    <row r="387" spans="1:9" x14ac:dyDescent="0.25">
      <c r="A387" s="6">
        <v>5248</v>
      </c>
      <c r="B387" s="10" t="s">
        <v>725</v>
      </c>
      <c r="C387" s="11">
        <v>4132000</v>
      </c>
      <c r="D387" s="10" t="s">
        <v>726</v>
      </c>
      <c r="E387" s="12">
        <v>46120</v>
      </c>
      <c r="F387" s="10" t="s">
        <v>24</v>
      </c>
      <c r="G387" s="12">
        <v>46122</v>
      </c>
      <c r="H387" s="13">
        <f t="shared" si="5"/>
        <v>2</v>
      </c>
      <c r="I387" s="12" t="s">
        <v>14</v>
      </c>
    </row>
    <row r="388" spans="1:9" x14ac:dyDescent="0.25">
      <c r="A388" s="6">
        <v>5249</v>
      </c>
      <c r="B388" s="10" t="s">
        <v>727</v>
      </c>
      <c r="C388" s="11">
        <v>4132000</v>
      </c>
      <c r="D388" s="10" t="s">
        <v>728</v>
      </c>
      <c r="E388" s="12">
        <v>46120</v>
      </c>
      <c r="F388" s="10" t="s">
        <v>24</v>
      </c>
      <c r="G388" s="12">
        <v>46122</v>
      </c>
      <c r="H388" s="13">
        <f t="shared" ref="H388:H451" si="6">+G388-E388</f>
        <v>2</v>
      </c>
      <c r="I388" s="12" t="s">
        <v>14</v>
      </c>
    </row>
    <row r="389" spans="1:9" x14ac:dyDescent="0.25">
      <c r="A389" s="6">
        <v>5250</v>
      </c>
      <c r="B389" s="10" t="s">
        <v>729</v>
      </c>
      <c r="C389" s="11">
        <v>2735000</v>
      </c>
      <c r="D389" s="10" t="s">
        <v>730</v>
      </c>
      <c r="E389" s="12">
        <v>46120</v>
      </c>
      <c r="F389" s="10" t="s">
        <v>29</v>
      </c>
      <c r="G389" s="12">
        <v>46121</v>
      </c>
      <c r="H389" s="13">
        <f t="shared" si="6"/>
        <v>1</v>
      </c>
      <c r="I389" s="12" t="s">
        <v>14</v>
      </c>
    </row>
    <row r="390" spans="1:9" x14ac:dyDescent="0.25">
      <c r="A390" s="6">
        <v>5251</v>
      </c>
      <c r="B390" s="10" t="s">
        <v>731</v>
      </c>
      <c r="C390" s="11">
        <v>4132000</v>
      </c>
      <c r="D390" s="10" t="s">
        <v>732</v>
      </c>
      <c r="E390" s="12">
        <v>46120</v>
      </c>
      <c r="F390" s="10" t="s">
        <v>24</v>
      </c>
      <c r="G390" s="12">
        <v>46122</v>
      </c>
      <c r="H390" s="13">
        <f t="shared" si="6"/>
        <v>2</v>
      </c>
      <c r="I390" s="12" t="s">
        <v>14</v>
      </c>
    </row>
    <row r="391" spans="1:9" x14ac:dyDescent="0.25">
      <c r="A391" s="6">
        <v>5252</v>
      </c>
      <c r="B391" s="10" t="s">
        <v>733</v>
      </c>
      <c r="C391" s="11">
        <v>3716000</v>
      </c>
      <c r="D391" s="10" t="s">
        <v>734</v>
      </c>
      <c r="E391" s="12">
        <v>46120</v>
      </c>
      <c r="F391" s="10" t="s">
        <v>21</v>
      </c>
      <c r="G391" s="12">
        <v>46122</v>
      </c>
      <c r="H391" s="13">
        <f t="shared" si="6"/>
        <v>2</v>
      </c>
      <c r="I391" s="12" t="s">
        <v>14</v>
      </c>
    </row>
    <row r="392" spans="1:9" x14ac:dyDescent="0.25">
      <c r="A392" s="6">
        <v>5253</v>
      </c>
      <c r="B392" s="10" t="s">
        <v>735</v>
      </c>
      <c r="C392" s="11">
        <v>1394245583</v>
      </c>
      <c r="D392" s="10" t="s">
        <v>736</v>
      </c>
      <c r="E392" s="12">
        <v>46120</v>
      </c>
      <c r="F392" s="10" t="s">
        <v>13</v>
      </c>
      <c r="G392" s="12">
        <v>46134</v>
      </c>
      <c r="H392" s="13">
        <f t="shared" si="6"/>
        <v>14</v>
      </c>
      <c r="I392" s="12" t="s">
        <v>75</v>
      </c>
    </row>
    <row r="393" spans="1:9" x14ac:dyDescent="0.25">
      <c r="A393" s="6">
        <v>5254</v>
      </c>
      <c r="B393" s="10" t="s">
        <v>737</v>
      </c>
      <c r="C393" s="11">
        <v>4132000</v>
      </c>
      <c r="D393" s="10" t="s">
        <v>738</v>
      </c>
      <c r="E393" s="12">
        <v>46120</v>
      </c>
      <c r="F393" s="10" t="s">
        <v>24</v>
      </c>
      <c r="G393" s="6" t="s">
        <v>3114</v>
      </c>
      <c r="H393" s="13">
        <f t="shared" si="6"/>
        <v>2</v>
      </c>
      <c r="I393" s="12" t="s">
        <v>14</v>
      </c>
    </row>
    <row r="394" spans="1:9" x14ac:dyDescent="0.25">
      <c r="A394" s="6">
        <v>5255</v>
      </c>
      <c r="B394" s="10" t="s">
        <v>739</v>
      </c>
      <c r="C394" s="11">
        <v>5532000</v>
      </c>
      <c r="D394" s="10" t="s">
        <v>740</v>
      </c>
      <c r="E394" s="12">
        <v>46120</v>
      </c>
      <c r="F394" s="10" t="s">
        <v>24</v>
      </c>
      <c r="G394" s="12">
        <v>46122</v>
      </c>
      <c r="H394" s="13">
        <f t="shared" si="6"/>
        <v>2</v>
      </c>
      <c r="I394" s="12" t="s">
        <v>14</v>
      </c>
    </row>
    <row r="395" spans="1:9" x14ac:dyDescent="0.25">
      <c r="A395" s="6">
        <v>5256</v>
      </c>
      <c r="B395" s="10" t="s">
        <v>741</v>
      </c>
      <c r="C395" s="11">
        <v>210225</v>
      </c>
      <c r="D395" s="10" t="s">
        <v>742</v>
      </c>
      <c r="E395" s="12">
        <v>46120</v>
      </c>
      <c r="F395" s="10" t="s">
        <v>29</v>
      </c>
      <c r="G395" s="12">
        <v>46122</v>
      </c>
      <c r="H395" s="13">
        <f t="shared" si="6"/>
        <v>2</v>
      </c>
      <c r="I395" s="12" t="s">
        <v>14</v>
      </c>
    </row>
    <row r="396" spans="1:9" x14ac:dyDescent="0.25">
      <c r="A396" s="6">
        <v>5257</v>
      </c>
      <c r="B396" s="10" t="s">
        <v>743</v>
      </c>
      <c r="C396" s="11">
        <v>4132000</v>
      </c>
      <c r="D396" s="10" t="s">
        <v>744</v>
      </c>
      <c r="E396" s="12">
        <v>46120</v>
      </c>
      <c r="F396" s="10" t="s">
        <v>33</v>
      </c>
      <c r="G396" s="12">
        <v>46128</v>
      </c>
      <c r="H396" s="13">
        <f t="shared" si="6"/>
        <v>8</v>
      </c>
      <c r="I396" s="12" t="s">
        <v>18</v>
      </c>
    </row>
    <row r="397" spans="1:9" ht="180" x14ac:dyDescent="0.25">
      <c r="A397" s="6">
        <v>5258</v>
      </c>
      <c r="B397" s="14" t="s">
        <v>745</v>
      </c>
      <c r="C397" s="11">
        <v>65414154</v>
      </c>
      <c r="D397" s="10" t="s">
        <v>367</v>
      </c>
      <c r="E397" s="12">
        <v>46120</v>
      </c>
      <c r="F397" s="10" t="s">
        <v>36</v>
      </c>
      <c r="G397" s="12">
        <v>46122</v>
      </c>
      <c r="H397" s="13">
        <f t="shared" si="6"/>
        <v>2</v>
      </c>
      <c r="I397" s="12" t="s">
        <v>14</v>
      </c>
    </row>
    <row r="398" spans="1:9" x14ac:dyDescent="0.25">
      <c r="A398" s="6">
        <v>5259</v>
      </c>
      <c r="B398" s="10" t="s">
        <v>746</v>
      </c>
      <c r="C398" s="11">
        <v>155323611</v>
      </c>
      <c r="D398" s="10" t="s">
        <v>736</v>
      </c>
      <c r="E398" s="12">
        <v>46120</v>
      </c>
      <c r="F398" s="10" t="s">
        <v>13</v>
      </c>
      <c r="G398" s="12">
        <v>46128</v>
      </c>
      <c r="H398" s="13">
        <f t="shared" si="6"/>
        <v>8</v>
      </c>
      <c r="I398" s="12" t="s">
        <v>18</v>
      </c>
    </row>
    <row r="399" spans="1:9" x14ac:dyDescent="0.25">
      <c r="A399" s="6">
        <v>5260</v>
      </c>
      <c r="B399" s="10" t="s">
        <v>747</v>
      </c>
      <c r="C399" s="11">
        <v>5532000</v>
      </c>
      <c r="D399" s="10" t="s">
        <v>748</v>
      </c>
      <c r="E399" s="12">
        <v>46120</v>
      </c>
      <c r="F399" s="10" t="s">
        <v>21</v>
      </c>
      <c r="G399" s="12">
        <v>46122</v>
      </c>
      <c r="H399" s="13">
        <f t="shared" si="6"/>
        <v>2</v>
      </c>
      <c r="I399" s="12" t="s">
        <v>14</v>
      </c>
    </row>
    <row r="400" spans="1:9" x14ac:dyDescent="0.25">
      <c r="A400" s="6">
        <v>5261</v>
      </c>
      <c r="B400" s="10" t="s">
        <v>749</v>
      </c>
      <c r="C400" s="11">
        <v>2930000</v>
      </c>
      <c r="D400" s="10" t="s">
        <v>750</v>
      </c>
      <c r="E400" s="12">
        <v>46120</v>
      </c>
      <c r="F400" s="10" t="s">
        <v>24</v>
      </c>
      <c r="G400" s="12">
        <v>46122</v>
      </c>
      <c r="H400" s="13">
        <f t="shared" si="6"/>
        <v>2</v>
      </c>
      <c r="I400" s="12" t="s">
        <v>14</v>
      </c>
    </row>
    <row r="401" spans="1:9" x14ac:dyDescent="0.25">
      <c r="A401" s="6">
        <v>5262</v>
      </c>
      <c r="B401" s="10" t="s">
        <v>751</v>
      </c>
      <c r="C401" s="11">
        <v>5820000</v>
      </c>
      <c r="D401" s="10" t="s">
        <v>752</v>
      </c>
      <c r="E401" s="12">
        <v>46120</v>
      </c>
      <c r="F401" s="10" t="s">
        <v>17</v>
      </c>
      <c r="G401" s="12">
        <v>46125</v>
      </c>
      <c r="H401" s="13">
        <f t="shared" si="6"/>
        <v>5</v>
      </c>
      <c r="I401" s="12" t="s">
        <v>18</v>
      </c>
    </row>
    <row r="402" spans="1:9" x14ac:dyDescent="0.25">
      <c r="A402" s="6">
        <v>5263</v>
      </c>
      <c r="B402" s="10" t="s">
        <v>753</v>
      </c>
      <c r="C402" s="11">
        <v>4132000</v>
      </c>
      <c r="D402" s="10" t="s">
        <v>754</v>
      </c>
      <c r="E402" s="12">
        <v>46120</v>
      </c>
      <c r="F402" s="10" t="s">
        <v>55</v>
      </c>
      <c r="G402" s="12">
        <v>46127</v>
      </c>
      <c r="H402" s="13">
        <f t="shared" si="6"/>
        <v>7</v>
      </c>
      <c r="I402" s="12" t="s">
        <v>18</v>
      </c>
    </row>
    <row r="403" spans="1:9" x14ac:dyDescent="0.25">
      <c r="A403" s="6">
        <v>5264</v>
      </c>
      <c r="B403" s="10" t="s">
        <v>755</v>
      </c>
      <c r="C403" s="11">
        <v>4132000</v>
      </c>
      <c r="D403" s="10" t="s">
        <v>756</v>
      </c>
      <c r="E403" s="12">
        <v>46120</v>
      </c>
      <c r="F403" s="10" t="s">
        <v>55</v>
      </c>
      <c r="G403" s="12">
        <v>46121</v>
      </c>
      <c r="H403" s="13">
        <f t="shared" si="6"/>
        <v>1</v>
      </c>
      <c r="I403" s="12" t="s">
        <v>14</v>
      </c>
    </row>
    <row r="404" spans="1:9" x14ac:dyDescent="0.25">
      <c r="A404" s="6">
        <v>5265</v>
      </c>
      <c r="B404" s="10" t="s">
        <v>757</v>
      </c>
      <c r="C404" s="11">
        <v>5820000</v>
      </c>
      <c r="D404" s="10" t="s">
        <v>758</v>
      </c>
      <c r="E404" s="12">
        <v>46120</v>
      </c>
      <c r="F404" s="10" t="s">
        <v>13</v>
      </c>
      <c r="G404" s="12">
        <v>46121</v>
      </c>
      <c r="H404" s="13">
        <f t="shared" si="6"/>
        <v>1</v>
      </c>
      <c r="I404" s="12" t="s">
        <v>14</v>
      </c>
    </row>
    <row r="405" spans="1:9" ht="75" x14ac:dyDescent="0.25">
      <c r="A405" s="6">
        <v>5266</v>
      </c>
      <c r="B405" s="14" t="s">
        <v>759</v>
      </c>
      <c r="C405" s="11">
        <v>146945</v>
      </c>
      <c r="D405" s="10" t="s">
        <v>760</v>
      </c>
      <c r="E405" s="12">
        <v>46120</v>
      </c>
      <c r="F405" s="10" t="s">
        <v>36</v>
      </c>
      <c r="G405" s="12">
        <v>46121</v>
      </c>
      <c r="H405" s="13">
        <f t="shared" si="6"/>
        <v>1</v>
      </c>
      <c r="I405" s="12" t="s">
        <v>14</v>
      </c>
    </row>
    <row r="406" spans="1:9" x14ac:dyDescent="0.25">
      <c r="A406" s="6">
        <v>5267</v>
      </c>
      <c r="B406" s="10" t="s">
        <v>761</v>
      </c>
      <c r="C406" s="11">
        <v>4132000</v>
      </c>
      <c r="D406" s="10" t="s">
        <v>762</v>
      </c>
      <c r="E406" s="12">
        <v>46120</v>
      </c>
      <c r="F406" s="10" t="s">
        <v>24</v>
      </c>
      <c r="G406" s="12">
        <v>46126</v>
      </c>
      <c r="H406" s="13">
        <f t="shared" si="6"/>
        <v>6</v>
      </c>
      <c r="I406" s="12" t="s">
        <v>18</v>
      </c>
    </row>
    <row r="407" spans="1:9" x14ac:dyDescent="0.25">
      <c r="A407" s="6">
        <v>5268</v>
      </c>
      <c r="B407" s="10" t="s">
        <v>763</v>
      </c>
      <c r="C407" s="11">
        <v>4132000</v>
      </c>
      <c r="D407" s="10" t="s">
        <v>764</v>
      </c>
      <c r="E407" s="12">
        <v>46120</v>
      </c>
      <c r="F407" s="10" t="s">
        <v>24</v>
      </c>
      <c r="G407" s="12">
        <v>46122</v>
      </c>
      <c r="H407" s="13">
        <f t="shared" si="6"/>
        <v>2</v>
      </c>
      <c r="I407" s="12" t="s">
        <v>14</v>
      </c>
    </row>
    <row r="408" spans="1:9" x14ac:dyDescent="0.25">
      <c r="A408" s="6">
        <v>5269</v>
      </c>
      <c r="B408" s="10" t="s">
        <v>765</v>
      </c>
      <c r="C408" s="11">
        <v>5532000</v>
      </c>
      <c r="D408" s="10" t="s">
        <v>766</v>
      </c>
      <c r="E408" s="12">
        <v>46120</v>
      </c>
      <c r="F408" s="10" t="s">
        <v>50</v>
      </c>
      <c r="G408" s="12">
        <v>46122</v>
      </c>
      <c r="H408" s="13">
        <f t="shared" si="6"/>
        <v>2</v>
      </c>
      <c r="I408" s="12" t="s">
        <v>14</v>
      </c>
    </row>
    <row r="409" spans="1:9" x14ac:dyDescent="0.25">
      <c r="A409" s="6">
        <v>5270</v>
      </c>
      <c r="B409" s="10" t="s">
        <v>767</v>
      </c>
      <c r="C409" s="11">
        <v>42045</v>
      </c>
      <c r="D409" s="10" t="s">
        <v>768</v>
      </c>
      <c r="E409" s="12">
        <v>46120</v>
      </c>
      <c r="F409" s="10" t="s">
        <v>29</v>
      </c>
      <c r="G409" s="12">
        <v>46121</v>
      </c>
      <c r="H409" s="13">
        <f t="shared" si="6"/>
        <v>1</v>
      </c>
      <c r="I409" s="12" t="s">
        <v>14</v>
      </c>
    </row>
    <row r="410" spans="1:9" x14ac:dyDescent="0.25">
      <c r="A410" s="6">
        <v>5271</v>
      </c>
      <c r="B410" s="10" t="s">
        <v>769</v>
      </c>
      <c r="C410" s="11">
        <v>4132000</v>
      </c>
      <c r="D410" s="10" t="s">
        <v>770</v>
      </c>
      <c r="E410" s="12">
        <v>46120</v>
      </c>
      <c r="F410" s="10" t="s">
        <v>33</v>
      </c>
      <c r="G410" s="12">
        <v>46122</v>
      </c>
      <c r="H410" s="13">
        <f t="shared" si="6"/>
        <v>2</v>
      </c>
      <c r="I410" s="12" t="s">
        <v>14</v>
      </c>
    </row>
    <row r="411" spans="1:9" x14ac:dyDescent="0.25">
      <c r="A411" s="6">
        <v>5272</v>
      </c>
      <c r="B411" s="10" t="s">
        <v>771</v>
      </c>
      <c r="C411" s="11">
        <v>5800000</v>
      </c>
      <c r="D411" s="10" t="s">
        <v>772</v>
      </c>
      <c r="E411" s="12">
        <v>46120</v>
      </c>
      <c r="F411" s="10" t="s">
        <v>33</v>
      </c>
      <c r="G411" s="12">
        <v>46140</v>
      </c>
      <c r="H411" s="13">
        <f t="shared" si="6"/>
        <v>20</v>
      </c>
      <c r="I411" s="12" t="s">
        <v>75</v>
      </c>
    </row>
    <row r="412" spans="1:9" x14ac:dyDescent="0.25">
      <c r="A412" s="6">
        <v>5274</v>
      </c>
      <c r="B412" s="10" t="s">
        <v>773</v>
      </c>
      <c r="C412" s="11">
        <v>4132000</v>
      </c>
      <c r="D412" s="10" t="s">
        <v>774</v>
      </c>
      <c r="E412" s="12">
        <v>46120</v>
      </c>
      <c r="F412" s="10" t="s">
        <v>17</v>
      </c>
      <c r="G412" s="12">
        <v>46121</v>
      </c>
      <c r="H412" s="13">
        <f t="shared" si="6"/>
        <v>1</v>
      </c>
      <c r="I412" s="12" t="s">
        <v>14</v>
      </c>
    </row>
    <row r="413" spans="1:9" x14ac:dyDescent="0.25">
      <c r="A413" s="6">
        <v>5275</v>
      </c>
      <c r="B413" s="10" t="s">
        <v>775</v>
      </c>
      <c r="C413" s="11">
        <v>4132000</v>
      </c>
      <c r="D413" s="10" t="s">
        <v>776</v>
      </c>
      <c r="E413" s="12">
        <v>46120</v>
      </c>
      <c r="F413" s="10" t="s">
        <v>55</v>
      </c>
      <c r="G413" s="12">
        <v>46127</v>
      </c>
      <c r="H413" s="13">
        <f t="shared" si="6"/>
        <v>7</v>
      </c>
      <c r="I413" s="12" t="s">
        <v>18</v>
      </c>
    </row>
    <row r="414" spans="1:9" x14ac:dyDescent="0.25">
      <c r="A414" s="6">
        <v>5276</v>
      </c>
      <c r="B414" s="10" t="s">
        <v>777</v>
      </c>
      <c r="C414" s="11">
        <v>3716000</v>
      </c>
      <c r="D414" s="10" t="s">
        <v>778</v>
      </c>
      <c r="E414" s="12">
        <v>46120</v>
      </c>
      <c r="F414" s="10" t="s">
        <v>21</v>
      </c>
      <c r="G414" s="12">
        <v>46122</v>
      </c>
      <c r="H414" s="13">
        <f t="shared" si="6"/>
        <v>2</v>
      </c>
      <c r="I414" s="12" t="s">
        <v>14</v>
      </c>
    </row>
    <row r="415" spans="1:9" x14ac:dyDescent="0.25">
      <c r="A415" s="6">
        <v>5277</v>
      </c>
      <c r="B415" s="10" t="s">
        <v>779</v>
      </c>
      <c r="C415" s="11">
        <v>6295000</v>
      </c>
      <c r="D415" s="10" t="s">
        <v>780</v>
      </c>
      <c r="E415" s="12">
        <v>46120</v>
      </c>
      <c r="F415" s="10" t="s">
        <v>13</v>
      </c>
      <c r="G415" s="12">
        <v>46121</v>
      </c>
      <c r="H415" s="13">
        <f t="shared" si="6"/>
        <v>1</v>
      </c>
      <c r="I415" s="12" t="s">
        <v>14</v>
      </c>
    </row>
    <row r="416" spans="1:9" x14ac:dyDescent="0.25">
      <c r="A416" s="6">
        <v>5278</v>
      </c>
      <c r="B416" s="10" t="s">
        <v>781</v>
      </c>
      <c r="C416" s="11">
        <v>4132000</v>
      </c>
      <c r="D416" s="10" t="s">
        <v>782</v>
      </c>
      <c r="E416" s="12">
        <v>46120</v>
      </c>
      <c r="F416" s="10" t="s">
        <v>413</v>
      </c>
      <c r="G416" s="12">
        <v>46122</v>
      </c>
      <c r="H416" s="13">
        <f t="shared" si="6"/>
        <v>2</v>
      </c>
      <c r="I416" s="12" t="s">
        <v>14</v>
      </c>
    </row>
    <row r="417" spans="1:9" x14ac:dyDescent="0.25">
      <c r="A417" s="6">
        <v>5279</v>
      </c>
      <c r="B417" s="10" t="s">
        <v>783</v>
      </c>
      <c r="C417" s="11">
        <v>3232000</v>
      </c>
      <c r="D417" s="10" t="s">
        <v>784</v>
      </c>
      <c r="E417" s="12">
        <v>46120</v>
      </c>
      <c r="F417" s="10" t="s">
        <v>24</v>
      </c>
      <c r="G417" s="6" t="s">
        <v>3113</v>
      </c>
      <c r="H417" s="13">
        <f t="shared" si="6"/>
        <v>7</v>
      </c>
      <c r="I417" s="12" t="s">
        <v>18</v>
      </c>
    </row>
    <row r="418" spans="1:9" x14ac:dyDescent="0.25">
      <c r="A418" s="6">
        <v>5280</v>
      </c>
      <c r="B418" s="10" t="s">
        <v>785</v>
      </c>
      <c r="C418" s="11">
        <v>2735000</v>
      </c>
      <c r="D418" s="10" t="s">
        <v>786</v>
      </c>
      <c r="E418" s="12">
        <v>46120</v>
      </c>
      <c r="F418" s="10" t="s">
        <v>29</v>
      </c>
      <c r="G418" s="12">
        <v>46127</v>
      </c>
      <c r="H418" s="13">
        <f t="shared" si="6"/>
        <v>7</v>
      </c>
      <c r="I418" s="12" t="s">
        <v>18</v>
      </c>
    </row>
    <row r="419" spans="1:9" x14ac:dyDescent="0.25">
      <c r="A419" s="6">
        <v>5281</v>
      </c>
      <c r="B419" s="10" t="s">
        <v>787</v>
      </c>
      <c r="C419" s="11">
        <v>2735000</v>
      </c>
      <c r="D419" s="10" t="s">
        <v>788</v>
      </c>
      <c r="E419" s="12">
        <v>46120</v>
      </c>
      <c r="F419" s="10" t="s">
        <v>413</v>
      </c>
      <c r="G419" s="12">
        <v>46122</v>
      </c>
      <c r="H419" s="13">
        <f t="shared" si="6"/>
        <v>2</v>
      </c>
      <c r="I419" s="12" t="s">
        <v>14</v>
      </c>
    </row>
    <row r="420" spans="1:9" x14ac:dyDescent="0.25">
      <c r="A420" s="6">
        <v>5282</v>
      </c>
      <c r="B420" s="10" t="s">
        <v>789</v>
      </c>
      <c r="C420" s="11">
        <v>3716000</v>
      </c>
      <c r="D420" s="10" t="s">
        <v>790</v>
      </c>
      <c r="E420" s="12">
        <v>46120</v>
      </c>
      <c r="F420" s="10" t="s">
        <v>24</v>
      </c>
      <c r="G420" s="12">
        <v>46122</v>
      </c>
      <c r="H420" s="13">
        <f t="shared" si="6"/>
        <v>2</v>
      </c>
      <c r="I420" s="12" t="s">
        <v>14</v>
      </c>
    </row>
    <row r="421" spans="1:9" x14ac:dyDescent="0.25">
      <c r="A421" s="6">
        <v>5283</v>
      </c>
      <c r="B421" s="10" t="s">
        <v>791</v>
      </c>
      <c r="C421" s="11">
        <v>2735000</v>
      </c>
      <c r="D421" s="10" t="s">
        <v>792</v>
      </c>
      <c r="E421" s="12">
        <v>46120</v>
      </c>
      <c r="F421" s="10" t="s">
        <v>413</v>
      </c>
      <c r="G421" s="12">
        <v>46125</v>
      </c>
      <c r="H421" s="13">
        <f t="shared" si="6"/>
        <v>5</v>
      </c>
      <c r="I421" s="12" t="s">
        <v>18</v>
      </c>
    </row>
    <row r="422" spans="1:9" x14ac:dyDescent="0.25">
      <c r="A422" s="6">
        <v>5284</v>
      </c>
      <c r="B422" s="10" t="s">
        <v>793</v>
      </c>
      <c r="C422" s="11">
        <v>4132000</v>
      </c>
      <c r="D422" s="10" t="s">
        <v>794</v>
      </c>
      <c r="E422" s="12">
        <v>46120</v>
      </c>
      <c r="F422" s="10" t="s">
        <v>90</v>
      </c>
      <c r="G422" s="12">
        <v>46121</v>
      </c>
      <c r="H422" s="13">
        <f t="shared" si="6"/>
        <v>1</v>
      </c>
      <c r="I422" s="12" t="s">
        <v>14</v>
      </c>
    </row>
    <row r="423" spans="1:9" x14ac:dyDescent="0.25">
      <c r="A423" s="6">
        <v>5285</v>
      </c>
      <c r="B423" s="10" t="s">
        <v>795</v>
      </c>
      <c r="C423" s="11">
        <v>4132000</v>
      </c>
      <c r="D423" s="10" t="s">
        <v>796</v>
      </c>
      <c r="E423" s="12">
        <v>46120</v>
      </c>
      <c r="F423" s="10" t="s">
        <v>90</v>
      </c>
      <c r="G423" s="12">
        <v>46122</v>
      </c>
      <c r="H423" s="13">
        <f t="shared" si="6"/>
        <v>2</v>
      </c>
      <c r="I423" s="12" t="s">
        <v>14</v>
      </c>
    </row>
    <row r="424" spans="1:9" x14ac:dyDescent="0.25">
      <c r="A424" s="6">
        <v>5286</v>
      </c>
      <c r="B424" s="10" t="s">
        <v>797</v>
      </c>
      <c r="C424" s="11">
        <v>6295000</v>
      </c>
      <c r="D424" s="10" t="s">
        <v>798</v>
      </c>
      <c r="E424" s="12">
        <v>46120</v>
      </c>
      <c r="F424" s="10" t="s">
        <v>24</v>
      </c>
      <c r="G424" s="12">
        <v>46122</v>
      </c>
      <c r="H424" s="13">
        <f t="shared" si="6"/>
        <v>2</v>
      </c>
      <c r="I424" s="12" t="s">
        <v>14</v>
      </c>
    </row>
    <row r="425" spans="1:9" x14ac:dyDescent="0.25">
      <c r="A425" s="6">
        <v>5287</v>
      </c>
      <c r="B425" s="10" t="s">
        <v>799</v>
      </c>
      <c r="C425" s="11">
        <v>2249781</v>
      </c>
      <c r="D425" s="10" t="s">
        <v>800</v>
      </c>
      <c r="E425" s="12">
        <v>46120</v>
      </c>
      <c r="F425" s="10"/>
      <c r="G425" s="12">
        <v>46122</v>
      </c>
      <c r="H425" s="13">
        <f t="shared" si="6"/>
        <v>2</v>
      </c>
      <c r="I425" s="12" t="s">
        <v>14</v>
      </c>
    </row>
    <row r="426" spans="1:9" x14ac:dyDescent="0.25">
      <c r="A426" s="6">
        <v>5288</v>
      </c>
      <c r="B426" s="10" t="s">
        <v>801</v>
      </c>
      <c r="C426" s="11">
        <v>3518000</v>
      </c>
      <c r="D426" s="10" t="s">
        <v>802</v>
      </c>
      <c r="E426" s="12">
        <v>46120</v>
      </c>
      <c r="F426" s="10" t="s">
        <v>74</v>
      </c>
      <c r="G426" s="12">
        <v>46122</v>
      </c>
      <c r="H426" s="13">
        <f t="shared" si="6"/>
        <v>2</v>
      </c>
      <c r="I426" s="12" t="s">
        <v>14</v>
      </c>
    </row>
    <row r="427" spans="1:9" x14ac:dyDescent="0.25">
      <c r="A427" s="6">
        <v>5289</v>
      </c>
      <c r="B427" s="10" t="s">
        <v>803</v>
      </c>
      <c r="C427" s="11">
        <v>3716000</v>
      </c>
      <c r="D427" s="10" t="s">
        <v>804</v>
      </c>
      <c r="E427" s="12">
        <v>46120</v>
      </c>
      <c r="F427" s="10" t="s">
        <v>74</v>
      </c>
      <c r="G427" s="12">
        <v>46121</v>
      </c>
      <c r="H427" s="13">
        <f t="shared" si="6"/>
        <v>1</v>
      </c>
      <c r="I427" s="12" t="s">
        <v>14</v>
      </c>
    </row>
    <row r="428" spans="1:9" x14ac:dyDescent="0.25">
      <c r="A428" s="6">
        <v>5290</v>
      </c>
      <c r="B428" s="10" t="s">
        <v>805</v>
      </c>
      <c r="C428" s="11">
        <v>2735000</v>
      </c>
      <c r="D428" s="10" t="s">
        <v>806</v>
      </c>
      <c r="E428" s="12">
        <v>46120</v>
      </c>
      <c r="F428" s="10" t="s">
        <v>24</v>
      </c>
      <c r="G428" s="12">
        <v>46122</v>
      </c>
      <c r="H428" s="13">
        <f t="shared" si="6"/>
        <v>2</v>
      </c>
      <c r="I428" s="12" t="s">
        <v>14</v>
      </c>
    </row>
    <row r="429" spans="1:9" x14ac:dyDescent="0.25">
      <c r="A429" s="6">
        <v>5291</v>
      </c>
      <c r="B429" s="10" t="s">
        <v>807</v>
      </c>
      <c r="C429" s="11">
        <v>4132000</v>
      </c>
      <c r="D429" s="10" t="s">
        <v>808</v>
      </c>
      <c r="E429" s="12">
        <v>46120</v>
      </c>
      <c r="F429" s="10" t="s">
        <v>33</v>
      </c>
      <c r="G429" s="12">
        <v>46127</v>
      </c>
      <c r="H429" s="13">
        <f t="shared" si="6"/>
        <v>7</v>
      </c>
      <c r="I429" s="12" t="s">
        <v>18</v>
      </c>
    </row>
    <row r="430" spans="1:9" x14ac:dyDescent="0.25">
      <c r="A430" s="6">
        <v>5292</v>
      </c>
      <c r="B430" s="10" t="s">
        <v>809</v>
      </c>
      <c r="C430" s="11">
        <v>4132000</v>
      </c>
      <c r="D430" s="10" t="s">
        <v>810</v>
      </c>
      <c r="E430" s="12">
        <v>46120</v>
      </c>
      <c r="F430" s="10" t="s">
        <v>55</v>
      </c>
      <c r="G430" s="12">
        <v>46122</v>
      </c>
      <c r="H430" s="13">
        <f t="shared" si="6"/>
        <v>2</v>
      </c>
      <c r="I430" s="12" t="s">
        <v>14</v>
      </c>
    </row>
    <row r="431" spans="1:9" x14ac:dyDescent="0.25">
      <c r="A431" s="6">
        <v>5293</v>
      </c>
      <c r="B431" s="10" t="s">
        <v>811</v>
      </c>
      <c r="C431" s="11">
        <v>4132000</v>
      </c>
      <c r="D431" s="10" t="s">
        <v>812</v>
      </c>
      <c r="E431" s="12">
        <v>46120</v>
      </c>
      <c r="F431" s="10" t="s">
        <v>21</v>
      </c>
      <c r="G431" s="12">
        <v>46128</v>
      </c>
      <c r="H431" s="13">
        <f t="shared" si="6"/>
        <v>8</v>
      </c>
      <c r="I431" s="12" t="s">
        <v>18</v>
      </c>
    </row>
    <row r="432" spans="1:9" x14ac:dyDescent="0.25">
      <c r="A432" s="6">
        <v>5294</v>
      </c>
      <c r="B432" s="10" t="s">
        <v>813</v>
      </c>
      <c r="C432" s="11">
        <v>2735000</v>
      </c>
      <c r="D432" s="10" t="s">
        <v>814</v>
      </c>
      <c r="E432" s="12">
        <v>46120</v>
      </c>
      <c r="F432" s="10" t="s">
        <v>29</v>
      </c>
      <c r="G432" s="12">
        <v>46121</v>
      </c>
      <c r="H432" s="13">
        <f t="shared" si="6"/>
        <v>1</v>
      </c>
      <c r="I432" s="12" t="s">
        <v>14</v>
      </c>
    </row>
    <row r="433" spans="1:9" x14ac:dyDescent="0.25">
      <c r="A433" s="6">
        <v>5295</v>
      </c>
      <c r="B433" s="10" t="s">
        <v>815</v>
      </c>
      <c r="C433" s="11">
        <v>3300000</v>
      </c>
      <c r="D433" s="10" t="s">
        <v>816</v>
      </c>
      <c r="E433" s="12">
        <v>46120</v>
      </c>
      <c r="F433" s="10" t="s">
        <v>33</v>
      </c>
      <c r="G433" s="12">
        <v>46128</v>
      </c>
      <c r="H433" s="13">
        <f t="shared" si="6"/>
        <v>8</v>
      </c>
      <c r="I433" s="12" t="s">
        <v>18</v>
      </c>
    </row>
    <row r="434" spans="1:9" x14ac:dyDescent="0.25">
      <c r="A434" s="6">
        <v>5296</v>
      </c>
      <c r="B434" s="10" t="s">
        <v>817</v>
      </c>
      <c r="C434" s="11">
        <v>5532000</v>
      </c>
      <c r="D434" s="10" t="s">
        <v>818</v>
      </c>
      <c r="E434" s="12">
        <v>46120</v>
      </c>
      <c r="F434" s="10" t="s">
        <v>74</v>
      </c>
      <c r="G434" s="12">
        <v>46125</v>
      </c>
      <c r="H434" s="13">
        <f t="shared" si="6"/>
        <v>5</v>
      </c>
      <c r="I434" s="12" t="s">
        <v>18</v>
      </c>
    </row>
    <row r="435" spans="1:9" x14ac:dyDescent="0.25">
      <c r="A435" s="6">
        <v>5297</v>
      </c>
      <c r="B435" s="10" t="s">
        <v>819</v>
      </c>
      <c r="C435" s="11">
        <v>4132000</v>
      </c>
      <c r="D435" s="10" t="s">
        <v>820</v>
      </c>
      <c r="E435" s="12">
        <v>46120</v>
      </c>
      <c r="F435" s="10" t="s">
        <v>24</v>
      </c>
      <c r="G435" s="12">
        <v>46122</v>
      </c>
      <c r="H435" s="13">
        <f t="shared" si="6"/>
        <v>2</v>
      </c>
      <c r="I435" s="12" t="s">
        <v>14</v>
      </c>
    </row>
    <row r="436" spans="1:9" x14ac:dyDescent="0.25">
      <c r="A436" s="6">
        <v>5298</v>
      </c>
      <c r="B436" s="10" t="s">
        <v>821</v>
      </c>
      <c r="C436" s="11">
        <v>5532000</v>
      </c>
      <c r="D436" s="10" t="s">
        <v>822</v>
      </c>
      <c r="E436" s="12">
        <v>46120</v>
      </c>
      <c r="F436" s="10" t="s">
        <v>29</v>
      </c>
      <c r="G436" s="12">
        <v>46125</v>
      </c>
      <c r="H436" s="13">
        <f t="shared" si="6"/>
        <v>5</v>
      </c>
      <c r="I436" s="12" t="s">
        <v>18</v>
      </c>
    </row>
    <row r="437" spans="1:9" x14ac:dyDescent="0.25">
      <c r="A437" s="6">
        <v>5299</v>
      </c>
      <c r="B437" s="10" t="s">
        <v>823</v>
      </c>
      <c r="C437" s="11">
        <v>2934000</v>
      </c>
      <c r="D437" s="10" t="s">
        <v>824</v>
      </c>
      <c r="E437" s="12">
        <v>46120</v>
      </c>
      <c r="F437" s="10" t="s">
        <v>50</v>
      </c>
      <c r="G437" s="12">
        <v>46121</v>
      </c>
      <c r="H437" s="13">
        <f t="shared" si="6"/>
        <v>1</v>
      </c>
      <c r="I437" s="12" t="s">
        <v>14</v>
      </c>
    </row>
    <row r="438" spans="1:9" x14ac:dyDescent="0.25">
      <c r="A438" s="6">
        <v>5300</v>
      </c>
      <c r="B438" s="10" t="s">
        <v>825</v>
      </c>
      <c r="C438" s="11">
        <v>4132000</v>
      </c>
      <c r="D438" s="10" t="s">
        <v>826</v>
      </c>
      <c r="E438" s="12">
        <v>46120</v>
      </c>
      <c r="F438" s="10" t="s">
        <v>21</v>
      </c>
      <c r="G438" s="12">
        <v>46136</v>
      </c>
      <c r="H438" s="13">
        <f t="shared" si="6"/>
        <v>16</v>
      </c>
      <c r="I438" s="12" t="s">
        <v>75</v>
      </c>
    </row>
    <row r="439" spans="1:9" x14ac:dyDescent="0.25">
      <c r="A439" s="6">
        <v>5301</v>
      </c>
      <c r="B439" s="10" t="s">
        <v>827</v>
      </c>
      <c r="C439" s="11">
        <v>4132000</v>
      </c>
      <c r="D439" s="10" t="s">
        <v>828</v>
      </c>
      <c r="E439" s="12">
        <v>46120</v>
      </c>
      <c r="F439" s="10" t="s">
        <v>24</v>
      </c>
      <c r="G439" s="12">
        <v>46121</v>
      </c>
      <c r="H439" s="13">
        <f t="shared" si="6"/>
        <v>1</v>
      </c>
      <c r="I439" s="12" t="s">
        <v>14</v>
      </c>
    </row>
    <row r="440" spans="1:9" x14ac:dyDescent="0.25">
      <c r="A440" s="6">
        <v>5302</v>
      </c>
      <c r="B440" s="10" t="s">
        <v>829</v>
      </c>
      <c r="C440" s="11">
        <v>5820000</v>
      </c>
      <c r="D440" s="10" t="s">
        <v>830</v>
      </c>
      <c r="E440" s="12">
        <v>46120</v>
      </c>
      <c r="F440" s="10" t="s">
        <v>29</v>
      </c>
      <c r="G440" s="12">
        <v>46122</v>
      </c>
      <c r="H440" s="13">
        <f t="shared" si="6"/>
        <v>2</v>
      </c>
      <c r="I440" s="12" t="s">
        <v>14</v>
      </c>
    </row>
    <row r="441" spans="1:9" x14ac:dyDescent="0.25">
      <c r="A441" s="6">
        <v>5303</v>
      </c>
      <c r="B441" s="10" t="s">
        <v>831</v>
      </c>
      <c r="C441" s="11">
        <v>4132000</v>
      </c>
      <c r="D441" s="10" t="s">
        <v>832</v>
      </c>
      <c r="E441" s="12">
        <v>46120</v>
      </c>
      <c r="F441" s="10" t="s">
        <v>24</v>
      </c>
      <c r="G441" s="12">
        <v>46122</v>
      </c>
      <c r="H441" s="13">
        <f t="shared" si="6"/>
        <v>2</v>
      </c>
      <c r="I441" s="12" t="s">
        <v>14</v>
      </c>
    </row>
    <row r="442" spans="1:9" x14ac:dyDescent="0.25">
      <c r="A442" s="6">
        <v>5304</v>
      </c>
      <c r="B442" s="10" t="s">
        <v>833</v>
      </c>
      <c r="C442" s="11">
        <v>4132000</v>
      </c>
      <c r="D442" s="10" t="s">
        <v>834</v>
      </c>
      <c r="E442" s="12">
        <v>46120</v>
      </c>
      <c r="F442" s="10" t="s">
        <v>74</v>
      </c>
      <c r="G442" s="12">
        <v>46125</v>
      </c>
      <c r="H442" s="13">
        <f t="shared" si="6"/>
        <v>5</v>
      </c>
      <c r="I442" s="12" t="s">
        <v>18</v>
      </c>
    </row>
    <row r="443" spans="1:9" x14ac:dyDescent="0.25">
      <c r="A443" s="6">
        <v>5305</v>
      </c>
      <c r="B443" s="10" t="s">
        <v>835</v>
      </c>
      <c r="C443" s="11">
        <v>3518000</v>
      </c>
      <c r="D443" s="10" t="s">
        <v>836</v>
      </c>
      <c r="E443" s="12">
        <v>46120</v>
      </c>
      <c r="F443" s="10" t="s">
        <v>24</v>
      </c>
      <c r="G443" s="12">
        <v>46122</v>
      </c>
      <c r="H443" s="13">
        <f t="shared" si="6"/>
        <v>2</v>
      </c>
      <c r="I443" s="12" t="s">
        <v>14</v>
      </c>
    </row>
    <row r="444" spans="1:9" x14ac:dyDescent="0.25">
      <c r="A444" s="6">
        <v>5306</v>
      </c>
      <c r="B444" s="10" t="s">
        <v>837</v>
      </c>
      <c r="C444" s="11">
        <v>5532000</v>
      </c>
      <c r="D444" s="10" t="s">
        <v>838</v>
      </c>
      <c r="E444" s="12">
        <v>46120</v>
      </c>
      <c r="F444" s="10" t="s">
        <v>90</v>
      </c>
      <c r="G444" s="12">
        <v>46125</v>
      </c>
      <c r="H444" s="13">
        <f t="shared" si="6"/>
        <v>5</v>
      </c>
      <c r="I444" s="12" t="s">
        <v>18</v>
      </c>
    </row>
    <row r="445" spans="1:9" x14ac:dyDescent="0.25">
      <c r="A445" s="6">
        <v>5307</v>
      </c>
      <c r="B445" s="10" t="s">
        <v>839</v>
      </c>
      <c r="C445" s="11">
        <v>5552000</v>
      </c>
      <c r="D445" s="10" t="s">
        <v>840</v>
      </c>
      <c r="E445" s="12">
        <v>46120</v>
      </c>
      <c r="F445" s="10" t="s">
        <v>24</v>
      </c>
      <c r="G445" s="6" t="s">
        <v>3114</v>
      </c>
      <c r="H445" s="13">
        <f t="shared" si="6"/>
        <v>2</v>
      </c>
      <c r="I445" s="12" t="s">
        <v>14</v>
      </c>
    </row>
    <row r="446" spans="1:9" x14ac:dyDescent="0.25">
      <c r="A446" s="6">
        <v>5308</v>
      </c>
      <c r="B446" s="10" t="s">
        <v>841</v>
      </c>
      <c r="C446" s="11">
        <v>3232000</v>
      </c>
      <c r="D446" s="10" t="s">
        <v>842</v>
      </c>
      <c r="E446" s="12">
        <v>46120</v>
      </c>
      <c r="F446" s="10" t="s">
        <v>90</v>
      </c>
      <c r="G446" s="12">
        <v>46125</v>
      </c>
      <c r="H446" s="13">
        <f t="shared" si="6"/>
        <v>5</v>
      </c>
      <c r="I446" s="12" t="s">
        <v>18</v>
      </c>
    </row>
    <row r="447" spans="1:9" x14ac:dyDescent="0.25">
      <c r="A447" s="6">
        <v>5309</v>
      </c>
      <c r="B447" s="10" t="s">
        <v>843</v>
      </c>
      <c r="C447" s="11">
        <v>53544254</v>
      </c>
      <c r="D447" s="10" t="s">
        <v>844</v>
      </c>
      <c r="E447" s="12">
        <v>46120</v>
      </c>
      <c r="F447" s="10" t="s">
        <v>36</v>
      </c>
      <c r="G447" s="12">
        <v>46125</v>
      </c>
      <c r="H447" s="13">
        <f t="shared" si="6"/>
        <v>5</v>
      </c>
      <c r="I447" s="12" t="s">
        <v>18</v>
      </c>
    </row>
    <row r="448" spans="1:9" x14ac:dyDescent="0.25">
      <c r="A448" s="6">
        <v>5309</v>
      </c>
      <c r="B448" s="10" t="s">
        <v>843</v>
      </c>
      <c r="C448" s="11">
        <v>53544254</v>
      </c>
      <c r="D448" s="10" t="s">
        <v>844</v>
      </c>
      <c r="E448" s="12">
        <v>46120</v>
      </c>
      <c r="F448" s="10" t="s">
        <v>36</v>
      </c>
      <c r="G448" s="12">
        <v>46125</v>
      </c>
      <c r="H448" s="13">
        <f t="shared" si="6"/>
        <v>5</v>
      </c>
      <c r="I448" s="12" t="s">
        <v>18</v>
      </c>
    </row>
    <row r="449" spans="1:9" x14ac:dyDescent="0.25">
      <c r="A449" s="6">
        <v>5309</v>
      </c>
      <c r="B449" s="10" t="s">
        <v>843</v>
      </c>
      <c r="C449" s="11">
        <v>53544254</v>
      </c>
      <c r="D449" s="10" t="s">
        <v>844</v>
      </c>
      <c r="E449" s="12">
        <v>46120</v>
      </c>
      <c r="F449" s="10" t="s">
        <v>36</v>
      </c>
      <c r="G449" s="12">
        <v>46125</v>
      </c>
      <c r="H449" s="13">
        <f t="shared" si="6"/>
        <v>5</v>
      </c>
      <c r="I449" s="12" t="s">
        <v>18</v>
      </c>
    </row>
    <row r="450" spans="1:9" x14ac:dyDescent="0.25">
      <c r="A450" s="6">
        <v>5310</v>
      </c>
      <c r="B450" s="10" t="s">
        <v>845</v>
      </c>
      <c r="C450" s="11">
        <v>3716000</v>
      </c>
      <c r="D450" s="10" t="s">
        <v>846</v>
      </c>
      <c r="E450" s="12">
        <v>46120</v>
      </c>
      <c r="F450" s="10" t="s">
        <v>29</v>
      </c>
      <c r="G450" s="12">
        <v>46121</v>
      </c>
      <c r="H450" s="13">
        <f t="shared" si="6"/>
        <v>1</v>
      </c>
      <c r="I450" s="12" t="s">
        <v>14</v>
      </c>
    </row>
    <row r="451" spans="1:9" x14ac:dyDescent="0.25">
      <c r="A451" s="6">
        <v>5311</v>
      </c>
      <c r="B451" s="10" t="s">
        <v>847</v>
      </c>
      <c r="C451" s="11">
        <v>3518000</v>
      </c>
      <c r="D451" s="10" t="s">
        <v>848</v>
      </c>
      <c r="E451" s="12">
        <v>46120</v>
      </c>
      <c r="F451" s="10" t="s">
        <v>90</v>
      </c>
      <c r="G451" s="12">
        <v>46121</v>
      </c>
      <c r="H451" s="13">
        <f t="shared" si="6"/>
        <v>1</v>
      </c>
      <c r="I451" s="12" t="s">
        <v>14</v>
      </c>
    </row>
    <row r="452" spans="1:9" x14ac:dyDescent="0.25">
      <c r="A452" s="6">
        <v>5312</v>
      </c>
      <c r="B452" s="10" t="s">
        <v>849</v>
      </c>
      <c r="C452" s="11">
        <v>4132000</v>
      </c>
      <c r="D452" s="10" t="s">
        <v>850</v>
      </c>
      <c r="E452" s="12">
        <v>46120</v>
      </c>
      <c r="F452" s="10" t="s">
        <v>90</v>
      </c>
      <c r="G452" s="12">
        <v>46127</v>
      </c>
      <c r="H452" s="13">
        <f t="shared" ref="H452:H515" si="7">+G452-E452</f>
        <v>7</v>
      </c>
      <c r="I452" s="12" t="s">
        <v>18</v>
      </c>
    </row>
    <row r="453" spans="1:9" x14ac:dyDescent="0.25">
      <c r="A453" s="6">
        <v>5313</v>
      </c>
      <c r="B453" s="10" t="s">
        <v>851</v>
      </c>
      <c r="C453" s="11">
        <v>5532000</v>
      </c>
      <c r="D453" s="10" t="s">
        <v>852</v>
      </c>
      <c r="E453" s="12">
        <v>46120</v>
      </c>
      <c r="F453" s="10" t="s">
        <v>55</v>
      </c>
      <c r="G453" s="12">
        <v>46125</v>
      </c>
      <c r="H453" s="13">
        <f t="shared" si="7"/>
        <v>5</v>
      </c>
      <c r="I453" s="12" t="s">
        <v>18</v>
      </c>
    </row>
    <row r="454" spans="1:9" x14ac:dyDescent="0.25">
      <c r="A454" s="6">
        <v>5314</v>
      </c>
      <c r="B454" s="10" t="s">
        <v>853</v>
      </c>
      <c r="C454" s="11">
        <v>4132000</v>
      </c>
      <c r="D454" s="10" t="s">
        <v>854</v>
      </c>
      <c r="E454" s="12">
        <v>46120</v>
      </c>
      <c r="F454" s="10" t="s">
        <v>90</v>
      </c>
      <c r="G454" s="12">
        <v>46122</v>
      </c>
      <c r="H454" s="13">
        <f t="shared" si="7"/>
        <v>2</v>
      </c>
      <c r="I454" s="12" t="s">
        <v>14</v>
      </c>
    </row>
    <row r="455" spans="1:9" x14ac:dyDescent="0.25">
      <c r="A455" s="6">
        <v>5315</v>
      </c>
      <c r="B455" s="10" t="s">
        <v>855</v>
      </c>
      <c r="C455" s="11">
        <v>3000000</v>
      </c>
      <c r="D455" s="10" t="s">
        <v>856</v>
      </c>
      <c r="E455" s="12">
        <v>46120</v>
      </c>
      <c r="F455" s="10" t="s">
        <v>857</v>
      </c>
      <c r="G455" s="12">
        <v>46125</v>
      </c>
      <c r="H455" s="13">
        <f t="shared" si="7"/>
        <v>5</v>
      </c>
      <c r="I455" s="12" t="s">
        <v>18</v>
      </c>
    </row>
    <row r="456" spans="1:9" x14ac:dyDescent="0.25">
      <c r="A456" s="6">
        <v>5316</v>
      </c>
      <c r="B456" s="10" t="s">
        <v>858</v>
      </c>
      <c r="C456" s="11">
        <v>3518000</v>
      </c>
      <c r="D456" s="10" t="s">
        <v>859</v>
      </c>
      <c r="E456" s="12">
        <v>46120</v>
      </c>
      <c r="F456" s="10" t="s">
        <v>55</v>
      </c>
      <c r="G456" s="12">
        <v>46122</v>
      </c>
      <c r="H456" s="13">
        <f t="shared" si="7"/>
        <v>2</v>
      </c>
      <c r="I456" s="12" t="s">
        <v>14</v>
      </c>
    </row>
    <row r="457" spans="1:9" x14ac:dyDescent="0.25">
      <c r="A457" s="6">
        <v>5317</v>
      </c>
      <c r="B457" s="10" t="s">
        <v>860</v>
      </c>
      <c r="C457" s="11">
        <v>3500000</v>
      </c>
      <c r="D457" s="10" t="s">
        <v>861</v>
      </c>
      <c r="E457" s="12">
        <v>46120</v>
      </c>
      <c r="F457" s="10" t="s">
        <v>857</v>
      </c>
      <c r="G457" s="12">
        <v>46125</v>
      </c>
      <c r="H457" s="13">
        <f t="shared" si="7"/>
        <v>5</v>
      </c>
      <c r="I457" s="12" t="s">
        <v>18</v>
      </c>
    </row>
    <row r="458" spans="1:9" x14ac:dyDescent="0.25">
      <c r="A458" s="6">
        <v>5318</v>
      </c>
      <c r="B458" s="10" t="s">
        <v>862</v>
      </c>
      <c r="C458" s="11">
        <v>3251000</v>
      </c>
      <c r="D458" s="10" t="s">
        <v>863</v>
      </c>
      <c r="E458" s="12">
        <v>46120</v>
      </c>
      <c r="F458" s="10" t="s">
        <v>13</v>
      </c>
      <c r="G458" s="12">
        <v>46125</v>
      </c>
      <c r="H458" s="13">
        <f t="shared" si="7"/>
        <v>5</v>
      </c>
      <c r="I458" s="12" t="s">
        <v>18</v>
      </c>
    </row>
    <row r="459" spans="1:9" x14ac:dyDescent="0.25">
      <c r="A459" s="6">
        <v>5319</v>
      </c>
      <c r="B459" s="10" t="s">
        <v>864</v>
      </c>
      <c r="C459" s="11">
        <v>2300000</v>
      </c>
      <c r="D459" s="10" t="s">
        <v>865</v>
      </c>
      <c r="E459" s="12">
        <v>46120</v>
      </c>
      <c r="F459" s="10" t="s">
        <v>857</v>
      </c>
      <c r="G459" s="12">
        <v>46122</v>
      </c>
      <c r="H459" s="13">
        <f t="shared" si="7"/>
        <v>2</v>
      </c>
      <c r="I459" s="12" t="s">
        <v>14</v>
      </c>
    </row>
    <row r="460" spans="1:9" x14ac:dyDescent="0.25">
      <c r="A460" s="6">
        <v>5320</v>
      </c>
      <c r="B460" s="10" t="s">
        <v>866</v>
      </c>
      <c r="C460" s="11">
        <v>11167800</v>
      </c>
      <c r="D460" s="10" t="s">
        <v>867</v>
      </c>
      <c r="E460" s="12">
        <v>46120</v>
      </c>
      <c r="F460" s="10" t="s">
        <v>857</v>
      </c>
      <c r="G460" s="12">
        <v>46122</v>
      </c>
      <c r="H460" s="13">
        <f t="shared" si="7"/>
        <v>2</v>
      </c>
      <c r="I460" s="12" t="s">
        <v>14</v>
      </c>
    </row>
    <row r="461" spans="1:9" x14ac:dyDescent="0.25">
      <c r="A461" s="6">
        <v>5321</v>
      </c>
      <c r="B461" s="10" t="s">
        <v>868</v>
      </c>
      <c r="C461" s="11">
        <v>2300000</v>
      </c>
      <c r="D461" s="10" t="s">
        <v>869</v>
      </c>
      <c r="E461" s="12">
        <v>46120</v>
      </c>
      <c r="F461" s="10" t="s">
        <v>857</v>
      </c>
      <c r="G461" s="12">
        <v>46125</v>
      </c>
      <c r="H461" s="13">
        <f t="shared" si="7"/>
        <v>5</v>
      </c>
      <c r="I461" s="12" t="s">
        <v>18</v>
      </c>
    </row>
    <row r="462" spans="1:9" x14ac:dyDescent="0.25">
      <c r="A462" s="6">
        <v>5322</v>
      </c>
      <c r="B462" s="10" t="s">
        <v>870</v>
      </c>
      <c r="C462" s="11">
        <v>3000000</v>
      </c>
      <c r="D462" s="10" t="s">
        <v>404</v>
      </c>
      <c r="E462" s="12">
        <v>46120</v>
      </c>
      <c r="F462" s="10" t="s">
        <v>857</v>
      </c>
      <c r="G462" s="12">
        <v>46125</v>
      </c>
      <c r="H462" s="13">
        <f t="shared" si="7"/>
        <v>5</v>
      </c>
      <c r="I462" s="12" t="s">
        <v>18</v>
      </c>
    </row>
    <row r="463" spans="1:9" x14ac:dyDescent="0.25">
      <c r="A463" s="6">
        <v>5323</v>
      </c>
      <c r="B463" s="10" t="s">
        <v>871</v>
      </c>
      <c r="C463" s="11">
        <v>4132000</v>
      </c>
      <c r="D463" s="10" t="s">
        <v>872</v>
      </c>
      <c r="E463" s="12">
        <v>46120</v>
      </c>
      <c r="F463" s="10" t="s">
        <v>13</v>
      </c>
      <c r="G463" s="12">
        <v>46122</v>
      </c>
      <c r="H463" s="13">
        <f t="shared" si="7"/>
        <v>2</v>
      </c>
      <c r="I463" s="12" t="s">
        <v>14</v>
      </c>
    </row>
    <row r="464" spans="1:9" x14ac:dyDescent="0.25">
      <c r="A464" s="6">
        <v>5324</v>
      </c>
      <c r="B464" s="10" t="s">
        <v>873</v>
      </c>
      <c r="C464" s="11">
        <v>3716000</v>
      </c>
      <c r="D464" s="10" t="s">
        <v>874</v>
      </c>
      <c r="E464" s="12">
        <v>46120</v>
      </c>
      <c r="F464" s="10" t="s">
        <v>24</v>
      </c>
      <c r="G464" s="6" t="s">
        <v>3114</v>
      </c>
      <c r="H464" s="13">
        <f t="shared" si="7"/>
        <v>2</v>
      </c>
      <c r="I464" s="12" t="s">
        <v>14</v>
      </c>
    </row>
    <row r="465" spans="1:9" x14ac:dyDescent="0.25">
      <c r="A465" s="6">
        <v>5325</v>
      </c>
      <c r="B465" s="10" t="s">
        <v>875</v>
      </c>
      <c r="C465" s="11">
        <v>3716000</v>
      </c>
      <c r="D465" s="10" t="s">
        <v>876</v>
      </c>
      <c r="E465" s="12">
        <v>46120</v>
      </c>
      <c r="F465" s="10" t="s">
        <v>24</v>
      </c>
      <c r="G465" s="6" t="s">
        <v>3114</v>
      </c>
      <c r="H465" s="13">
        <f t="shared" si="7"/>
        <v>2</v>
      </c>
      <c r="I465" s="12" t="s">
        <v>14</v>
      </c>
    </row>
    <row r="466" spans="1:9" x14ac:dyDescent="0.25">
      <c r="A466" s="6">
        <v>5326</v>
      </c>
      <c r="B466" s="10" t="s">
        <v>877</v>
      </c>
      <c r="C466" s="11">
        <v>5820000</v>
      </c>
      <c r="D466" s="10" t="s">
        <v>878</v>
      </c>
      <c r="E466" s="12">
        <v>46120</v>
      </c>
      <c r="F466" s="10" t="s">
        <v>24</v>
      </c>
      <c r="G466" s="6" t="s">
        <v>3114</v>
      </c>
      <c r="H466" s="13">
        <f t="shared" si="7"/>
        <v>2</v>
      </c>
      <c r="I466" s="12" t="s">
        <v>14</v>
      </c>
    </row>
    <row r="467" spans="1:9" x14ac:dyDescent="0.25">
      <c r="A467" s="6">
        <v>5327</v>
      </c>
      <c r="B467" s="10" t="s">
        <v>879</v>
      </c>
      <c r="C467" s="11">
        <v>3232000</v>
      </c>
      <c r="D467" s="10" t="s">
        <v>880</v>
      </c>
      <c r="E467" s="12">
        <v>46121</v>
      </c>
      <c r="F467" s="10" t="s">
        <v>21</v>
      </c>
      <c r="G467" s="12">
        <v>46128</v>
      </c>
      <c r="H467" s="13">
        <f t="shared" si="7"/>
        <v>7</v>
      </c>
      <c r="I467" s="12" t="s">
        <v>18</v>
      </c>
    </row>
    <row r="468" spans="1:9" x14ac:dyDescent="0.25">
      <c r="A468" s="6">
        <v>5328</v>
      </c>
      <c r="B468" s="10" t="s">
        <v>881</v>
      </c>
      <c r="C468" s="11">
        <v>5532000</v>
      </c>
      <c r="D468" s="10" t="s">
        <v>882</v>
      </c>
      <c r="E468" s="12">
        <v>46121</v>
      </c>
      <c r="F468" s="10" t="s">
        <v>36</v>
      </c>
      <c r="G468" s="12">
        <v>46122</v>
      </c>
      <c r="H468" s="13">
        <f t="shared" si="7"/>
        <v>1</v>
      </c>
      <c r="I468" s="12" t="s">
        <v>14</v>
      </c>
    </row>
    <row r="469" spans="1:9" x14ac:dyDescent="0.25">
      <c r="A469" s="6">
        <v>5329</v>
      </c>
      <c r="B469" s="10" t="s">
        <v>883</v>
      </c>
      <c r="C469" s="11">
        <v>2500000</v>
      </c>
      <c r="D469" s="10" t="s">
        <v>884</v>
      </c>
      <c r="E469" s="12">
        <v>46121</v>
      </c>
      <c r="F469" s="10" t="s">
        <v>857</v>
      </c>
      <c r="G469" s="12">
        <v>46122</v>
      </c>
      <c r="H469" s="13">
        <f t="shared" si="7"/>
        <v>1</v>
      </c>
      <c r="I469" s="12" t="s">
        <v>14</v>
      </c>
    </row>
    <row r="470" spans="1:9" x14ac:dyDescent="0.25">
      <c r="A470" s="6">
        <v>5330</v>
      </c>
      <c r="B470" s="10" t="s">
        <v>885</v>
      </c>
      <c r="C470" s="11">
        <v>3000000</v>
      </c>
      <c r="D470" s="10" t="s">
        <v>886</v>
      </c>
      <c r="E470" s="12">
        <v>46121</v>
      </c>
      <c r="F470" s="10" t="s">
        <v>857</v>
      </c>
      <c r="G470" s="12">
        <v>46125</v>
      </c>
      <c r="H470" s="13">
        <f t="shared" si="7"/>
        <v>4</v>
      </c>
      <c r="I470" s="12" t="s">
        <v>14</v>
      </c>
    </row>
    <row r="471" spans="1:9" x14ac:dyDescent="0.25">
      <c r="A471" s="6">
        <v>5331</v>
      </c>
      <c r="B471" s="10" t="s">
        <v>887</v>
      </c>
      <c r="C471" s="11">
        <v>2934000</v>
      </c>
      <c r="D471" s="10" t="s">
        <v>888</v>
      </c>
      <c r="E471" s="12">
        <v>46121</v>
      </c>
      <c r="F471" s="10" t="s">
        <v>13</v>
      </c>
      <c r="G471" s="12">
        <v>46127</v>
      </c>
      <c r="H471" s="13">
        <f t="shared" si="7"/>
        <v>6</v>
      </c>
      <c r="I471" s="12" t="s">
        <v>18</v>
      </c>
    </row>
    <row r="472" spans="1:9" x14ac:dyDescent="0.25">
      <c r="A472" s="6">
        <v>5332</v>
      </c>
      <c r="B472" s="10" t="s">
        <v>889</v>
      </c>
      <c r="C472" s="11">
        <v>4132000</v>
      </c>
      <c r="D472" s="10" t="s">
        <v>890</v>
      </c>
      <c r="E472" s="12">
        <v>46121</v>
      </c>
      <c r="F472" s="10" t="s">
        <v>17</v>
      </c>
      <c r="G472" s="12">
        <v>46122</v>
      </c>
      <c r="H472" s="13">
        <f t="shared" si="7"/>
        <v>1</v>
      </c>
      <c r="I472" s="12" t="s">
        <v>14</v>
      </c>
    </row>
    <row r="473" spans="1:9" x14ac:dyDescent="0.25">
      <c r="A473" s="6">
        <v>5333</v>
      </c>
      <c r="B473" s="10" t="s">
        <v>891</v>
      </c>
      <c r="C473" s="11">
        <v>2000000</v>
      </c>
      <c r="D473" s="10" t="s">
        <v>892</v>
      </c>
      <c r="E473" s="12">
        <v>46121</v>
      </c>
      <c r="F473" s="10" t="s">
        <v>857</v>
      </c>
      <c r="G473" s="12">
        <v>46125</v>
      </c>
      <c r="H473" s="13">
        <f t="shared" si="7"/>
        <v>4</v>
      </c>
      <c r="I473" s="12" t="s">
        <v>14</v>
      </c>
    </row>
    <row r="474" spans="1:9" x14ac:dyDescent="0.25">
      <c r="A474" s="6">
        <v>5334</v>
      </c>
      <c r="B474" s="10" t="s">
        <v>893</v>
      </c>
      <c r="C474" s="11">
        <v>121355000</v>
      </c>
      <c r="D474" s="10" t="s">
        <v>894</v>
      </c>
      <c r="E474" s="12">
        <v>46121</v>
      </c>
      <c r="F474" s="10" t="s">
        <v>36</v>
      </c>
      <c r="G474" s="12">
        <v>46122</v>
      </c>
      <c r="H474" s="13">
        <f t="shared" si="7"/>
        <v>1</v>
      </c>
      <c r="I474" s="12" t="s">
        <v>14</v>
      </c>
    </row>
    <row r="475" spans="1:9" x14ac:dyDescent="0.25">
      <c r="A475" s="6">
        <v>5335</v>
      </c>
      <c r="B475" s="10" t="s">
        <v>895</v>
      </c>
      <c r="C475" s="11">
        <v>3232000</v>
      </c>
      <c r="D475" s="10" t="s">
        <v>896</v>
      </c>
      <c r="E475" s="12">
        <v>46121</v>
      </c>
      <c r="F475" s="10" t="s">
        <v>13</v>
      </c>
      <c r="G475" s="12">
        <v>46122</v>
      </c>
      <c r="H475" s="13">
        <f t="shared" si="7"/>
        <v>1</v>
      </c>
      <c r="I475" s="12" t="s">
        <v>14</v>
      </c>
    </row>
    <row r="476" spans="1:9" x14ac:dyDescent="0.25">
      <c r="A476" s="6">
        <v>5336</v>
      </c>
      <c r="B476" s="10" t="s">
        <v>893</v>
      </c>
      <c r="C476" s="11">
        <v>3941944000</v>
      </c>
      <c r="D476" s="10" t="s">
        <v>897</v>
      </c>
      <c r="E476" s="12">
        <v>46121</v>
      </c>
      <c r="F476" s="10" t="s">
        <v>36</v>
      </c>
      <c r="G476" s="12">
        <v>46122</v>
      </c>
      <c r="H476" s="13">
        <f t="shared" si="7"/>
        <v>1</v>
      </c>
      <c r="I476" s="12" t="s">
        <v>14</v>
      </c>
    </row>
    <row r="477" spans="1:9" x14ac:dyDescent="0.25">
      <c r="A477" s="6">
        <v>5337</v>
      </c>
      <c r="B477" s="10" t="s">
        <v>898</v>
      </c>
      <c r="C477" s="11">
        <v>3251000</v>
      </c>
      <c r="D477" s="10" t="s">
        <v>899</v>
      </c>
      <c r="E477" s="12">
        <v>46121</v>
      </c>
      <c r="F477" s="10" t="s">
        <v>90</v>
      </c>
      <c r="G477" s="12">
        <v>46134</v>
      </c>
      <c r="H477" s="13">
        <f t="shared" si="7"/>
        <v>13</v>
      </c>
      <c r="I477" s="12" t="s">
        <v>326</v>
      </c>
    </row>
    <row r="478" spans="1:9" x14ac:dyDescent="0.25">
      <c r="A478" s="6">
        <v>5338</v>
      </c>
      <c r="B478" s="10" t="s">
        <v>900</v>
      </c>
      <c r="C478" s="11">
        <v>463000</v>
      </c>
      <c r="D478" s="10" t="s">
        <v>901</v>
      </c>
      <c r="E478" s="12">
        <v>46121</v>
      </c>
      <c r="F478" s="10"/>
      <c r="G478" s="12">
        <v>46126</v>
      </c>
      <c r="H478" s="13">
        <f t="shared" si="7"/>
        <v>5</v>
      </c>
      <c r="I478" s="12" t="s">
        <v>18</v>
      </c>
    </row>
    <row r="479" spans="1:9" x14ac:dyDescent="0.25">
      <c r="A479" s="6">
        <v>5339</v>
      </c>
      <c r="B479" s="10" t="s">
        <v>902</v>
      </c>
      <c r="C479" s="11">
        <v>3716000</v>
      </c>
      <c r="D479" s="10" t="s">
        <v>903</v>
      </c>
      <c r="E479" s="12">
        <v>46121</v>
      </c>
      <c r="F479" s="10" t="s">
        <v>90</v>
      </c>
      <c r="G479" s="12">
        <v>46122</v>
      </c>
      <c r="H479" s="13">
        <f t="shared" si="7"/>
        <v>1</v>
      </c>
      <c r="I479" s="12" t="s">
        <v>14</v>
      </c>
    </row>
    <row r="480" spans="1:9" x14ac:dyDescent="0.25">
      <c r="A480" s="6">
        <v>5340</v>
      </c>
      <c r="B480" s="10" t="s">
        <v>893</v>
      </c>
      <c r="C480" s="11">
        <v>518723000</v>
      </c>
      <c r="D480" s="10" t="s">
        <v>904</v>
      </c>
      <c r="E480" s="12">
        <v>46121</v>
      </c>
      <c r="F480" s="10" t="s">
        <v>36</v>
      </c>
      <c r="G480" s="12">
        <v>46122</v>
      </c>
      <c r="H480" s="13">
        <f t="shared" si="7"/>
        <v>1</v>
      </c>
      <c r="I480" s="12" t="s">
        <v>14</v>
      </c>
    </row>
    <row r="481" spans="1:9" x14ac:dyDescent="0.25">
      <c r="A481" s="6">
        <v>5341</v>
      </c>
      <c r="B481" s="10" t="s">
        <v>893</v>
      </c>
      <c r="C481" s="11">
        <v>302817000</v>
      </c>
      <c r="D481" s="10" t="s">
        <v>905</v>
      </c>
      <c r="E481" s="12">
        <v>46121</v>
      </c>
      <c r="F481" s="10" t="s">
        <v>36</v>
      </c>
      <c r="G481" s="12">
        <v>46122</v>
      </c>
      <c r="H481" s="13">
        <f t="shared" si="7"/>
        <v>1</v>
      </c>
      <c r="I481" s="12" t="s">
        <v>14</v>
      </c>
    </row>
    <row r="482" spans="1:9" x14ac:dyDescent="0.25">
      <c r="A482" s="6">
        <v>5342</v>
      </c>
      <c r="B482" s="10" t="s">
        <v>906</v>
      </c>
      <c r="C482" s="11">
        <v>5532000</v>
      </c>
      <c r="D482" s="10" t="s">
        <v>907</v>
      </c>
      <c r="E482" s="12">
        <v>46121</v>
      </c>
      <c r="F482" s="10" t="s">
        <v>90</v>
      </c>
      <c r="G482" s="12">
        <v>46122</v>
      </c>
      <c r="H482" s="13">
        <f t="shared" si="7"/>
        <v>1</v>
      </c>
      <c r="I482" s="12" t="s">
        <v>14</v>
      </c>
    </row>
    <row r="483" spans="1:9" x14ac:dyDescent="0.25">
      <c r="A483" s="6">
        <v>5343</v>
      </c>
      <c r="B483" s="10" t="s">
        <v>908</v>
      </c>
      <c r="C483" s="11">
        <v>2735000</v>
      </c>
      <c r="D483" s="10" t="s">
        <v>909</v>
      </c>
      <c r="E483" s="12">
        <v>46121</v>
      </c>
      <c r="F483" s="10" t="s">
        <v>29</v>
      </c>
      <c r="G483" s="12">
        <v>46127</v>
      </c>
      <c r="H483" s="13">
        <f t="shared" si="7"/>
        <v>6</v>
      </c>
      <c r="I483" s="12" t="s">
        <v>18</v>
      </c>
    </row>
    <row r="484" spans="1:9" x14ac:dyDescent="0.25">
      <c r="A484" s="6">
        <v>5344</v>
      </c>
      <c r="B484" s="10" t="s">
        <v>910</v>
      </c>
      <c r="C484" s="11">
        <v>5820000</v>
      </c>
      <c r="D484" s="10" t="s">
        <v>911</v>
      </c>
      <c r="E484" s="12">
        <v>46121</v>
      </c>
      <c r="F484" s="10" t="s">
        <v>36</v>
      </c>
      <c r="G484" s="12">
        <v>46127</v>
      </c>
      <c r="H484" s="13">
        <f t="shared" si="7"/>
        <v>6</v>
      </c>
      <c r="I484" s="12" t="s">
        <v>18</v>
      </c>
    </row>
    <row r="485" spans="1:9" x14ac:dyDescent="0.25">
      <c r="A485" s="6">
        <v>5345</v>
      </c>
      <c r="B485" s="10" t="s">
        <v>912</v>
      </c>
      <c r="C485" s="11">
        <v>350181</v>
      </c>
      <c r="D485" s="10" t="s">
        <v>913</v>
      </c>
      <c r="E485" s="12">
        <v>46121</v>
      </c>
      <c r="F485" s="10" t="s">
        <v>21</v>
      </c>
      <c r="G485" s="12">
        <v>46126</v>
      </c>
      <c r="H485" s="13">
        <f t="shared" si="7"/>
        <v>5</v>
      </c>
      <c r="I485" s="12" t="s">
        <v>18</v>
      </c>
    </row>
    <row r="486" spans="1:9" x14ac:dyDescent="0.25">
      <c r="A486" s="6">
        <v>5346</v>
      </c>
      <c r="B486" s="10" t="s">
        <v>914</v>
      </c>
      <c r="C486" s="11">
        <v>2934000</v>
      </c>
      <c r="D486" s="10" t="s">
        <v>915</v>
      </c>
      <c r="E486" s="12">
        <v>46121</v>
      </c>
      <c r="F486" s="10" t="s">
        <v>24</v>
      </c>
      <c r="G486" s="6" t="s">
        <v>3113</v>
      </c>
      <c r="H486" s="13">
        <f t="shared" si="7"/>
        <v>6</v>
      </c>
      <c r="I486" s="12" t="s">
        <v>18</v>
      </c>
    </row>
    <row r="487" spans="1:9" x14ac:dyDescent="0.25">
      <c r="A487" s="6">
        <v>5347</v>
      </c>
      <c r="B487" s="10" t="s">
        <v>916</v>
      </c>
      <c r="C487" s="11">
        <v>4132000</v>
      </c>
      <c r="D487" s="10" t="s">
        <v>917</v>
      </c>
      <c r="E487" s="12">
        <v>46121</v>
      </c>
      <c r="F487" s="10" t="s">
        <v>413</v>
      </c>
      <c r="G487" s="12">
        <v>46125</v>
      </c>
      <c r="H487" s="13">
        <f t="shared" si="7"/>
        <v>4</v>
      </c>
      <c r="I487" s="12" t="s">
        <v>14</v>
      </c>
    </row>
    <row r="488" spans="1:9" x14ac:dyDescent="0.25">
      <c r="A488" s="6">
        <v>5348</v>
      </c>
      <c r="B488" s="10" t="s">
        <v>918</v>
      </c>
      <c r="C488" s="11">
        <v>4132000</v>
      </c>
      <c r="D488" s="10" t="s">
        <v>919</v>
      </c>
      <c r="E488" s="12">
        <v>46121</v>
      </c>
      <c r="F488" s="10" t="s">
        <v>413</v>
      </c>
      <c r="G488" s="12">
        <v>46122</v>
      </c>
      <c r="H488" s="13">
        <f t="shared" si="7"/>
        <v>1</v>
      </c>
      <c r="I488" s="12" t="s">
        <v>14</v>
      </c>
    </row>
    <row r="489" spans="1:9" x14ac:dyDescent="0.25">
      <c r="A489" s="6">
        <v>5349</v>
      </c>
      <c r="B489" s="10" t="s">
        <v>920</v>
      </c>
      <c r="C489" s="11">
        <v>2735000</v>
      </c>
      <c r="D489" s="10" t="s">
        <v>921</v>
      </c>
      <c r="E489" s="12">
        <v>46121</v>
      </c>
      <c r="F489" s="10" t="s">
        <v>29</v>
      </c>
      <c r="G489" s="12">
        <v>46122</v>
      </c>
      <c r="H489" s="13">
        <f t="shared" si="7"/>
        <v>1</v>
      </c>
      <c r="I489" s="12" t="s">
        <v>14</v>
      </c>
    </row>
    <row r="490" spans="1:9" x14ac:dyDescent="0.25">
      <c r="A490" s="6">
        <v>5350</v>
      </c>
      <c r="B490" s="10" t="s">
        <v>922</v>
      </c>
      <c r="C490" s="11">
        <v>5532000</v>
      </c>
      <c r="D490" s="10" t="s">
        <v>923</v>
      </c>
      <c r="E490" s="12">
        <v>46121</v>
      </c>
      <c r="F490" s="10" t="s">
        <v>74</v>
      </c>
      <c r="G490" s="12">
        <v>46127</v>
      </c>
      <c r="H490" s="13">
        <f t="shared" si="7"/>
        <v>6</v>
      </c>
      <c r="I490" s="12" t="s">
        <v>18</v>
      </c>
    </row>
    <row r="491" spans="1:9" x14ac:dyDescent="0.25">
      <c r="A491" s="6">
        <v>5351</v>
      </c>
      <c r="B491" s="10" t="s">
        <v>924</v>
      </c>
      <c r="C491" s="11">
        <v>2934000</v>
      </c>
      <c r="D491" s="10" t="s">
        <v>925</v>
      </c>
      <c r="E491" s="12">
        <v>46121</v>
      </c>
      <c r="F491" s="10" t="s">
        <v>36</v>
      </c>
      <c r="G491" s="12">
        <v>46128</v>
      </c>
      <c r="H491" s="13">
        <f t="shared" si="7"/>
        <v>7</v>
      </c>
      <c r="I491" s="12" t="s">
        <v>18</v>
      </c>
    </row>
    <row r="492" spans="1:9" x14ac:dyDescent="0.25">
      <c r="A492" s="6">
        <v>5352</v>
      </c>
      <c r="B492" s="10" t="s">
        <v>926</v>
      </c>
      <c r="C492" s="11">
        <v>3716000</v>
      </c>
      <c r="D492" s="10" t="s">
        <v>927</v>
      </c>
      <c r="E492" s="12">
        <v>46121</v>
      </c>
      <c r="F492" s="10" t="s">
        <v>24</v>
      </c>
      <c r="G492" s="6" t="s">
        <v>3113</v>
      </c>
      <c r="H492" s="13">
        <f t="shared" si="7"/>
        <v>6</v>
      </c>
      <c r="I492" s="12" t="s">
        <v>18</v>
      </c>
    </row>
    <row r="493" spans="1:9" x14ac:dyDescent="0.25">
      <c r="A493" s="6">
        <v>5353</v>
      </c>
      <c r="B493" s="10" t="s">
        <v>928</v>
      </c>
      <c r="C493" s="11">
        <v>2396000</v>
      </c>
      <c r="D493" s="10" t="s">
        <v>929</v>
      </c>
      <c r="E493" s="12">
        <v>46121</v>
      </c>
      <c r="F493" s="10" t="s">
        <v>413</v>
      </c>
      <c r="G493" s="12">
        <v>46127</v>
      </c>
      <c r="H493" s="13">
        <f t="shared" si="7"/>
        <v>6</v>
      </c>
      <c r="I493" s="12" t="s">
        <v>18</v>
      </c>
    </row>
    <row r="494" spans="1:9" x14ac:dyDescent="0.25">
      <c r="A494" s="6">
        <v>5354</v>
      </c>
      <c r="B494" s="10" t="s">
        <v>930</v>
      </c>
      <c r="C494" s="11">
        <v>5820000</v>
      </c>
      <c r="D494" s="10" t="s">
        <v>931</v>
      </c>
      <c r="E494" s="12">
        <v>46121</v>
      </c>
      <c r="F494" s="10" t="s">
        <v>17</v>
      </c>
      <c r="G494" s="12">
        <v>46135</v>
      </c>
      <c r="H494" s="13">
        <f t="shared" si="7"/>
        <v>14</v>
      </c>
      <c r="I494" s="12" t="s">
        <v>75</v>
      </c>
    </row>
    <row r="495" spans="1:9" x14ac:dyDescent="0.25">
      <c r="A495" s="6">
        <v>5355</v>
      </c>
      <c r="B495" s="10" t="s">
        <v>932</v>
      </c>
      <c r="C495" s="11">
        <v>3716000</v>
      </c>
      <c r="D495" s="10" t="s">
        <v>933</v>
      </c>
      <c r="E495" s="12">
        <v>46121</v>
      </c>
      <c r="F495" s="10" t="s">
        <v>17</v>
      </c>
      <c r="G495" s="12">
        <v>46125</v>
      </c>
      <c r="H495" s="13">
        <f t="shared" si="7"/>
        <v>4</v>
      </c>
      <c r="I495" s="12" t="s">
        <v>14</v>
      </c>
    </row>
    <row r="496" spans="1:9" x14ac:dyDescent="0.25">
      <c r="A496" s="6">
        <v>5356</v>
      </c>
      <c r="B496" s="10" t="s">
        <v>934</v>
      </c>
      <c r="C496" s="11">
        <v>2735000</v>
      </c>
      <c r="D496" s="10" t="s">
        <v>935</v>
      </c>
      <c r="E496" s="12">
        <v>46121</v>
      </c>
      <c r="F496" s="10" t="s">
        <v>29</v>
      </c>
      <c r="G496" s="12">
        <v>46127</v>
      </c>
      <c r="H496" s="13">
        <f t="shared" si="7"/>
        <v>6</v>
      </c>
      <c r="I496" s="12" t="s">
        <v>18</v>
      </c>
    </row>
    <row r="497" spans="1:9" x14ac:dyDescent="0.25">
      <c r="A497" s="6">
        <v>5357</v>
      </c>
      <c r="B497" s="10" t="s">
        <v>936</v>
      </c>
      <c r="C497" s="11">
        <v>616000</v>
      </c>
      <c r="D497" s="10" t="s">
        <v>937</v>
      </c>
      <c r="E497" s="12">
        <v>46121</v>
      </c>
      <c r="F497" s="10"/>
      <c r="G497" s="12">
        <v>46126</v>
      </c>
      <c r="H497" s="13">
        <f t="shared" si="7"/>
        <v>5</v>
      </c>
      <c r="I497" s="12" t="s">
        <v>18</v>
      </c>
    </row>
    <row r="498" spans="1:9" x14ac:dyDescent="0.25">
      <c r="A498" s="6">
        <v>5358</v>
      </c>
      <c r="B498" s="10" t="s">
        <v>938</v>
      </c>
      <c r="C498" s="11">
        <v>1337938</v>
      </c>
      <c r="D498" s="10" t="s">
        <v>939</v>
      </c>
      <c r="E498" s="12">
        <v>46121</v>
      </c>
      <c r="F498" s="10" t="s">
        <v>24</v>
      </c>
      <c r="G498" s="6" t="s">
        <v>3118</v>
      </c>
      <c r="H498" s="13">
        <f t="shared" si="7"/>
        <v>5</v>
      </c>
      <c r="I498" s="12" t="s">
        <v>18</v>
      </c>
    </row>
    <row r="499" spans="1:9" x14ac:dyDescent="0.25">
      <c r="A499" s="6">
        <v>5359</v>
      </c>
      <c r="B499" s="10" t="s">
        <v>940</v>
      </c>
      <c r="C499" s="11">
        <v>1386728</v>
      </c>
      <c r="D499" s="10" t="s">
        <v>941</v>
      </c>
      <c r="E499" s="12">
        <v>46121</v>
      </c>
      <c r="F499" s="10" t="s">
        <v>24</v>
      </c>
      <c r="G499" s="6" t="s">
        <v>3118</v>
      </c>
      <c r="H499" s="13">
        <f t="shared" si="7"/>
        <v>5</v>
      </c>
      <c r="I499" s="12" t="s">
        <v>18</v>
      </c>
    </row>
    <row r="500" spans="1:9" x14ac:dyDescent="0.25">
      <c r="A500" s="6">
        <v>5360</v>
      </c>
      <c r="B500" s="10" t="s">
        <v>942</v>
      </c>
      <c r="C500" s="11">
        <v>4132000</v>
      </c>
      <c r="D500" s="10" t="s">
        <v>943</v>
      </c>
      <c r="E500" s="12">
        <v>46121</v>
      </c>
      <c r="F500" s="10" t="s">
        <v>413</v>
      </c>
      <c r="G500" s="12">
        <v>46122</v>
      </c>
      <c r="H500" s="13">
        <f t="shared" si="7"/>
        <v>1</v>
      </c>
      <c r="I500" s="12" t="s">
        <v>14</v>
      </c>
    </row>
    <row r="501" spans="1:9" x14ac:dyDescent="0.25">
      <c r="A501" s="6">
        <v>5361</v>
      </c>
      <c r="B501" s="10" t="s">
        <v>944</v>
      </c>
      <c r="C501" s="11">
        <v>4132000</v>
      </c>
      <c r="D501" s="10" t="s">
        <v>945</v>
      </c>
      <c r="E501" s="12">
        <v>46121</v>
      </c>
      <c r="F501" s="10" t="s">
        <v>13</v>
      </c>
      <c r="G501" s="12">
        <v>46125</v>
      </c>
      <c r="H501" s="13">
        <f t="shared" si="7"/>
        <v>4</v>
      </c>
      <c r="I501" s="12" t="s">
        <v>14</v>
      </c>
    </row>
    <row r="502" spans="1:9" x14ac:dyDescent="0.25">
      <c r="A502" s="6">
        <v>5362</v>
      </c>
      <c r="B502" s="10" t="s">
        <v>946</v>
      </c>
      <c r="C502" s="11">
        <v>4132000</v>
      </c>
      <c r="D502" s="10" t="s">
        <v>947</v>
      </c>
      <c r="E502" s="12">
        <v>46121</v>
      </c>
      <c r="F502" s="10" t="s">
        <v>29</v>
      </c>
      <c r="G502" s="12">
        <v>46127</v>
      </c>
      <c r="H502" s="13">
        <f t="shared" si="7"/>
        <v>6</v>
      </c>
      <c r="I502" s="12" t="s">
        <v>18</v>
      </c>
    </row>
    <row r="503" spans="1:9" x14ac:dyDescent="0.25">
      <c r="A503" s="6">
        <v>5363</v>
      </c>
      <c r="B503" s="10" t="s">
        <v>948</v>
      </c>
      <c r="C503" s="11">
        <v>2934000</v>
      </c>
      <c r="D503" s="10" t="s">
        <v>949</v>
      </c>
      <c r="E503" s="12">
        <v>46121</v>
      </c>
      <c r="F503" s="10" t="s">
        <v>413</v>
      </c>
      <c r="G503" s="12">
        <v>46125</v>
      </c>
      <c r="H503" s="13">
        <f t="shared" si="7"/>
        <v>4</v>
      </c>
      <c r="I503" s="12" t="s">
        <v>14</v>
      </c>
    </row>
    <row r="504" spans="1:9" x14ac:dyDescent="0.25">
      <c r="A504" s="6">
        <v>5364</v>
      </c>
      <c r="B504" s="10" t="s">
        <v>950</v>
      </c>
      <c r="C504" s="11">
        <v>4617000</v>
      </c>
      <c r="D504" s="10" t="s">
        <v>951</v>
      </c>
      <c r="E504" s="12">
        <v>46121</v>
      </c>
      <c r="F504" s="10" t="s">
        <v>21</v>
      </c>
      <c r="G504" s="12">
        <v>46128</v>
      </c>
      <c r="H504" s="13">
        <f t="shared" si="7"/>
        <v>7</v>
      </c>
      <c r="I504" s="12" t="s">
        <v>18</v>
      </c>
    </row>
    <row r="505" spans="1:9" x14ac:dyDescent="0.25">
      <c r="A505" s="6">
        <v>5365</v>
      </c>
      <c r="B505" s="10" t="s">
        <v>952</v>
      </c>
      <c r="C505" s="11">
        <v>4132000</v>
      </c>
      <c r="D505" s="10" t="s">
        <v>953</v>
      </c>
      <c r="E505" s="12">
        <v>46121</v>
      </c>
      <c r="F505" s="10" t="s">
        <v>21</v>
      </c>
      <c r="G505" s="12">
        <v>46128</v>
      </c>
      <c r="H505" s="13">
        <f t="shared" si="7"/>
        <v>7</v>
      </c>
      <c r="I505" s="12" t="s">
        <v>18</v>
      </c>
    </row>
    <row r="506" spans="1:9" x14ac:dyDescent="0.25">
      <c r="A506" s="6">
        <v>5366</v>
      </c>
      <c r="B506" s="10" t="s">
        <v>954</v>
      </c>
      <c r="C506" s="11">
        <v>3232000</v>
      </c>
      <c r="D506" s="10" t="s">
        <v>955</v>
      </c>
      <c r="E506" s="12">
        <v>46121</v>
      </c>
      <c r="F506" s="10" t="s">
        <v>496</v>
      </c>
      <c r="G506" s="12">
        <v>46122</v>
      </c>
      <c r="H506" s="13">
        <f t="shared" si="7"/>
        <v>1</v>
      </c>
      <c r="I506" s="12" t="s">
        <v>14</v>
      </c>
    </row>
    <row r="507" spans="1:9" x14ac:dyDescent="0.25">
      <c r="A507" s="6">
        <v>5367</v>
      </c>
      <c r="B507" s="10" t="s">
        <v>956</v>
      </c>
      <c r="C507" s="11">
        <v>42045</v>
      </c>
      <c r="D507" s="10" t="s">
        <v>957</v>
      </c>
      <c r="E507" s="12">
        <v>46121</v>
      </c>
      <c r="F507" s="10" t="s">
        <v>24</v>
      </c>
      <c r="G507" s="6" t="s">
        <v>3113</v>
      </c>
      <c r="H507" s="13">
        <f t="shared" si="7"/>
        <v>6</v>
      </c>
      <c r="I507" s="12" t="s">
        <v>18</v>
      </c>
    </row>
    <row r="508" spans="1:9" x14ac:dyDescent="0.25">
      <c r="A508" s="6">
        <v>5368</v>
      </c>
      <c r="B508" s="10" t="s">
        <v>958</v>
      </c>
      <c r="C508" s="11">
        <v>5820000</v>
      </c>
      <c r="D508" s="10" t="s">
        <v>959</v>
      </c>
      <c r="E508" s="12">
        <v>46121</v>
      </c>
      <c r="F508" s="10" t="s">
        <v>103</v>
      </c>
      <c r="G508" s="12">
        <v>46122</v>
      </c>
      <c r="H508" s="13">
        <f t="shared" si="7"/>
        <v>1</v>
      </c>
      <c r="I508" s="12" t="s">
        <v>14</v>
      </c>
    </row>
    <row r="509" spans="1:9" x14ac:dyDescent="0.25">
      <c r="A509" s="6">
        <v>5369</v>
      </c>
      <c r="B509" s="10" t="s">
        <v>960</v>
      </c>
      <c r="C509" s="11">
        <v>4617000</v>
      </c>
      <c r="D509" s="10" t="s">
        <v>961</v>
      </c>
      <c r="E509" s="12">
        <v>46121</v>
      </c>
      <c r="F509" s="10" t="s">
        <v>21</v>
      </c>
      <c r="G509" s="12">
        <v>46128</v>
      </c>
      <c r="H509" s="13">
        <f t="shared" si="7"/>
        <v>7</v>
      </c>
      <c r="I509" s="12" t="s">
        <v>18</v>
      </c>
    </row>
    <row r="510" spans="1:9" x14ac:dyDescent="0.25">
      <c r="A510" s="6">
        <v>5370</v>
      </c>
      <c r="B510" s="10" t="s">
        <v>962</v>
      </c>
      <c r="C510" s="11">
        <v>5820000</v>
      </c>
      <c r="D510" s="10" t="s">
        <v>963</v>
      </c>
      <c r="E510" s="12">
        <v>46121</v>
      </c>
      <c r="F510" s="10" t="s">
        <v>103</v>
      </c>
      <c r="G510" s="12">
        <v>46122</v>
      </c>
      <c r="H510" s="13">
        <f t="shared" si="7"/>
        <v>1</v>
      </c>
      <c r="I510" s="12" t="s">
        <v>14</v>
      </c>
    </row>
    <row r="511" spans="1:9" x14ac:dyDescent="0.25">
      <c r="A511" s="6">
        <v>5371</v>
      </c>
      <c r="B511" s="10" t="s">
        <v>964</v>
      </c>
      <c r="C511" s="11">
        <v>3232000</v>
      </c>
      <c r="D511" s="10" t="s">
        <v>965</v>
      </c>
      <c r="E511" s="12">
        <v>46121</v>
      </c>
      <c r="F511" s="10" t="s">
        <v>21</v>
      </c>
      <c r="G511" s="12">
        <v>46128</v>
      </c>
      <c r="H511" s="13">
        <f t="shared" si="7"/>
        <v>7</v>
      </c>
      <c r="I511" s="12" t="s">
        <v>18</v>
      </c>
    </row>
    <row r="512" spans="1:9" x14ac:dyDescent="0.25">
      <c r="A512" s="6">
        <v>5372</v>
      </c>
      <c r="B512" s="10" t="s">
        <v>966</v>
      </c>
      <c r="C512" s="11">
        <v>4132000</v>
      </c>
      <c r="D512" s="10" t="s">
        <v>967</v>
      </c>
      <c r="E512" s="12">
        <v>46121</v>
      </c>
      <c r="F512" s="10" t="s">
        <v>13</v>
      </c>
      <c r="G512" s="12">
        <v>46125</v>
      </c>
      <c r="H512" s="13">
        <f t="shared" si="7"/>
        <v>4</v>
      </c>
      <c r="I512" s="12" t="s">
        <v>14</v>
      </c>
    </row>
    <row r="513" spans="1:9" x14ac:dyDescent="0.25">
      <c r="A513" s="6">
        <v>5373</v>
      </c>
      <c r="B513" s="10" t="s">
        <v>968</v>
      </c>
      <c r="C513" s="11">
        <v>3232000</v>
      </c>
      <c r="D513" s="10" t="s">
        <v>969</v>
      </c>
      <c r="E513" s="12">
        <v>46121</v>
      </c>
      <c r="F513" s="10" t="s">
        <v>21</v>
      </c>
      <c r="G513" s="12">
        <v>46134</v>
      </c>
      <c r="H513" s="13">
        <f t="shared" si="7"/>
        <v>13</v>
      </c>
      <c r="I513" s="12" t="s">
        <v>326</v>
      </c>
    </row>
    <row r="514" spans="1:9" x14ac:dyDescent="0.25">
      <c r="A514" s="6">
        <v>5374</v>
      </c>
      <c r="B514" s="10" t="s">
        <v>970</v>
      </c>
      <c r="C514" s="11">
        <v>5820000</v>
      </c>
      <c r="D514" s="10" t="s">
        <v>971</v>
      </c>
      <c r="E514" s="12">
        <v>46121</v>
      </c>
      <c r="F514" s="10" t="s">
        <v>13</v>
      </c>
      <c r="G514" s="12">
        <v>46122</v>
      </c>
      <c r="H514" s="13">
        <f t="shared" si="7"/>
        <v>1</v>
      </c>
      <c r="I514" s="12" t="s">
        <v>14</v>
      </c>
    </row>
    <row r="515" spans="1:9" x14ac:dyDescent="0.25">
      <c r="A515" s="6">
        <v>5375</v>
      </c>
      <c r="B515" s="10" t="s">
        <v>972</v>
      </c>
      <c r="C515" s="11">
        <v>3716000</v>
      </c>
      <c r="D515" s="10" t="s">
        <v>973</v>
      </c>
      <c r="E515" s="12">
        <v>46121</v>
      </c>
      <c r="F515" s="10" t="s">
        <v>103</v>
      </c>
      <c r="G515" s="12">
        <v>46122</v>
      </c>
      <c r="H515" s="13">
        <f t="shared" si="7"/>
        <v>1</v>
      </c>
      <c r="I515" s="12" t="s">
        <v>14</v>
      </c>
    </row>
    <row r="516" spans="1:9" x14ac:dyDescent="0.25">
      <c r="A516" s="6">
        <v>5376</v>
      </c>
      <c r="B516" s="10" t="s">
        <v>974</v>
      </c>
      <c r="C516" s="11">
        <v>5820000</v>
      </c>
      <c r="D516" s="10" t="s">
        <v>975</v>
      </c>
      <c r="E516" s="12">
        <v>46121</v>
      </c>
      <c r="F516" s="10" t="s">
        <v>24</v>
      </c>
      <c r="G516" s="6" t="s">
        <v>3113</v>
      </c>
      <c r="H516" s="13">
        <f t="shared" ref="H516:H579" si="8">+G516-E516</f>
        <v>6</v>
      </c>
      <c r="I516" s="12" t="s">
        <v>18</v>
      </c>
    </row>
    <row r="517" spans="1:9" x14ac:dyDescent="0.25">
      <c r="A517" s="6">
        <v>5377</v>
      </c>
      <c r="B517" s="10" t="s">
        <v>976</v>
      </c>
      <c r="C517" s="11">
        <v>3251000</v>
      </c>
      <c r="D517" s="10" t="s">
        <v>977</v>
      </c>
      <c r="E517" s="12">
        <v>46121</v>
      </c>
      <c r="F517" s="10" t="s">
        <v>24</v>
      </c>
      <c r="G517" s="12">
        <v>46127</v>
      </c>
      <c r="H517" s="13">
        <f t="shared" si="8"/>
        <v>6</v>
      </c>
      <c r="I517" s="12" t="s">
        <v>18</v>
      </c>
    </row>
    <row r="518" spans="1:9" x14ac:dyDescent="0.25">
      <c r="A518" s="6">
        <v>5378</v>
      </c>
      <c r="B518" s="10" t="s">
        <v>978</v>
      </c>
      <c r="C518" s="11">
        <v>4132000</v>
      </c>
      <c r="D518" s="10" t="s">
        <v>979</v>
      </c>
      <c r="E518" s="12">
        <v>46121</v>
      </c>
      <c r="F518" s="10" t="s">
        <v>24</v>
      </c>
      <c r="G518" s="6" t="s">
        <v>3113</v>
      </c>
      <c r="H518" s="13">
        <f t="shared" si="8"/>
        <v>6</v>
      </c>
      <c r="I518" s="12" t="s">
        <v>18</v>
      </c>
    </row>
    <row r="519" spans="1:9" x14ac:dyDescent="0.25">
      <c r="A519" s="6">
        <v>5379</v>
      </c>
      <c r="B519" s="10" t="s">
        <v>980</v>
      </c>
      <c r="C519" s="11">
        <v>3232000</v>
      </c>
      <c r="D519" s="10" t="s">
        <v>981</v>
      </c>
      <c r="E519" s="12">
        <v>46121</v>
      </c>
      <c r="F519" s="10" t="s">
        <v>24</v>
      </c>
      <c r="G519" s="6" t="s">
        <v>3113</v>
      </c>
      <c r="H519" s="13">
        <f t="shared" si="8"/>
        <v>6</v>
      </c>
      <c r="I519" s="12" t="s">
        <v>18</v>
      </c>
    </row>
    <row r="520" spans="1:9" x14ac:dyDescent="0.25">
      <c r="A520" s="6">
        <v>5380</v>
      </c>
      <c r="B520" s="10" t="s">
        <v>982</v>
      </c>
      <c r="C520" s="11">
        <v>5820000</v>
      </c>
      <c r="D520" s="10" t="s">
        <v>983</v>
      </c>
      <c r="E520" s="12">
        <v>46121</v>
      </c>
      <c r="F520" s="10" t="s">
        <v>496</v>
      </c>
      <c r="G520" s="12">
        <v>46125</v>
      </c>
      <c r="H520" s="13">
        <f t="shared" si="8"/>
        <v>4</v>
      </c>
      <c r="I520" s="12" t="s">
        <v>14</v>
      </c>
    </row>
    <row r="521" spans="1:9" x14ac:dyDescent="0.25">
      <c r="A521" s="6">
        <v>5381</v>
      </c>
      <c r="B521" s="10" t="s">
        <v>984</v>
      </c>
      <c r="C521" s="11">
        <v>2934000</v>
      </c>
      <c r="D521" s="10" t="s">
        <v>985</v>
      </c>
      <c r="E521" s="12">
        <v>46121</v>
      </c>
      <c r="F521" s="10" t="s">
        <v>21</v>
      </c>
      <c r="G521" s="12">
        <v>46128</v>
      </c>
      <c r="H521" s="13">
        <f t="shared" si="8"/>
        <v>7</v>
      </c>
      <c r="I521" s="12" t="s">
        <v>18</v>
      </c>
    </row>
    <row r="522" spans="1:9" x14ac:dyDescent="0.25">
      <c r="A522" s="6">
        <v>5382</v>
      </c>
      <c r="B522" s="10" t="s">
        <v>986</v>
      </c>
      <c r="C522" s="11">
        <v>3716000</v>
      </c>
      <c r="D522" s="10" t="s">
        <v>987</v>
      </c>
      <c r="E522" s="12">
        <v>46121</v>
      </c>
      <c r="F522" s="10" t="s">
        <v>33</v>
      </c>
      <c r="G522" s="12">
        <v>46122</v>
      </c>
      <c r="H522" s="13">
        <f t="shared" si="8"/>
        <v>1</v>
      </c>
      <c r="I522" s="12" t="s">
        <v>14</v>
      </c>
    </row>
    <row r="523" spans="1:9" x14ac:dyDescent="0.25">
      <c r="A523" s="6">
        <v>5383</v>
      </c>
      <c r="B523" s="10" t="s">
        <v>988</v>
      </c>
      <c r="C523" s="11">
        <v>21840000</v>
      </c>
      <c r="D523" s="10" t="s">
        <v>341</v>
      </c>
      <c r="E523" s="12">
        <v>46121</v>
      </c>
      <c r="F523" s="10" t="s">
        <v>36</v>
      </c>
      <c r="G523" s="6" t="s">
        <v>3113</v>
      </c>
      <c r="H523" s="13">
        <f t="shared" si="8"/>
        <v>6</v>
      </c>
      <c r="I523" s="12" t="s">
        <v>18</v>
      </c>
    </row>
    <row r="524" spans="1:9" x14ac:dyDescent="0.25">
      <c r="A524" s="6">
        <v>5384</v>
      </c>
      <c r="B524" s="10" t="s">
        <v>989</v>
      </c>
      <c r="C524" s="11">
        <v>4132000</v>
      </c>
      <c r="D524" s="10" t="s">
        <v>990</v>
      </c>
      <c r="E524" s="12">
        <v>46121</v>
      </c>
      <c r="F524" s="10" t="s">
        <v>24</v>
      </c>
      <c r="G524" s="12">
        <v>46127</v>
      </c>
      <c r="H524" s="13">
        <f t="shared" si="8"/>
        <v>6</v>
      </c>
      <c r="I524" s="12" t="s">
        <v>18</v>
      </c>
    </row>
    <row r="525" spans="1:9" x14ac:dyDescent="0.25">
      <c r="A525" s="6">
        <v>5385</v>
      </c>
      <c r="B525" s="10" t="s">
        <v>991</v>
      </c>
      <c r="C525" s="11">
        <v>174598</v>
      </c>
      <c r="D525" s="10" t="s">
        <v>992</v>
      </c>
      <c r="E525" s="12">
        <v>46121</v>
      </c>
      <c r="F525" s="10"/>
      <c r="G525" s="12">
        <v>46126</v>
      </c>
      <c r="H525" s="13">
        <f t="shared" si="8"/>
        <v>5</v>
      </c>
      <c r="I525" s="12" t="s">
        <v>18</v>
      </c>
    </row>
    <row r="526" spans="1:9" x14ac:dyDescent="0.25">
      <c r="A526" s="6">
        <v>5386</v>
      </c>
      <c r="B526" s="10" t="s">
        <v>993</v>
      </c>
      <c r="C526" s="11">
        <v>4132000</v>
      </c>
      <c r="D526" s="10" t="s">
        <v>994</v>
      </c>
      <c r="E526" s="12">
        <v>46121</v>
      </c>
      <c r="F526" s="10" t="s">
        <v>13</v>
      </c>
      <c r="G526" s="12">
        <v>46127</v>
      </c>
      <c r="H526" s="13">
        <f t="shared" si="8"/>
        <v>6</v>
      </c>
      <c r="I526" s="12" t="s">
        <v>18</v>
      </c>
    </row>
    <row r="527" spans="1:9" x14ac:dyDescent="0.25">
      <c r="A527" s="6">
        <v>5387</v>
      </c>
      <c r="B527" s="10" t="s">
        <v>995</v>
      </c>
      <c r="C527" s="11">
        <v>174598</v>
      </c>
      <c r="D527" s="10" t="s">
        <v>996</v>
      </c>
      <c r="E527" s="12">
        <v>46121</v>
      </c>
      <c r="F527" s="10"/>
      <c r="G527" s="12">
        <v>46126</v>
      </c>
      <c r="H527" s="13">
        <f t="shared" si="8"/>
        <v>5</v>
      </c>
      <c r="I527" s="12" t="s">
        <v>18</v>
      </c>
    </row>
    <row r="528" spans="1:9" x14ac:dyDescent="0.25">
      <c r="A528" s="6">
        <v>5388</v>
      </c>
      <c r="B528" s="10" t="s">
        <v>997</v>
      </c>
      <c r="C528" s="11">
        <v>4132000</v>
      </c>
      <c r="D528" s="10" t="s">
        <v>998</v>
      </c>
      <c r="E528" s="12">
        <v>46121</v>
      </c>
      <c r="F528" s="10" t="s">
        <v>29</v>
      </c>
      <c r="G528" s="12">
        <v>46122</v>
      </c>
      <c r="H528" s="13">
        <f t="shared" si="8"/>
        <v>1</v>
      </c>
      <c r="I528" s="12" t="s">
        <v>14</v>
      </c>
    </row>
    <row r="529" spans="1:9" x14ac:dyDescent="0.25">
      <c r="A529" s="6">
        <v>5389</v>
      </c>
      <c r="B529" s="10" t="s">
        <v>999</v>
      </c>
      <c r="C529" s="11">
        <v>5532000</v>
      </c>
      <c r="D529" s="10" t="s">
        <v>1000</v>
      </c>
      <c r="E529" s="12">
        <v>46121</v>
      </c>
      <c r="F529" s="10" t="s">
        <v>21</v>
      </c>
      <c r="G529" s="12">
        <v>46128</v>
      </c>
      <c r="H529" s="13">
        <f t="shared" si="8"/>
        <v>7</v>
      </c>
      <c r="I529" s="12" t="s">
        <v>18</v>
      </c>
    </row>
    <row r="530" spans="1:9" x14ac:dyDescent="0.25">
      <c r="A530" s="6">
        <v>5390</v>
      </c>
      <c r="B530" s="10" t="s">
        <v>1001</v>
      </c>
      <c r="C530" s="11">
        <v>184000</v>
      </c>
      <c r="D530" s="10" t="s">
        <v>1002</v>
      </c>
      <c r="E530" s="12">
        <v>46121</v>
      </c>
      <c r="F530" s="10"/>
      <c r="G530" s="12">
        <v>46126</v>
      </c>
      <c r="H530" s="13">
        <f t="shared" si="8"/>
        <v>5</v>
      </c>
      <c r="I530" s="12" t="s">
        <v>18</v>
      </c>
    </row>
    <row r="531" spans="1:9" x14ac:dyDescent="0.25">
      <c r="A531" s="6">
        <v>5391</v>
      </c>
      <c r="B531" s="10" t="s">
        <v>1003</v>
      </c>
      <c r="C531" s="11">
        <v>2396000</v>
      </c>
      <c r="D531" s="10" t="s">
        <v>1004</v>
      </c>
      <c r="E531" s="12">
        <v>46121</v>
      </c>
      <c r="F531" s="10" t="s">
        <v>36</v>
      </c>
      <c r="G531" s="12">
        <v>46122</v>
      </c>
      <c r="H531" s="13">
        <f t="shared" si="8"/>
        <v>1</v>
      </c>
      <c r="I531" s="12" t="s">
        <v>14</v>
      </c>
    </row>
    <row r="532" spans="1:9" x14ac:dyDescent="0.25">
      <c r="A532" s="6">
        <v>5392</v>
      </c>
      <c r="B532" s="10" t="s">
        <v>1005</v>
      </c>
      <c r="C532" s="11">
        <v>184000</v>
      </c>
      <c r="D532" s="10" t="s">
        <v>1006</v>
      </c>
      <c r="E532" s="12">
        <v>46121</v>
      </c>
      <c r="F532" s="10"/>
      <c r="G532" s="12">
        <v>46126</v>
      </c>
      <c r="H532" s="13">
        <f t="shared" si="8"/>
        <v>5</v>
      </c>
      <c r="I532" s="12" t="s">
        <v>18</v>
      </c>
    </row>
    <row r="533" spans="1:9" x14ac:dyDescent="0.25">
      <c r="A533" s="6">
        <v>5393</v>
      </c>
      <c r="B533" s="10" t="s">
        <v>1007</v>
      </c>
      <c r="C533" s="11">
        <v>174598</v>
      </c>
      <c r="D533" s="10" t="s">
        <v>1008</v>
      </c>
      <c r="E533" s="12">
        <v>46121</v>
      </c>
      <c r="F533" s="10"/>
      <c r="G533" s="12">
        <v>46126</v>
      </c>
      <c r="H533" s="13">
        <f t="shared" si="8"/>
        <v>5</v>
      </c>
      <c r="I533" s="12" t="s">
        <v>18</v>
      </c>
    </row>
    <row r="534" spans="1:9" x14ac:dyDescent="0.25">
      <c r="A534" s="6">
        <v>5394</v>
      </c>
      <c r="B534" s="10" t="s">
        <v>1009</v>
      </c>
      <c r="C534" s="11">
        <v>3518000</v>
      </c>
      <c r="D534" s="10" t="s">
        <v>1010</v>
      </c>
      <c r="E534" s="12">
        <v>46121</v>
      </c>
      <c r="F534" s="10" t="s">
        <v>103</v>
      </c>
      <c r="G534" s="12">
        <v>46125</v>
      </c>
      <c r="H534" s="13">
        <f t="shared" si="8"/>
        <v>4</v>
      </c>
      <c r="I534" s="12" t="s">
        <v>14</v>
      </c>
    </row>
    <row r="535" spans="1:9" x14ac:dyDescent="0.25">
      <c r="A535" s="6">
        <v>5395</v>
      </c>
      <c r="B535" s="10" t="s">
        <v>1011</v>
      </c>
      <c r="C535" s="11">
        <v>3716000</v>
      </c>
      <c r="D535" s="10" t="s">
        <v>1012</v>
      </c>
      <c r="E535" s="12">
        <v>46121</v>
      </c>
      <c r="F535" s="10" t="s">
        <v>24</v>
      </c>
      <c r="G535" s="12">
        <v>46127</v>
      </c>
      <c r="H535" s="13">
        <f t="shared" si="8"/>
        <v>6</v>
      </c>
      <c r="I535" s="12" t="s">
        <v>18</v>
      </c>
    </row>
    <row r="536" spans="1:9" x14ac:dyDescent="0.25">
      <c r="A536" s="6">
        <v>5396</v>
      </c>
      <c r="B536" s="10" t="s">
        <v>1013</v>
      </c>
      <c r="C536" s="11">
        <v>184000</v>
      </c>
      <c r="D536" s="10" t="s">
        <v>1014</v>
      </c>
      <c r="E536" s="12">
        <v>46121</v>
      </c>
      <c r="F536" s="10"/>
      <c r="G536" s="12">
        <v>46126</v>
      </c>
      <c r="H536" s="13">
        <f t="shared" si="8"/>
        <v>5</v>
      </c>
      <c r="I536" s="12" t="s">
        <v>18</v>
      </c>
    </row>
    <row r="537" spans="1:9" x14ac:dyDescent="0.25">
      <c r="A537" s="6">
        <v>5397</v>
      </c>
      <c r="B537" s="10" t="s">
        <v>1015</v>
      </c>
      <c r="C537" s="11">
        <v>2735000</v>
      </c>
      <c r="D537" s="10" t="s">
        <v>1016</v>
      </c>
      <c r="E537" s="12">
        <v>46121</v>
      </c>
      <c r="F537" s="10" t="s">
        <v>90</v>
      </c>
      <c r="G537" s="12">
        <v>46128</v>
      </c>
      <c r="H537" s="13">
        <f t="shared" si="8"/>
        <v>7</v>
      </c>
      <c r="I537" s="12" t="s">
        <v>18</v>
      </c>
    </row>
    <row r="538" spans="1:9" x14ac:dyDescent="0.25">
      <c r="A538" s="6">
        <v>5398</v>
      </c>
      <c r="B538" s="10" t="s">
        <v>1017</v>
      </c>
      <c r="C538" s="11">
        <v>4132000</v>
      </c>
      <c r="D538" s="10" t="s">
        <v>1018</v>
      </c>
      <c r="E538" s="12">
        <v>46121</v>
      </c>
      <c r="F538" s="10" t="s">
        <v>21</v>
      </c>
      <c r="G538" s="12">
        <v>46128</v>
      </c>
      <c r="H538" s="13">
        <f t="shared" si="8"/>
        <v>7</v>
      </c>
      <c r="I538" s="12" t="s">
        <v>18</v>
      </c>
    </row>
    <row r="539" spans="1:9" x14ac:dyDescent="0.25">
      <c r="A539" s="6">
        <v>5399</v>
      </c>
      <c r="B539" s="10" t="s">
        <v>1019</v>
      </c>
      <c r="C539" s="11">
        <v>3232000</v>
      </c>
      <c r="D539" s="10" t="s">
        <v>1020</v>
      </c>
      <c r="E539" s="12">
        <v>46121</v>
      </c>
      <c r="F539" s="10" t="s">
        <v>21</v>
      </c>
      <c r="G539" s="12">
        <v>46128</v>
      </c>
      <c r="H539" s="13">
        <f t="shared" si="8"/>
        <v>7</v>
      </c>
      <c r="I539" s="12" t="s">
        <v>18</v>
      </c>
    </row>
    <row r="540" spans="1:9" x14ac:dyDescent="0.25">
      <c r="A540" s="6">
        <v>5400</v>
      </c>
      <c r="B540" s="10" t="s">
        <v>1021</v>
      </c>
      <c r="C540" s="11">
        <v>2500000</v>
      </c>
      <c r="D540" s="10" t="s">
        <v>1022</v>
      </c>
      <c r="E540" s="12">
        <v>46121</v>
      </c>
      <c r="F540" s="10" t="s">
        <v>29</v>
      </c>
      <c r="G540" s="12">
        <v>46128</v>
      </c>
      <c r="H540" s="13">
        <f t="shared" si="8"/>
        <v>7</v>
      </c>
      <c r="I540" s="12" t="s">
        <v>18</v>
      </c>
    </row>
    <row r="541" spans="1:9" x14ac:dyDescent="0.25">
      <c r="A541" s="6">
        <v>5401</v>
      </c>
      <c r="B541" s="10" t="s">
        <v>1023</v>
      </c>
      <c r="C541" s="11">
        <v>7500000</v>
      </c>
      <c r="D541" s="10" t="s">
        <v>1024</v>
      </c>
      <c r="E541" s="12">
        <v>46121</v>
      </c>
      <c r="F541" s="10" t="s">
        <v>90</v>
      </c>
      <c r="G541" s="12">
        <v>46127</v>
      </c>
      <c r="H541" s="13">
        <f t="shared" si="8"/>
        <v>6</v>
      </c>
      <c r="I541" s="12" t="s">
        <v>18</v>
      </c>
    </row>
    <row r="542" spans="1:9" x14ac:dyDescent="0.25">
      <c r="A542" s="6">
        <v>5402</v>
      </c>
      <c r="B542" s="10" t="s">
        <v>1025</v>
      </c>
      <c r="C542" s="11">
        <v>5820000</v>
      </c>
      <c r="D542" s="10" t="s">
        <v>1026</v>
      </c>
      <c r="E542" s="12">
        <v>46121</v>
      </c>
      <c r="F542" s="10" t="s">
        <v>24</v>
      </c>
      <c r="G542" s="12">
        <v>46127</v>
      </c>
      <c r="H542" s="13">
        <f t="shared" si="8"/>
        <v>6</v>
      </c>
      <c r="I542" s="12" t="s">
        <v>18</v>
      </c>
    </row>
    <row r="543" spans="1:9" x14ac:dyDescent="0.25">
      <c r="A543" s="6">
        <v>5403</v>
      </c>
      <c r="B543" s="10" t="s">
        <v>1027</v>
      </c>
      <c r="C543" s="11">
        <v>3716000</v>
      </c>
      <c r="D543" s="10" t="s">
        <v>1028</v>
      </c>
      <c r="E543" s="12">
        <v>46121</v>
      </c>
      <c r="F543" s="10" t="s">
        <v>90</v>
      </c>
      <c r="G543" s="12">
        <v>46127</v>
      </c>
      <c r="H543" s="13">
        <f t="shared" si="8"/>
        <v>6</v>
      </c>
      <c r="I543" s="12" t="s">
        <v>18</v>
      </c>
    </row>
    <row r="544" spans="1:9" x14ac:dyDescent="0.25">
      <c r="A544" s="6">
        <v>5404</v>
      </c>
      <c r="B544" s="10" t="s">
        <v>1029</v>
      </c>
      <c r="C544" s="11">
        <v>5532000</v>
      </c>
      <c r="D544" s="10" t="s">
        <v>1030</v>
      </c>
      <c r="E544" s="12">
        <v>46121</v>
      </c>
      <c r="F544" s="10" t="s">
        <v>21</v>
      </c>
      <c r="G544" s="12">
        <v>46128</v>
      </c>
      <c r="H544" s="13">
        <f t="shared" si="8"/>
        <v>7</v>
      </c>
      <c r="I544" s="12" t="s">
        <v>18</v>
      </c>
    </row>
    <row r="545" spans="1:9" x14ac:dyDescent="0.25">
      <c r="A545" s="6">
        <v>5405</v>
      </c>
      <c r="B545" s="10" t="s">
        <v>1031</v>
      </c>
      <c r="C545" s="11">
        <v>5532000</v>
      </c>
      <c r="D545" s="10" t="s">
        <v>1032</v>
      </c>
      <c r="E545" s="12">
        <v>46121</v>
      </c>
      <c r="F545" s="10" t="s">
        <v>29</v>
      </c>
      <c r="G545" s="12">
        <v>46125</v>
      </c>
      <c r="H545" s="13">
        <f t="shared" si="8"/>
        <v>4</v>
      </c>
      <c r="I545" s="12" t="s">
        <v>14</v>
      </c>
    </row>
    <row r="546" spans="1:9" x14ac:dyDescent="0.25">
      <c r="A546" s="6">
        <v>5406</v>
      </c>
      <c r="B546" s="10" t="s">
        <v>1033</v>
      </c>
      <c r="C546" s="11">
        <v>3716000</v>
      </c>
      <c r="D546" s="10" t="s">
        <v>1034</v>
      </c>
      <c r="E546" s="12">
        <v>46121</v>
      </c>
      <c r="F546" s="10" t="s">
        <v>90</v>
      </c>
      <c r="G546" s="12">
        <v>46127</v>
      </c>
      <c r="H546" s="13">
        <f t="shared" si="8"/>
        <v>6</v>
      </c>
      <c r="I546" s="12" t="s">
        <v>18</v>
      </c>
    </row>
    <row r="547" spans="1:9" x14ac:dyDescent="0.25">
      <c r="A547" s="6">
        <v>5407</v>
      </c>
      <c r="B547" s="10" t="s">
        <v>1035</v>
      </c>
      <c r="C547" s="11">
        <v>3716000</v>
      </c>
      <c r="D547" s="10" t="s">
        <v>1036</v>
      </c>
      <c r="E547" s="12">
        <v>46121</v>
      </c>
      <c r="F547" s="10" t="s">
        <v>90</v>
      </c>
      <c r="G547" s="12">
        <v>46141</v>
      </c>
      <c r="H547" s="13">
        <f t="shared" si="8"/>
        <v>20</v>
      </c>
      <c r="I547" s="12" t="s">
        <v>75</v>
      </c>
    </row>
    <row r="548" spans="1:9" x14ac:dyDescent="0.25">
      <c r="A548" s="6">
        <v>5408</v>
      </c>
      <c r="B548" s="10" t="s">
        <v>1037</v>
      </c>
      <c r="C548" s="11">
        <v>270881646</v>
      </c>
      <c r="D548" s="10" t="s">
        <v>1038</v>
      </c>
      <c r="E548" s="12">
        <v>46121</v>
      </c>
      <c r="F548" s="10" t="s">
        <v>90</v>
      </c>
      <c r="G548" s="12">
        <v>46128</v>
      </c>
      <c r="H548" s="13">
        <f t="shared" si="8"/>
        <v>7</v>
      </c>
      <c r="I548" s="12" t="s">
        <v>18</v>
      </c>
    </row>
    <row r="549" spans="1:9" x14ac:dyDescent="0.25">
      <c r="A549" s="6">
        <v>5408</v>
      </c>
      <c r="B549" s="10" t="s">
        <v>1037</v>
      </c>
      <c r="C549" s="11">
        <v>270881646</v>
      </c>
      <c r="D549" s="10" t="s">
        <v>1038</v>
      </c>
      <c r="E549" s="12">
        <v>46121</v>
      </c>
      <c r="F549" s="10" t="s">
        <v>90</v>
      </c>
      <c r="G549" s="12">
        <v>46128</v>
      </c>
      <c r="H549" s="13">
        <f t="shared" si="8"/>
        <v>7</v>
      </c>
      <c r="I549" s="12" t="s">
        <v>18</v>
      </c>
    </row>
    <row r="550" spans="1:9" x14ac:dyDescent="0.25">
      <c r="A550" s="6">
        <v>5409</v>
      </c>
      <c r="B550" s="10" t="s">
        <v>1039</v>
      </c>
      <c r="C550" s="11">
        <v>4132000</v>
      </c>
      <c r="D550" s="10" t="s">
        <v>1040</v>
      </c>
      <c r="E550" s="12">
        <v>46121</v>
      </c>
      <c r="F550" s="10" t="s">
        <v>29</v>
      </c>
      <c r="G550" s="12">
        <v>46125</v>
      </c>
      <c r="H550" s="13">
        <f t="shared" si="8"/>
        <v>4</v>
      </c>
      <c r="I550" s="12" t="s">
        <v>14</v>
      </c>
    </row>
    <row r="551" spans="1:9" x14ac:dyDescent="0.25">
      <c r="A551" s="6">
        <v>5410</v>
      </c>
      <c r="B551" s="10" t="s">
        <v>1041</v>
      </c>
      <c r="C551" s="11">
        <v>5532000</v>
      </c>
      <c r="D551" s="10" t="s">
        <v>1042</v>
      </c>
      <c r="E551" s="12">
        <v>46121</v>
      </c>
      <c r="F551" s="10" t="s">
        <v>21</v>
      </c>
      <c r="G551" s="12">
        <v>46128</v>
      </c>
      <c r="H551" s="13">
        <f t="shared" si="8"/>
        <v>7</v>
      </c>
      <c r="I551" s="12" t="s">
        <v>18</v>
      </c>
    </row>
    <row r="552" spans="1:9" x14ac:dyDescent="0.25">
      <c r="A552" s="6">
        <v>5411</v>
      </c>
      <c r="B552" s="10" t="s">
        <v>1043</v>
      </c>
      <c r="C552" s="11">
        <v>4132000</v>
      </c>
      <c r="D552" s="10" t="s">
        <v>1044</v>
      </c>
      <c r="E552" s="12">
        <v>46121</v>
      </c>
      <c r="F552" s="10" t="s">
        <v>103</v>
      </c>
      <c r="G552" s="12">
        <v>46125</v>
      </c>
      <c r="H552" s="13">
        <f t="shared" si="8"/>
        <v>4</v>
      </c>
      <c r="I552" s="12" t="s">
        <v>14</v>
      </c>
    </row>
    <row r="553" spans="1:9" x14ac:dyDescent="0.25">
      <c r="A553" s="6">
        <v>5412</v>
      </c>
      <c r="B553" s="10" t="s">
        <v>1045</v>
      </c>
      <c r="C553" s="11">
        <v>3716000</v>
      </c>
      <c r="D553" s="10" t="s">
        <v>1034</v>
      </c>
      <c r="E553" s="12">
        <v>46121</v>
      </c>
      <c r="F553" s="10" t="s">
        <v>17</v>
      </c>
      <c r="G553" s="12">
        <v>46127</v>
      </c>
      <c r="H553" s="13">
        <f t="shared" si="8"/>
        <v>6</v>
      </c>
      <c r="I553" s="12" t="s">
        <v>18</v>
      </c>
    </row>
    <row r="554" spans="1:9" x14ac:dyDescent="0.25">
      <c r="A554" s="6">
        <v>5413</v>
      </c>
      <c r="B554" s="10" t="s">
        <v>1046</v>
      </c>
      <c r="C554" s="11">
        <v>4500000</v>
      </c>
      <c r="D554" s="10" t="s">
        <v>1047</v>
      </c>
      <c r="E554" s="12">
        <v>46121</v>
      </c>
      <c r="F554" s="10" t="s">
        <v>90</v>
      </c>
      <c r="G554" s="12">
        <v>46128</v>
      </c>
      <c r="H554" s="13">
        <f t="shared" si="8"/>
        <v>7</v>
      </c>
      <c r="I554" s="12" t="s">
        <v>18</v>
      </c>
    </row>
    <row r="555" spans="1:9" x14ac:dyDescent="0.25">
      <c r="A555" s="6">
        <v>5414</v>
      </c>
      <c r="B555" s="10" t="s">
        <v>1048</v>
      </c>
      <c r="C555" s="11">
        <v>5532000</v>
      </c>
      <c r="D555" s="10" t="s">
        <v>1049</v>
      </c>
      <c r="E555" s="12">
        <v>46121</v>
      </c>
      <c r="F555" s="10" t="s">
        <v>90</v>
      </c>
      <c r="G555" s="12">
        <v>46122</v>
      </c>
      <c r="H555" s="13">
        <f t="shared" si="8"/>
        <v>1</v>
      </c>
      <c r="I555" s="12" t="s">
        <v>14</v>
      </c>
    </row>
    <row r="556" spans="1:9" x14ac:dyDescent="0.25">
      <c r="A556" s="6">
        <v>5415</v>
      </c>
      <c r="B556" s="10" t="s">
        <v>1050</v>
      </c>
      <c r="C556" s="11">
        <v>3518000</v>
      </c>
      <c r="D556" s="10" t="s">
        <v>1051</v>
      </c>
      <c r="E556" s="12">
        <v>46121</v>
      </c>
      <c r="F556" s="10" t="s">
        <v>103</v>
      </c>
      <c r="G556" s="12">
        <v>46125</v>
      </c>
      <c r="H556" s="13">
        <f t="shared" si="8"/>
        <v>4</v>
      </c>
      <c r="I556" s="12" t="s">
        <v>14</v>
      </c>
    </row>
    <row r="557" spans="1:9" x14ac:dyDescent="0.25">
      <c r="A557" s="6">
        <v>5416</v>
      </c>
      <c r="B557" s="10" t="s">
        <v>1052</v>
      </c>
      <c r="C557" s="11">
        <v>5820000</v>
      </c>
      <c r="D557" s="10" t="s">
        <v>1053</v>
      </c>
      <c r="E557" s="12">
        <v>46121</v>
      </c>
      <c r="F557" s="10" t="s">
        <v>13</v>
      </c>
      <c r="G557" s="12">
        <v>46122</v>
      </c>
      <c r="H557" s="13">
        <f t="shared" si="8"/>
        <v>1</v>
      </c>
      <c r="I557" s="12" t="s">
        <v>14</v>
      </c>
    </row>
    <row r="558" spans="1:9" x14ac:dyDescent="0.25">
      <c r="A558" s="6">
        <v>5417</v>
      </c>
      <c r="B558" s="10" t="s">
        <v>1054</v>
      </c>
      <c r="C558" s="11">
        <v>4132000</v>
      </c>
      <c r="D558" s="10" t="s">
        <v>1055</v>
      </c>
      <c r="E558" s="12">
        <v>46121</v>
      </c>
      <c r="F558" s="10" t="s">
        <v>103</v>
      </c>
      <c r="G558" s="12">
        <v>46125</v>
      </c>
      <c r="H558" s="13">
        <f t="shared" si="8"/>
        <v>4</v>
      </c>
      <c r="I558" s="12" t="s">
        <v>14</v>
      </c>
    </row>
    <row r="559" spans="1:9" x14ac:dyDescent="0.25">
      <c r="A559" s="6">
        <v>5418</v>
      </c>
      <c r="B559" s="10" t="s">
        <v>1056</v>
      </c>
      <c r="C559" s="11">
        <v>3518000</v>
      </c>
      <c r="D559" s="10" t="s">
        <v>1057</v>
      </c>
      <c r="E559" s="12">
        <v>46121</v>
      </c>
      <c r="F559" s="10" t="s">
        <v>103</v>
      </c>
      <c r="G559" s="12">
        <v>46122</v>
      </c>
      <c r="H559" s="13">
        <f t="shared" si="8"/>
        <v>1</v>
      </c>
      <c r="I559" s="12" t="s">
        <v>14</v>
      </c>
    </row>
    <row r="560" spans="1:9" x14ac:dyDescent="0.25">
      <c r="A560" s="6">
        <v>5419</v>
      </c>
      <c r="B560" s="10" t="s">
        <v>1058</v>
      </c>
      <c r="C560" s="11">
        <v>7000000</v>
      </c>
      <c r="D560" s="10" t="s">
        <v>1059</v>
      </c>
      <c r="E560" s="12">
        <v>46121</v>
      </c>
      <c r="F560" s="10" t="s">
        <v>90</v>
      </c>
      <c r="G560" s="12">
        <v>46125</v>
      </c>
      <c r="H560" s="13">
        <f t="shared" si="8"/>
        <v>4</v>
      </c>
      <c r="I560" s="12" t="s">
        <v>14</v>
      </c>
    </row>
    <row r="561" spans="1:9" x14ac:dyDescent="0.25">
      <c r="A561" s="6">
        <v>5420</v>
      </c>
      <c r="B561" s="10" t="s">
        <v>1060</v>
      </c>
      <c r="C561" s="11">
        <v>324000</v>
      </c>
      <c r="D561" s="10" t="s">
        <v>1061</v>
      </c>
      <c r="E561" s="12">
        <v>46121</v>
      </c>
      <c r="F561" s="10"/>
      <c r="G561" s="12">
        <v>46125</v>
      </c>
      <c r="H561" s="13">
        <f t="shared" si="8"/>
        <v>4</v>
      </c>
      <c r="I561" s="12" t="s">
        <v>14</v>
      </c>
    </row>
    <row r="562" spans="1:9" x14ac:dyDescent="0.25">
      <c r="A562" s="6">
        <v>5421</v>
      </c>
      <c r="B562" s="10" t="s">
        <v>1062</v>
      </c>
      <c r="C562" s="11">
        <v>5820000</v>
      </c>
      <c r="D562" s="10" t="s">
        <v>1063</v>
      </c>
      <c r="E562" s="12">
        <v>46121</v>
      </c>
      <c r="F562" s="10" t="s">
        <v>13</v>
      </c>
      <c r="G562" s="12">
        <v>46122</v>
      </c>
      <c r="H562" s="13">
        <f t="shared" si="8"/>
        <v>1</v>
      </c>
      <c r="I562" s="12" t="s">
        <v>14</v>
      </c>
    </row>
    <row r="563" spans="1:9" x14ac:dyDescent="0.25">
      <c r="A563" s="6">
        <v>5422</v>
      </c>
      <c r="B563" s="10" t="s">
        <v>1064</v>
      </c>
      <c r="C563" s="11">
        <v>174598</v>
      </c>
      <c r="D563" s="10" t="s">
        <v>1065</v>
      </c>
      <c r="E563" s="12">
        <v>46121</v>
      </c>
      <c r="F563" s="10"/>
      <c r="G563" s="12">
        <v>46126</v>
      </c>
      <c r="H563" s="13">
        <f t="shared" si="8"/>
        <v>5</v>
      </c>
      <c r="I563" s="12" t="s">
        <v>18</v>
      </c>
    </row>
    <row r="564" spans="1:9" x14ac:dyDescent="0.25">
      <c r="A564" s="6">
        <v>5423</v>
      </c>
      <c r="B564" s="10" t="s">
        <v>1066</v>
      </c>
      <c r="C564" s="11">
        <v>4132000</v>
      </c>
      <c r="D564" s="10" t="s">
        <v>1067</v>
      </c>
      <c r="E564" s="12">
        <v>46121</v>
      </c>
      <c r="F564" s="10" t="s">
        <v>21</v>
      </c>
      <c r="G564" s="12">
        <v>46140</v>
      </c>
      <c r="H564" s="13">
        <f t="shared" si="8"/>
        <v>19</v>
      </c>
      <c r="I564" s="12" t="s">
        <v>75</v>
      </c>
    </row>
    <row r="565" spans="1:9" x14ac:dyDescent="0.25">
      <c r="A565" s="6">
        <v>5424</v>
      </c>
      <c r="B565" s="10" t="s">
        <v>1068</v>
      </c>
      <c r="C565" s="11">
        <v>174598</v>
      </c>
      <c r="D565" s="10" t="s">
        <v>1069</v>
      </c>
      <c r="E565" s="12">
        <v>46121</v>
      </c>
      <c r="F565" s="10"/>
      <c r="G565" s="12">
        <v>46126</v>
      </c>
      <c r="H565" s="13">
        <f t="shared" si="8"/>
        <v>5</v>
      </c>
      <c r="I565" s="12" t="s">
        <v>18</v>
      </c>
    </row>
    <row r="566" spans="1:9" x14ac:dyDescent="0.25">
      <c r="A566" s="6">
        <v>5425</v>
      </c>
      <c r="B566" s="10" t="s">
        <v>1070</v>
      </c>
      <c r="C566" s="11">
        <v>2000000</v>
      </c>
      <c r="D566" s="10" t="s">
        <v>1071</v>
      </c>
      <c r="E566" s="12">
        <v>46121</v>
      </c>
      <c r="F566" s="10" t="s">
        <v>857</v>
      </c>
      <c r="G566" s="12">
        <v>46125</v>
      </c>
      <c r="H566" s="13">
        <f t="shared" si="8"/>
        <v>4</v>
      </c>
      <c r="I566" s="12" t="s">
        <v>14</v>
      </c>
    </row>
    <row r="567" spans="1:9" x14ac:dyDescent="0.25">
      <c r="A567" s="6">
        <v>5426</v>
      </c>
      <c r="B567" s="10" t="s">
        <v>1072</v>
      </c>
      <c r="C567" s="11">
        <v>174598</v>
      </c>
      <c r="D567" s="10" t="s">
        <v>1073</v>
      </c>
      <c r="E567" s="12">
        <v>46121</v>
      </c>
      <c r="F567" s="10"/>
      <c r="G567" s="12">
        <v>46126</v>
      </c>
      <c r="H567" s="13">
        <f t="shared" si="8"/>
        <v>5</v>
      </c>
      <c r="I567" s="12" t="s">
        <v>18</v>
      </c>
    </row>
    <row r="568" spans="1:9" x14ac:dyDescent="0.25">
      <c r="A568" s="6">
        <v>5427</v>
      </c>
      <c r="B568" s="10" t="s">
        <v>1074</v>
      </c>
      <c r="C568" s="11">
        <v>3716000</v>
      </c>
      <c r="D568" s="10" t="s">
        <v>1075</v>
      </c>
      <c r="E568" s="12">
        <v>46121</v>
      </c>
      <c r="F568" s="10" t="s">
        <v>90</v>
      </c>
      <c r="G568" s="12">
        <v>46128</v>
      </c>
      <c r="H568" s="13">
        <f t="shared" si="8"/>
        <v>7</v>
      </c>
      <c r="I568" s="12" t="s">
        <v>18</v>
      </c>
    </row>
    <row r="569" spans="1:9" x14ac:dyDescent="0.25">
      <c r="A569" s="6">
        <v>5428</v>
      </c>
      <c r="B569" s="10" t="s">
        <v>1076</v>
      </c>
      <c r="C569" s="11">
        <v>4593000</v>
      </c>
      <c r="D569" s="10" t="s">
        <v>1077</v>
      </c>
      <c r="E569" s="12">
        <v>46121</v>
      </c>
      <c r="F569" s="10" t="s">
        <v>24</v>
      </c>
      <c r="G569" s="12">
        <v>46127</v>
      </c>
      <c r="H569" s="13">
        <f t="shared" si="8"/>
        <v>6</v>
      </c>
      <c r="I569" s="12" t="s">
        <v>18</v>
      </c>
    </row>
    <row r="570" spans="1:9" x14ac:dyDescent="0.25">
      <c r="A570" s="6">
        <v>5429</v>
      </c>
      <c r="B570" s="10" t="s">
        <v>1078</v>
      </c>
      <c r="C570" s="11">
        <v>3518000</v>
      </c>
      <c r="D570" s="10" t="s">
        <v>1079</v>
      </c>
      <c r="E570" s="12">
        <v>46121</v>
      </c>
      <c r="F570" s="10" t="s">
        <v>103</v>
      </c>
      <c r="G570" s="12">
        <v>46125</v>
      </c>
      <c r="H570" s="13">
        <f t="shared" si="8"/>
        <v>4</v>
      </c>
      <c r="I570" s="12" t="s">
        <v>14</v>
      </c>
    </row>
    <row r="571" spans="1:9" x14ac:dyDescent="0.25">
      <c r="A571" s="6">
        <v>5431</v>
      </c>
      <c r="B571" s="10" t="s">
        <v>1080</v>
      </c>
      <c r="C571" s="11">
        <v>3518000</v>
      </c>
      <c r="D571" s="10" t="s">
        <v>1081</v>
      </c>
      <c r="E571" s="12">
        <v>46121</v>
      </c>
      <c r="F571" s="10" t="s">
        <v>24</v>
      </c>
      <c r="G571" s="6" t="s">
        <v>3113</v>
      </c>
      <c r="H571" s="13">
        <f t="shared" si="8"/>
        <v>6</v>
      </c>
      <c r="I571" s="12" t="s">
        <v>18</v>
      </c>
    </row>
    <row r="572" spans="1:9" x14ac:dyDescent="0.25">
      <c r="A572" s="6">
        <v>5432</v>
      </c>
      <c r="B572" s="10" t="s">
        <v>1082</v>
      </c>
      <c r="C572" s="11">
        <v>2735000</v>
      </c>
      <c r="D572" s="10" t="s">
        <v>1083</v>
      </c>
      <c r="E572" s="12">
        <v>46121</v>
      </c>
      <c r="F572" s="10" t="s">
        <v>29</v>
      </c>
      <c r="G572" s="12">
        <v>46127</v>
      </c>
      <c r="H572" s="13">
        <f t="shared" si="8"/>
        <v>6</v>
      </c>
      <c r="I572" s="12" t="s">
        <v>18</v>
      </c>
    </row>
    <row r="573" spans="1:9" x14ac:dyDescent="0.25">
      <c r="A573" s="6">
        <v>5433</v>
      </c>
      <c r="B573" s="10" t="s">
        <v>1084</v>
      </c>
      <c r="C573" s="11">
        <v>184000</v>
      </c>
      <c r="D573" s="10" t="s">
        <v>1085</v>
      </c>
      <c r="E573" s="12">
        <v>46121</v>
      </c>
      <c r="F573" s="10"/>
      <c r="G573" s="12">
        <v>46126</v>
      </c>
      <c r="H573" s="13">
        <f t="shared" si="8"/>
        <v>5</v>
      </c>
      <c r="I573" s="12" t="s">
        <v>18</v>
      </c>
    </row>
    <row r="574" spans="1:9" x14ac:dyDescent="0.25">
      <c r="A574" s="6">
        <v>5434</v>
      </c>
      <c r="B574" s="10" t="s">
        <v>1086</v>
      </c>
      <c r="C574" s="11">
        <v>42045</v>
      </c>
      <c r="D574" s="10" t="s">
        <v>1087</v>
      </c>
      <c r="E574" s="12">
        <v>46121</v>
      </c>
      <c r="F574" s="10" t="s">
        <v>21</v>
      </c>
      <c r="G574" s="12">
        <v>46127</v>
      </c>
      <c r="H574" s="13">
        <f t="shared" si="8"/>
        <v>6</v>
      </c>
      <c r="I574" s="12" t="s">
        <v>18</v>
      </c>
    </row>
    <row r="575" spans="1:9" x14ac:dyDescent="0.25">
      <c r="A575" s="6">
        <v>5435</v>
      </c>
      <c r="B575" s="10" t="s">
        <v>1088</v>
      </c>
      <c r="C575" s="11">
        <v>174598</v>
      </c>
      <c r="D575" s="10" t="s">
        <v>1089</v>
      </c>
      <c r="E575" s="12">
        <v>46121</v>
      </c>
      <c r="F575" s="10"/>
      <c r="G575" s="12">
        <v>46126</v>
      </c>
      <c r="H575" s="13">
        <f t="shared" si="8"/>
        <v>5</v>
      </c>
      <c r="I575" s="12" t="s">
        <v>18</v>
      </c>
    </row>
    <row r="576" spans="1:9" x14ac:dyDescent="0.25">
      <c r="A576" s="6">
        <v>5436</v>
      </c>
      <c r="B576" s="10" t="s">
        <v>1090</v>
      </c>
      <c r="C576" s="11">
        <v>2500000</v>
      </c>
      <c r="D576" s="10" t="s">
        <v>1091</v>
      </c>
      <c r="E576" s="12">
        <v>46121</v>
      </c>
      <c r="F576" s="10" t="s">
        <v>29</v>
      </c>
      <c r="G576" s="12">
        <v>46128</v>
      </c>
      <c r="H576" s="13">
        <f t="shared" si="8"/>
        <v>7</v>
      </c>
      <c r="I576" s="12" t="s">
        <v>18</v>
      </c>
    </row>
    <row r="577" spans="1:9" x14ac:dyDescent="0.25">
      <c r="A577" s="6">
        <v>5437</v>
      </c>
      <c r="B577" s="10" t="s">
        <v>1092</v>
      </c>
      <c r="C577" s="11">
        <v>5820000</v>
      </c>
      <c r="D577" s="10" t="s">
        <v>1093</v>
      </c>
      <c r="E577" s="12">
        <v>46121</v>
      </c>
      <c r="F577" s="10" t="s">
        <v>24</v>
      </c>
      <c r="G577" s="6" t="s">
        <v>3116</v>
      </c>
      <c r="H577" s="13">
        <f t="shared" si="8"/>
        <v>12</v>
      </c>
      <c r="I577" s="12" t="s">
        <v>326</v>
      </c>
    </row>
    <row r="578" spans="1:9" x14ac:dyDescent="0.25">
      <c r="A578" s="6">
        <v>5438</v>
      </c>
      <c r="B578" s="10" t="s">
        <v>1094</v>
      </c>
      <c r="C578" s="11">
        <v>3232000</v>
      </c>
      <c r="D578" s="10" t="s">
        <v>1095</v>
      </c>
      <c r="E578" s="12">
        <v>46121</v>
      </c>
      <c r="F578" s="10" t="s">
        <v>24</v>
      </c>
      <c r="G578" s="6" t="s">
        <v>3113</v>
      </c>
      <c r="H578" s="13">
        <f t="shared" si="8"/>
        <v>6</v>
      </c>
      <c r="I578" s="12" t="s">
        <v>18</v>
      </c>
    </row>
    <row r="579" spans="1:9" x14ac:dyDescent="0.25">
      <c r="A579" s="6">
        <v>5439</v>
      </c>
      <c r="B579" s="10" t="s">
        <v>1096</v>
      </c>
      <c r="C579" s="11">
        <v>3716000</v>
      </c>
      <c r="D579" s="10" t="s">
        <v>1097</v>
      </c>
      <c r="E579" s="12">
        <v>46121</v>
      </c>
      <c r="F579" s="10" t="s">
        <v>36</v>
      </c>
      <c r="G579" s="12">
        <v>46127</v>
      </c>
      <c r="H579" s="13">
        <f t="shared" si="8"/>
        <v>6</v>
      </c>
      <c r="I579" s="12" t="s">
        <v>18</v>
      </c>
    </row>
    <row r="580" spans="1:9" x14ac:dyDescent="0.25">
      <c r="A580" s="6">
        <v>5440</v>
      </c>
      <c r="B580" s="10" t="s">
        <v>1098</v>
      </c>
      <c r="C580" s="11">
        <v>184000</v>
      </c>
      <c r="D580" s="10" t="s">
        <v>1099</v>
      </c>
      <c r="E580" s="12">
        <v>46121</v>
      </c>
      <c r="F580" s="10"/>
      <c r="G580" s="12">
        <v>46126</v>
      </c>
      <c r="H580" s="13">
        <f t="shared" ref="H580:H643" si="9">+G580-E580</f>
        <v>5</v>
      </c>
      <c r="I580" s="12" t="s">
        <v>18</v>
      </c>
    </row>
    <row r="581" spans="1:9" x14ac:dyDescent="0.25">
      <c r="A581" s="6">
        <v>5441</v>
      </c>
      <c r="B581" s="10" t="s">
        <v>1100</v>
      </c>
      <c r="C581" s="11">
        <v>2735000</v>
      </c>
      <c r="D581" s="10" t="s">
        <v>1101</v>
      </c>
      <c r="E581" s="12">
        <v>46121</v>
      </c>
      <c r="F581" s="10" t="s">
        <v>29</v>
      </c>
      <c r="G581" s="12">
        <v>46132</v>
      </c>
      <c r="H581" s="13">
        <f t="shared" si="9"/>
        <v>11</v>
      </c>
      <c r="I581" s="12" t="s">
        <v>326</v>
      </c>
    </row>
    <row r="582" spans="1:9" x14ac:dyDescent="0.25">
      <c r="A582" s="6">
        <v>5442</v>
      </c>
      <c r="B582" s="10" t="s">
        <v>1102</v>
      </c>
      <c r="C582" s="11">
        <v>3716000</v>
      </c>
      <c r="D582" s="10" t="s">
        <v>1103</v>
      </c>
      <c r="E582" s="12">
        <v>46121</v>
      </c>
      <c r="F582" s="10" t="s">
        <v>90</v>
      </c>
      <c r="G582" s="12">
        <v>46122</v>
      </c>
      <c r="H582" s="13">
        <f t="shared" si="9"/>
        <v>1</v>
      </c>
      <c r="I582" s="12" t="s">
        <v>14</v>
      </c>
    </row>
    <row r="583" spans="1:9" x14ac:dyDescent="0.25">
      <c r="A583" s="6">
        <v>5443</v>
      </c>
      <c r="B583" s="10" t="s">
        <v>1104</v>
      </c>
      <c r="C583" s="11">
        <v>5532000</v>
      </c>
      <c r="D583" s="10" t="s">
        <v>1105</v>
      </c>
      <c r="E583" s="12">
        <v>46121</v>
      </c>
      <c r="F583" s="10" t="s">
        <v>13</v>
      </c>
      <c r="G583" s="12">
        <v>46122</v>
      </c>
      <c r="H583" s="13">
        <f t="shared" si="9"/>
        <v>1</v>
      </c>
      <c r="I583" s="12" t="s">
        <v>14</v>
      </c>
    </row>
    <row r="584" spans="1:9" x14ac:dyDescent="0.25">
      <c r="A584" s="6">
        <v>5444</v>
      </c>
      <c r="B584" s="10" t="s">
        <v>1106</v>
      </c>
      <c r="C584" s="11">
        <v>2396000</v>
      </c>
      <c r="D584" s="10" t="s">
        <v>1107</v>
      </c>
      <c r="E584" s="12">
        <v>46121</v>
      </c>
      <c r="F584" s="10" t="s">
        <v>74</v>
      </c>
      <c r="G584" s="12">
        <v>46135</v>
      </c>
      <c r="H584" s="13">
        <f t="shared" si="9"/>
        <v>14</v>
      </c>
      <c r="I584" s="12" t="s">
        <v>75</v>
      </c>
    </row>
    <row r="585" spans="1:9" x14ac:dyDescent="0.25">
      <c r="A585" s="6">
        <v>5445</v>
      </c>
      <c r="B585" s="10" t="s">
        <v>1108</v>
      </c>
      <c r="C585" s="11">
        <v>4132000</v>
      </c>
      <c r="D585" s="10" t="s">
        <v>1109</v>
      </c>
      <c r="E585" s="12">
        <v>46121</v>
      </c>
      <c r="F585" s="10" t="s">
        <v>50</v>
      </c>
      <c r="G585" s="12">
        <v>46122</v>
      </c>
      <c r="H585" s="13">
        <f t="shared" si="9"/>
        <v>1</v>
      </c>
      <c r="I585" s="12" t="s">
        <v>14</v>
      </c>
    </row>
    <row r="586" spans="1:9" x14ac:dyDescent="0.25">
      <c r="A586" s="6">
        <v>5446</v>
      </c>
      <c r="B586" s="10" t="s">
        <v>1110</v>
      </c>
      <c r="C586" s="11">
        <v>3251000</v>
      </c>
      <c r="D586" s="10" t="s">
        <v>1111</v>
      </c>
      <c r="E586" s="12">
        <v>46121</v>
      </c>
      <c r="F586" s="10" t="s">
        <v>36</v>
      </c>
      <c r="G586" s="12">
        <v>46122</v>
      </c>
      <c r="H586" s="13">
        <f t="shared" si="9"/>
        <v>1</v>
      </c>
      <c r="I586" s="12" t="s">
        <v>14</v>
      </c>
    </row>
    <row r="587" spans="1:9" x14ac:dyDescent="0.25">
      <c r="A587" s="6">
        <v>5447</v>
      </c>
      <c r="B587" s="10" t="s">
        <v>1112</v>
      </c>
      <c r="C587" s="11">
        <v>4132000</v>
      </c>
      <c r="D587" s="10" t="s">
        <v>1113</v>
      </c>
      <c r="E587" s="12">
        <v>46121</v>
      </c>
      <c r="F587" s="10" t="s">
        <v>24</v>
      </c>
      <c r="G587" s="12">
        <v>46128</v>
      </c>
      <c r="H587" s="13">
        <f t="shared" si="9"/>
        <v>7</v>
      </c>
      <c r="I587" s="12" t="s">
        <v>18</v>
      </c>
    </row>
    <row r="588" spans="1:9" x14ac:dyDescent="0.25">
      <c r="A588" s="6">
        <v>5448</v>
      </c>
      <c r="B588" s="10" t="s">
        <v>1114</v>
      </c>
      <c r="C588" s="11">
        <v>4593000</v>
      </c>
      <c r="D588" s="10" t="s">
        <v>1115</v>
      </c>
      <c r="E588" s="12">
        <v>46121</v>
      </c>
      <c r="F588" s="10" t="s">
        <v>24</v>
      </c>
      <c r="G588" s="12">
        <v>46126</v>
      </c>
      <c r="H588" s="13">
        <f t="shared" si="9"/>
        <v>5</v>
      </c>
      <c r="I588" s="12" t="s">
        <v>18</v>
      </c>
    </row>
    <row r="589" spans="1:9" x14ac:dyDescent="0.25">
      <c r="A589" s="6">
        <v>5449</v>
      </c>
      <c r="B589" s="10" t="s">
        <v>1116</v>
      </c>
      <c r="C589" s="11">
        <v>6315000</v>
      </c>
      <c r="D589" s="10" t="s">
        <v>1117</v>
      </c>
      <c r="E589" s="12">
        <v>46121</v>
      </c>
      <c r="F589" s="10" t="s">
        <v>24</v>
      </c>
      <c r="G589" s="6" t="s">
        <v>3113</v>
      </c>
      <c r="H589" s="13">
        <f t="shared" si="9"/>
        <v>6</v>
      </c>
      <c r="I589" s="12" t="s">
        <v>18</v>
      </c>
    </row>
    <row r="590" spans="1:9" x14ac:dyDescent="0.25">
      <c r="A590" s="6">
        <v>5450</v>
      </c>
      <c r="B590" s="10" t="s">
        <v>1118</v>
      </c>
      <c r="C590" s="11">
        <v>1279437096</v>
      </c>
      <c r="D590" s="10" t="s">
        <v>736</v>
      </c>
      <c r="E590" s="12">
        <v>46121</v>
      </c>
      <c r="F590" s="10" t="s">
        <v>90</v>
      </c>
      <c r="G590" s="12">
        <v>46122</v>
      </c>
      <c r="H590" s="13">
        <f t="shared" si="9"/>
        <v>1</v>
      </c>
      <c r="I590" s="12" t="s">
        <v>14</v>
      </c>
    </row>
    <row r="591" spans="1:9" x14ac:dyDescent="0.25">
      <c r="A591" s="6">
        <v>5451</v>
      </c>
      <c r="B591" s="10" t="s">
        <v>1119</v>
      </c>
      <c r="C591" s="11">
        <v>5820000</v>
      </c>
      <c r="D591" s="10" t="s">
        <v>1120</v>
      </c>
      <c r="E591" s="12">
        <v>46121</v>
      </c>
      <c r="F591" s="10" t="s">
        <v>13</v>
      </c>
      <c r="G591" s="12">
        <v>46127</v>
      </c>
      <c r="H591" s="13">
        <f t="shared" si="9"/>
        <v>6</v>
      </c>
      <c r="I591" s="12" t="s">
        <v>18</v>
      </c>
    </row>
    <row r="592" spans="1:9" x14ac:dyDescent="0.25">
      <c r="A592" s="6">
        <v>5452</v>
      </c>
      <c r="B592" s="10" t="s">
        <v>1121</v>
      </c>
      <c r="C592" s="11">
        <v>3716000</v>
      </c>
      <c r="D592" s="10" t="s">
        <v>1122</v>
      </c>
      <c r="E592" s="12">
        <v>46121</v>
      </c>
      <c r="F592" s="10" t="s">
        <v>36</v>
      </c>
      <c r="G592" s="12">
        <v>46125</v>
      </c>
      <c r="H592" s="13">
        <f t="shared" si="9"/>
        <v>4</v>
      </c>
      <c r="I592" s="12" t="s">
        <v>14</v>
      </c>
    </row>
    <row r="593" spans="1:9" x14ac:dyDescent="0.25">
      <c r="A593" s="6">
        <v>5453</v>
      </c>
      <c r="B593" s="10" t="s">
        <v>1123</v>
      </c>
      <c r="C593" s="11">
        <v>3716000</v>
      </c>
      <c r="D593" s="10" t="s">
        <v>1124</v>
      </c>
      <c r="E593" s="12">
        <v>46121</v>
      </c>
      <c r="F593" s="10" t="s">
        <v>13</v>
      </c>
      <c r="G593" s="12">
        <v>46125</v>
      </c>
      <c r="H593" s="13">
        <f t="shared" si="9"/>
        <v>4</v>
      </c>
      <c r="I593" s="12" t="s">
        <v>14</v>
      </c>
    </row>
    <row r="594" spans="1:9" x14ac:dyDescent="0.25">
      <c r="A594" s="6">
        <v>5454</v>
      </c>
      <c r="B594" s="10" t="s">
        <v>1125</v>
      </c>
      <c r="C594" s="11">
        <v>2735000</v>
      </c>
      <c r="D594" s="10" t="s">
        <v>1126</v>
      </c>
      <c r="E594" s="12">
        <v>46121</v>
      </c>
      <c r="F594" s="10" t="s">
        <v>13</v>
      </c>
      <c r="G594" s="12">
        <v>46122</v>
      </c>
      <c r="H594" s="13">
        <f t="shared" si="9"/>
        <v>1</v>
      </c>
      <c r="I594" s="12" t="s">
        <v>14</v>
      </c>
    </row>
    <row r="595" spans="1:9" x14ac:dyDescent="0.25">
      <c r="A595" s="6">
        <v>5456</v>
      </c>
      <c r="B595" s="10" t="s">
        <v>1127</v>
      </c>
      <c r="C595" s="11">
        <v>3716000</v>
      </c>
      <c r="D595" s="10" t="s">
        <v>1128</v>
      </c>
      <c r="E595" s="12">
        <v>46121</v>
      </c>
      <c r="F595" s="10" t="s">
        <v>33</v>
      </c>
      <c r="G595" s="12">
        <v>46125</v>
      </c>
      <c r="H595" s="13">
        <f t="shared" si="9"/>
        <v>4</v>
      </c>
      <c r="I595" s="12" t="s">
        <v>14</v>
      </c>
    </row>
    <row r="596" spans="1:9" x14ac:dyDescent="0.25">
      <c r="A596" s="6">
        <v>5457</v>
      </c>
      <c r="B596" s="10" t="s">
        <v>1129</v>
      </c>
      <c r="C596" s="11">
        <v>3500000</v>
      </c>
      <c r="D596" s="10" t="s">
        <v>1130</v>
      </c>
      <c r="E596" s="12">
        <v>46121</v>
      </c>
      <c r="F596" s="10" t="s">
        <v>857</v>
      </c>
      <c r="G596" s="12">
        <v>46126</v>
      </c>
      <c r="H596" s="13">
        <f t="shared" si="9"/>
        <v>5</v>
      </c>
      <c r="I596" s="12" t="s">
        <v>18</v>
      </c>
    </row>
    <row r="597" spans="1:9" x14ac:dyDescent="0.25">
      <c r="A597" s="6">
        <v>5458</v>
      </c>
      <c r="B597" s="10" t="s">
        <v>1131</v>
      </c>
      <c r="C597" s="11">
        <v>3716000</v>
      </c>
      <c r="D597" s="10" t="s">
        <v>1132</v>
      </c>
      <c r="E597" s="12">
        <v>46121</v>
      </c>
      <c r="F597" s="10" t="s">
        <v>50</v>
      </c>
      <c r="G597" s="12">
        <v>46122</v>
      </c>
      <c r="H597" s="13">
        <f t="shared" si="9"/>
        <v>1</v>
      </c>
      <c r="I597" s="12" t="s">
        <v>14</v>
      </c>
    </row>
    <row r="598" spans="1:9" x14ac:dyDescent="0.25">
      <c r="A598" s="6">
        <v>5459</v>
      </c>
      <c r="B598" s="10" t="s">
        <v>1133</v>
      </c>
      <c r="C598" s="11">
        <v>3716000</v>
      </c>
      <c r="D598" s="10" t="s">
        <v>1134</v>
      </c>
      <c r="E598" s="12">
        <v>46121</v>
      </c>
      <c r="F598" s="10" t="s">
        <v>24</v>
      </c>
      <c r="G598" s="6" t="s">
        <v>3113</v>
      </c>
      <c r="H598" s="13">
        <f t="shared" si="9"/>
        <v>6</v>
      </c>
      <c r="I598" s="12" t="s">
        <v>18</v>
      </c>
    </row>
    <row r="599" spans="1:9" x14ac:dyDescent="0.25">
      <c r="A599" s="6">
        <v>5460</v>
      </c>
      <c r="B599" s="10" t="s">
        <v>1135</v>
      </c>
      <c r="C599" s="11">
        <v>223454545</v>
      </c>
      <c r="D599" s="10" t="s">
        <v>1136</v>
      </c>
      <c r="E599" s="12">
        <v>46121</v>
      </c>
      <c r="F599" s="10" t="s">
        <v>496</v>
      </c>
      <c r="G599" s="12">
        <v>46128</v>
      </c>
      <c r="H599" s="13">
        <f t="shared" si="9"/>
        <v>7</v>
      </c>
      <c r="I599" s="12" t="s">
        <v>18</v>
      </c>
    </row>
    <row r="600" spans="1:9" x14ac:dyDescent="0.25">
      <c r="A600" s="6">
        <v>5461</v>
      </c>
      <c r="B600" s="10" t="s">
        <v>1137</v>
      </c>
      <c r="C600" s="11">
        <v>5820000</v>
      </c>
      <c r="D600" s="10" t="s">
        <v>1138</v>
      </c>
      <c r="E600" s="12">
        <v>46121</v>
      </c>
      <c r="F600" s="10" t="s">
        <v>24</v>
      </c>
      <c r="G600" s="6" t="s">
        <v>3116</v>
      </c>
      <c r="H600" s="13">
        <f t="shared" si="9"/>
        <v>12</v>
      </c>
      <c r="I600" s="12" t="s">
        <v>326</v>
      </c>
    </row>
    <row r="601" spans="1:9" x14ac:dyDescent="0.25">
      <c r="A601" s="6">
        <v>5462</v>
      </c>
      <c r="B601" s="10" t="s">
        <v>1139</v>
      </c>
      <c r="C601" s="11">
        <v>4132000</v>
      </c>
      <c r="D601" s="10" t="s">
        <v>1140</v>
      </c>
      <c r="E601" s="12">
        <v>46121</v>
      </c>
      <c r="F601" s="10" t="s">
        <v>13</v>
      </c>
      <c r="G601" s="12">
        <v>46125</v>
      </c>
      <c r="H601" s="13">
        <f t="shared" si="9"/>
        <v>4</v>
      </c>
      <c r="I601" s="12" t="s">
        <v>14</v>
      </c>
    </row>
    <row r="602" spans="1:9" x14ac:dyDescent="0.25">
      <c r="A602" s="6">
        <v>5463</v>
      </c>
      <c r="B602" s="10" t="s">
        <v>1141</v>
      </c>
      <c r="C602" s="11">
        <v>2934000</v>
      </c>
      <c r="D602" s="10" t="s">
        <v>1142</v>
      </c>
      <c r="E602" s="12">
        <v>46121</v>
      </c>
      <c r="F602" s="10" t="s">
        <v>36</v>
      </c>
      <c r="G602" s="12">
        <v>46127</v>
      </c>
      <c r="H602" s="13">
        <f t="shared" si="9"/>
        <v>6</v>
      </c>
      <c r="I602" s="12" t="s">
        <v>18</v>
      </c>
    </row>
    <row r="603" spans="1:9" x14ac:dyDescent="0.25">
      <c r="A603" s="6">
        <v>5464</v>
      </c>
      <c r="B603" s="10" t="s">
        <v>1143</v>
      </c>
      <c r="C603" s="11">
        <v>4500000</v>
      </c>
      <c r="D603" s="10" t="s">
        <v>1144</v>
      </c>
      <c r="E603" s="12">
        <v>46121</v>
      </c>
      <c r="F603" s="10" t="s">
        <v>50</v>
      </c>
      <c r="G603" s="12">
        <v>46125</v>
      </c>
      <c r="H603" s="13">
        <f t="shared" si="9"/>
        <v>4</v>
      </c>
      <c r="I603" s="12" t="s">
        <v>14</v>
      </c>
    </row>
    <row r="604" spans="1:9" x14ac:dyDescent="0.25">
      <c r="A604" s="6">
        <v>5465</v>
      </c>
      <c r="B604" s="10" t="s">
        <v>1145</v>
      </c>
      <c r="C604" s="11">
        <v>5532000</v>
      </c>
      <c r="D604" s="10" t="s">
        <v>1146</v>
      </c>
      <c r="E604" s="12">
        <v>46121</v>
      </c>
      <c r="F604" s="10" t="s">
        <v>50</v>
      </c>
      <c r="G604" s="12">
        <v>46127</v>
      </c>
      <c r="H604" s="13">
        <f t="shared" si="9"/>
        <v>6</v>
      </c>
      <c r="I604" s="12" t="s">
        <v>18</v>
      </c>
    </row>
    <row r="605" spans="1:9" x14ac:dyDescent="0.25">
      <c r="A605" s="6">
        <v>5466</v>
      </c>
      <c r="B605" s="10" t="s">
        <v>1147</v>
      </c>
      <c r="C605" s="11">
        <v>3251000</v>
      </c>
      <c r="D605" s="10" t="s">
        <v>1148</v>
      </c>
      <c r="E605" s="12">
        <v>46121</v>
      </c>
      <c r="F605" s="10" t="s">
        <v>36</v>
      </c>
      <c r="G605" s="12">
        <v>46125</v>
      </c>
      <c r="H605" s="13">
        <f t="shared" si="9"/>
        <v>4</v>
      </c>
      <c r="I605" s="12" t="s">
        <v>14</v>
      </c>
    </row>
    <row r="606" spans="1:9" x14ac:dyDescent="0.25">
      <c r="A606" s="6">
        <v>5467</v>
      </c>
      <c r="B606" s="10" t="s">
        <v>1149</v>
      </c>
      <c r="C606" s="11">
        <v>3518000</v>
      </c>
      <c r="D606" s="10" t="s">
        <v>1150</v>
      </c>
      <c r="E606" s="12">
        <v>46121</v>
      </c>
      <c r="F606" s="10" t="s">
        <v>24</v>
      </c>
      <c r="G606" s="12">
        <v>46128</v>
      </c>
      <c r="H606" s="13">
        <f t="shared" si="9"/>
        <v>7</v>
      </c>
      <c r="I606" s="12" t="s">
        <v>18</v>
      </c>
    </row>
    <row r="607" spans="1:9" x14ac:dyDescent="0.25">
      <c r="A607" s="6">
        <v>5468</v>
      </c>
      <c r="B607" s="10" t="s">
        <v>1151</v>
      </c>
      <c r="C607" s="11">
        <v>4132000</v>
      </c>
      <c r="D607" s="10" t="s">
        <v>1152</v>
      </c>
      <c r="E607" s="12">
        <v>46121</v>
      </c>
      <c r="F607" s="10" t="s">
        <v>36</v>
      </c>
      <c r="G607" s="12">
        <v>46125</v>
      </c>
      <c r="H607" s="13">
        <f t="shared" si="9"/>
        <v>4</v>
      </c>
      <c r="I607" s="12" t="s">
        <v>14</v>
      </c>
    </row>
    <row r="608" spans="1:9" x14ac:dyDescent="0.25">
      <c r="A608" s="6">
        <v>5469</v>
      </c>
      <c r="B608" s="10" t="s">
        <v>1153</v>
      </c>
      <c r="C608" s="11">
        <v>3716000</v>
      </c>
      <c r="D608" s="10" t="s">
        <v>1154</v>
      </c>
      <c r="E608" s="12">
        <v>46121</v>
      </c>
      <c r="F608" s="10" t="s">
        <v>24</v>
      </c>
      <c r="G608" s="6" t="s">
        <v>3114</v>
      </c>
      <c r="H608" s="13">
        <f t="shared" si="9"/>
        <v>1</v>
      </c>
      <c r="I608" s="12" t="s">
        <v>14</v>
      </c>
    </row>
    <row r="609" spans="1:9" x14ac:dyDescent="0.25">
      <c r="A609" s="6">
        <v>5470</v>
      </c>
      <c r="B609" s="10" t="s">
        <v>1155</v>
      </c>
      <c r="C609" s="11">
        <v>5820000</v>
      </c>
      <c r="D609" s="10" t="s">
        <v>1156</v>
      </c>
      <c r="E609" s="12">
        <v>46121</v>
      </c>
      <c r="F609" s="10" t="s">
        <v>13</v>
      </c>
      <c r="G609" s="12">
        <v>46127</v>
      </c>
      <c r="H609" s="13">
        <f t="shared" si="9"/>
        <v>6</v>
      </c>
      <c r="I609" s="12" t="s">
        <v>18</v>
      </c>
    </row>
    <row r="610" spans="1:9" x14ac:dyDescent="0.25">
      <c r="A610" s="6">
        <v>5471</v>
      </c>
      <c r="B610" s="10" t="s">
        <v>1157</v>
      </c>
      <c r="C610" s="11">
        <v>3518000</v>
      </c>
      <c r="D610" s="10" t="s">
        <v>1158</v>
      </c>
      <c r="E610" s="12">
        <v>46121</v>
      </c>
      <c r="F610" s="10" t="s">
        <v>103</v>
      </c>
      <c r="G610" s="12">
        <v>46127</v>
      </c>
      <c r="H610" s="13">
        <f t="shared" si="9"/>
        <v>6</v>
      </c>
      <c r="I610" s="12" t="s">
        <v>18</v>
      </c>
    </row>
    <row r="611" spans="1:9" x14ac:dyDescent="0.25">
      <c r="A611" s="6">
        <v>5472</v>
      </c>
      <c r="B611" s="10" t="s">
        <v>1159</v>
      </c>
      <c r="C611" s="11">
        <v>4132000</v>
      </c>
      <c r="D611" s="10" t="s">
        <v>1160</v>
      </c>
      <c r="E611" s="12">
        <v>46121</v>
      </c>
      <c r="F611" s="10" t="s">
        <v>21</v>
      </c>
      <c r="G611" s="12">
        <v>46128</v>
      </c>
      <c r="H611" s="13">
        <f t="shared" si="9"/>
        <v>7</v>
      </c>
      <c r="I611" s="12" t="s">
        <v>18</v>
      </c>
    </row>
    <row r="612" spans="1:9" x14ac:dyDescent="0.25">
      <c r="A612" s="6">
        <v>5473</v>
      </c>
      <c r="B612" s="10" t="s">
        <v>1161</v>
      </c>
      <c r="C612" s="11">
        <v>4132000</v>
      </c>
      <c r="D612" s="10" t="s">
        <v>1162</v>
      </c>
      <c r="E612" s="12">
        <v>46121</v>
      </c>
      <c r="F612" s="10" t="s">
        <v>33</v>
      </c>
      <c r="G612" s="12">
        <v>46125</v>
      </c>
      <c r="H612" s="13">
        <f t="shared" si="9"/>
        <v>4</v>
      </c>
      <c r="I612" s="12" t="s">
        <v>14</v>
      </c>
    </row>
    <row r="613" spans="1:9" x14ac:dyDescent="0.25">
      <c r="A613" s="6">
        <v>5474</v>
      </c>
      <c r="B613" s="10" t="s">
        <v>1163</v>
      </c>
      <c r="C613" s="11">
        <v>3716000</v>
      </c>
      <c r="D613" s="10" t="s">
        <v>1164</v>
      </c>
      <c r="E613" s="12">
        <v>46121</v>
      </c>
      <c r="F613" s="10" t="s">
        <v>103</v>
      </c>
      <c r="G613" s="12">
        <v>46125</v>
      </c>
      <c r="H613" s="13">
        <f t="shared" si="9"/>
        <v>4</v>
      </c>
      <c r="I613" s="12" t="s">
        <v>14</v>
      </c>
    </row>
    <row r="614" spans="1:9" x14ac:dyDescent="0.25">
      <c r="A614" s="6">
        <v>5475</v>
      </c>
      <c r="B614" s="10" t="s">
        <v>1165</v>
      </c>
      <c r="C614" s="11">
        <v>3251000</v>
      </c>
      <c r="D614" s="10" t="s">
        <v>1166</v>
      </c>
      <c r="E614" s="12">
        <v>46121</v>
      </c>
      <c r="F614" s="10" t="s">
        <v>90</v>
      </c>
      <c r="G614" s="12">
        <v>46125</v>
      </c>
      <c r="H614" s="13">
        <f t="shared" si="9"/>
        <v>4</v>
      </c>
      <c r="I614" s="12" t="s">
        <v>14</v>
      </c>
    </row>
    <row r="615" spans="1:9" x14ac:dyDescent="0.25">
      <c r="A615" s="6">
        <v>5476</v>
      </c>
      <c r="B615" s="10" t="s">
        <v>1167</v>
      </c>
      <c r="C615" s="11">
        <v>5820000</v>
      </c>
      <c r="D615" s="10" t="s">
        <v>1168</v>
      </c>
      <c r="E615" s="12">
        <v>46121</v>
      </c>
      <c r="F615" s="10" t="s">
        <v>33</v>
      </c>
      <c r="G615" s="12">
        <v>46128</v>
      </c>
      <c r="H615" s="13">
        <f t="shared" si="9"/>
        <v>7</v>
      </c>
      <c r="I615" s="12" t="s">
        <v>18</v>
      </c>
    </row>
    <row r="616" spans="1:9" x14ac:dyDescent="0.25">
      <c r="A616" s="6">
        <v>5477</v>
      </c>
      <c r="B616" s="10" t="s">
        <v>1169</v>
      </c>
      <c r="C616" s="11">
        <v>4132000</v>
      </c>
      <c r="D616" s="10" t="s">
        <v>1170</v>
      </c>
      <c r="E616" s="12">
        <v>46121</v>
      </c>
      <c r="F616" s="10" t="s">
        <v>13</v>
      </c>
      <c r="G616" s="12">
        <v>46125</v>
      </c>
      <c r="H616" s="13">
        <f t="shared" si="9"/>
        <v>4</v>
      </c>
      <c r="I616" s="12" t="s">
        <v>14</v>
      </c>
    </row>
    <row r="617" spans="1:9" x14ac:dyDescent="0.25">
      <c r="A617" s="6">
        <v>5478</v>
      </c>
      <c r="B617" s="10" t="s">
        <v>1171</v>
      </c>
      <c r="C617" s="11">
        <v>8000000</v>
      </c>
      <c r="D617" s="10" t="s">
        <v>1172</v>
      </c>
      <c r="E617" s="12">
        <v>46121</v>
      </c>
      <c r="F617" s="10" t="s">
        <v>50</v>
      </c>
      <c r="G617" s="12">
        <v>46122</v>
      </c>
      <c r="H617" s="13">
        <f t="shared" si="9"/>
        <v>1</v>
      </c>
      <c r="I617" s="12" t="s">
        <v>14</v>
      </c>
    </row>
    <row r="618" spans="1:9" x14ac:dyDescent="0.25">
      <c r="A618" s="6">
        <v>5479</v>
      </c>
      <c r="B618" s="10" t="s">
        <v>1173</v>
      </c>
      <c r="C618" s="11">
        <v>2735000</v>
      </c>
      <c r="D618" s="10" t="s">
        <v>1174</v>
      </c>
      <c r="E618" s="12">
        <v>46121</v>
      </c>
      <c r="F618" s="10" t="s">
        <v>13</v>
      </c>
      <c r="G618" s="12">
        <v>46125</v>
      </c>
      <c r="H618" s="13">
        <f t="shared" si="9"/>
        <v>4</v>
      </c>
      <c r="I618" s="12" t="s">
        <v>14</v>
      </c>
    </row>
    <row r="619" spans="1:9" x14ac:dyDescent="0.25">
      <c r="A619" s="6">
        <v>5480</v>
      </c>
      <c r="B619" s="10" t="s">
        <v>1175</v>
      </c>
      <c r="C619" s="11">
        <v>22050681</v>
      </c>
      <c r="D619" s="10" t="s">
        <v>1176</v>
      </c>
      <c r="E619" s="12">
        <v>46121</v>
      </c>
      <c r="F619" s="10" t="s">
        <v>24</v>
      </c>
      <c r="G619" s="12">
        <v>46127</v>
      </c>
      <c r="H619" s="13">
        <f t="shared" si="9"/>
        <v>6</v>
      </c>
      <c r="I619" s="12" t="s">
        <v>18</v>
      </c>
    </row>
    <row r="620" spans="1:9" x14ac:dyDescent="0.25">
      <c r="A620" s="6">
        <v>5481</v>
      </c>
      <c r="B620" s="10" t="s">
        <v>1177</v>
      </c>
      <c r="C620" s="11">
        <v>2300000</v>
      </c>
      <c r="D620" s="10" t="s">
        <v>1178</v>
      </c>
      <c r="E620" s="12">
        <v>46121</v>
      </c>
      <c r="F620" s="10" t="s">
        <v>857</v>
      </c>
      <c r="G620" s="12">
        <v>46125</v>
      </c>
      <c r="H620" s="13">
        <f t="shared" si="9"/>
        <v>4</v>
      </c>
      <c r="I620" s="12" t="s">
        <v>14</v>
      </c>
    </row>
    <row r="621" spans="1:9" x14ac:dyDescent="0.25">
      <c r="A621" s="6">
        <v>5482</v>
      </c>
      <c r="B621" s="10" t="s">
        <v>1179</v>
      </c>
      <c r="C621" s="11">
        <v>3716000</v>
      </c>
      <c r="D621" s="10" t="s">
        <v>1180</v>
      </c>
      <c r="E621" s="12">
        <v>46121</v>
      </c>
      <c r="F621" s="10" t="s">
        <v>13</v>
      </c>
      <c r="G621" s="12">
        <v>46125</v>
      </c>
      <c r="H621" s="13">
        <f t="shared" si="9"/>
        <v>4</v>
      </c>
      <c r="I621" s="12" t="s">
        <v>14</v>
      </c>
    </row>
    <row r="622" spans="1:9" x14ac:dyDescent="0.25">
      <c r="A622" s="6">
        <v>5483</v>
      </c>
      <c r="B622" s="10" t="s">
        <v>1181</v>
      </c>
      <c r="C622" s="11">
        <v>3716000</v>
      </c>
      <c r="D622" s="10" t="s">
        <v>1182</v>
      </c>
      <c r="E622" s="12">
        <v>46121</v>
      </c>
      <c r="F622" s="10" t="s">
        <v>36</v>
      </c>
      <c r="G622" s="12">
        <v>46125</v>
      </c>
      <c r="H622" s="13">
        <f t="shared" si="9"/>
        <v>4</v>
      </c>
      <c r="I622" s="12" t="s">
        <v>14</v>
      </c>
    </row>
    <row r="623" spans="1:9" x14ac:dyDescent="0.25">
      <c r="A623" s="6">
        <v>5484</v>
      </c>
      <c r="B623" s="10" t="s">
        <v>1183</v>
      </c>
      <c r="C623" s="11">
        <v>4500000</v>
      </c>
      <c r="D623" s="10" t="s">
        <v>1184</v>
      </c>
      <c r="E623" s="12">
        <v>46121</v>
      </c>
      <c r="F623" s="10" t="s">
        <v>21</v>
      </c>
      <c r="G623" s="12">
        <v>46134</v>
      </c>
      <c r="H623" s="13">
        <f t="shared" si="9"/>
        <v>13</v>
      </c>
      <c r="I623" s="12" t="s">
        <v>326</v>
      </c>
    </row>
    <row r="624" spans="1:9" x14ac:dyDescent="0.25">
      <c r="A624" s="6">
        <v>5485</v>
      </c>
      <c r="B624" s="10" t="s">
        <v>1185</v>
      </c>
      <c r="C624" s="11">
        <v>3251000</v>
      </c>
      <c r="D624" s="10" t="s">
        <v>1186</v>
      </c>
      <c r="E624" s="12">
        <v>46121</v>
      </c>
      <c r="F624" s="10" t="s">
        <v>90</v>
      </c>
      <c r="G624" s="12">
        <v>46127</v>
      </c>
      <c r="H624" s="13">
        <f t="shared" si="9"/>
        <v>6</v>
      </c>
      <c r="I624" s="12" t="s">
        <v>18</v>
      </c>
    </row>
    <row r="625" spans="1:9" x14ac:dyDescent="0.25">
      <c r="A625" s="6">
        <v>5486</v>
      </c>
      <c r="B625" s="10" t="s">
        <v>1187</v>
      </c>
      <c r="C625" s="11">
        <v>2500000</v>
      </c>
      <c r="D625" s="10" t="s">
        <v>1188</v>
      </c>
      <c r="E625" s="12">
        <v>46121</v>
      </c>
      <c r="F625" s="10" t="s">
        <v>33</v>
      </c>
      <c r="G625" s="12">
        <v>46132</v>
      </c>
      <c r="H625" s="13">
        <f t="shared" si="9"/>
        <v>11</v>
      </c>
      <c r="I625" s="12" t="s">
        <v>326</v>
      </c>
    </row>
    <row r="626" spans="1:9" x14ac:dyDescent="0.25">
      <c r="A626" s="6">
        <v>5487</v>
      </c>
      <c r="B626" s="10" t="s">
        <v>1189</v>
      </c>
      <c r="C626" s="11">
        <v>4617000</v>
      </c>
      <c r="D626" s="10" t="s">
        <v>1190</v>
      </c>
      <c r="E626" s="12">
        <v>46121</v>
      </c>
      <c r="F626" s="10" t="s">
        <v>13</v>
      </c>
      <c r="G626" s="12">
        <v>46122</v>
      </c>
      <c r="H626" s="13">
        <f t="shared" si="9"/>
        <v>1</v>
      </c>
      <c r="I626" s="12" t="s">
        <v>14</v>
      </c>
    </row>
    <row r="627" spans="1:9" x14ac:dyDescent="0.25">
      <c r="A627" s="6">
        <v>5488</v>
      </c>
      <c r="B627" s="10" t="s">
        <v>1191</v>
      </c>
      <c r="C627" s="11">
        <v>7500000</v>
      </c>
      <c r="D627" s="10" t="s">
        <v>1192</v>
      </c>
      <c r="E627" s="12">
        <v>46121</v>
      </c>
      <c r="F627" s="10" t="s">
        <v>50</v>
      </c>
      <c r="G627" s="12">
        <v>46125</v>
      </c>
      <c r="H627" s="13">
        <f t="shared" si="9"/>
        <v>4</v>
      </c>
      <c r="I627" s="12" t="s">
        <v>14</v>
      </c>
    </row>
    <row r="628" spans="1:9" x14ac:dyDescent="0.25">
      <c r="A628" s="6">
        <v>5489</v>
      </c>
      <c r="B628" s="10" t="s">
        <v>1193</v>
      </c>
      <c r="C628" s="11">
        <v>4132000</v>
      </c>
      <c r="D628" s="10" t="s">
        <v>1194</v>
      </c>
      <c r="E628" s="12">
        <v>46122</v>
      </c>
      <c r="F628" s="10" t="s">
        <v>33</v>
      </c>
      <c r="G628" s="12">
        <v>46125</v>
      </c>
      <c r="H628" s="13">
        <f t="shared" si="9"/>
        <v>3</v>
      </c>
      <c r="I628" s="12" t="s">
        <v>14</v>
      </c>
    </row>
    <row r="629" spans="1:9" x14ac:dyDescent="0.25">
      <c r="A629" s="6">
        <v>5490</v>
      </c>
      <c r="B629" s="10" t="s">
        <v>1195</v>
      </c>
      <c r="C629" s="11">
        <v>3232000</v>
      </c>
      <c r="D629" s="10" t="s">
        <v>1196</v>
      </c>
      <c r="E629" s="12">
        <v>46122</v>
      </c>
      <c r="F629" s="10" t="s">
        <v>29</v>
      </c>
      <c r="G629" s="12">
        <v>46125</v>
      </c>
      <c r="H629" s="13">
        <f t="shared" si="9"/>
        <v>3</v>
      </c>
      <c r="I629" s="12" t="s">
        <v>14</v>
      </c>
    </row>
    <row r="630" spans="1:9" x14ac:dyDescent="0.25">
      <c r="A630" s="6">
        <v>5491</v>
      </c>
      <c r="B630" s="10" t="s">
        <v>1197</v>
      </c>
      <c r="C630" s="11">
        <v>186935</v>
      </c>
      <c r="D630" s="10" t="s">
        <v>1198</v>
      </c>
      <c r="E630" s="12">
        <v>46122</v>
      </c>
      <c r="F630" s="10" t="s">
        <v>90</v>
      </c>
      <c r="G630" s="12">
        <v>46122</v>
      </c>
      <c r="H630" s="13">
        <f t="shared" si="9"/>
        <v>0</v>
      </c>
      <c r="I630" s="12" t="s">
        <v>14</v>
      </c>
    </row>
    <row r="631" spans="1:9" x14ac:dyDescent="0.25">
      <c r="A631" s="6">
        <v>5492</v>
      </c>
      <c r="B631" s="10" t="s">
        <v>1199</v>
      </c>
      <c r="C631" s="11">
        <v>6315000</v>
      </c>
      <c r="D631" s="10" t="s">
        <v>1200</v>
      </c>
      <c r="E631" s="12">
        <v>46122</v>
      </c>
      <c r="F631" s="10" t="s">
        <v>24</v>
      </c>
      <c r="G631" s="6" t="s">
        <v>3113</v>
      </c>
      <c r="H631" s="13">
        <f t="shared" si="9"/>
        <v>5</v>
      </c>
      <c r="I631" s="12" t="s">
        <v>18</v>
      </c>
    </row>
    <row r="632" spans="1:9" x14ac:dyDescent="0.25">
      <c r="A632" s="6">
        <v>5493</v>
      </c>
      <c r="B632" s="10" t="s">
        <v>1201</v>
      </c>
      <c r="C632" s="11">
        <v>4132000</v>
      </c>
      <c r="D632" s="10" t="s">
        <v>1202</v>
      </c>
      <c r="E632" s="12">
        <v>46122</v>
      </c>
      <c r="F632" s="10" t="s">
        <v>21</v>
      </c>
      <c r="G632" s="12">
        <v>46128</v>
      </c>
      <c r="H632" s="13">
        <f t="shared" si="9"/>
        <v>6</v>
      </c>
      <c r="I632" s="12" t="s">
        <v>18</v>
      </c>
    </row>
    <row r="633" spans="1:9" x14ac:dyDescent="0.25">
      <c r="A633" s="6">
        <v>5494</v>
      </c>
      <c r="B633" s="10" t="s">
        <v>1203</v>
      </c>
      <c r="C633" s="11">
        <v>4132000</v>
      </c>
      <c r="D633" s="10" t="s">
        <v>1204</v>
      </c>
      <c r="E633" s="12">
        <v>46122</v>
      </c>
      <c r="F633" s="10" t="s">
        <v>33</v>
      </c>
      <c r="G633" s="12">
        <v>46125</v>
      </c>
      <c r="H633" s="13">
        <f t="shared" si="9"/>
        <v>3</v>
      </c>
      <c r="I633" s="12" t="s">
        <v>14</v>
      </c>
    </row>
    <row r="634" spans="1:9" x14ac:dyDescent="0.25">
      <c r="A634" s="6">
        <v>5495</v>
      </c>
      <c r="B634" s="10" t="s">
        <v>1197</v>
      </c>
      <c r="C634" s="11">
        <v>35200</v>
      </c>
      <c r="D634" s="10" t="s">
        <v>1205</v>
      </c>
      <c r="E634" s="12">
        <v>46122</v>
      </c>
      <c r="F634" s="10" t="s">
        <v>90</v>
      </c>
      <c r="G634" s="12">
        <v>46122</v>
      </c>
      <c r="H634" s="13">
        <f t="shared" si="9"/>
        <v>0</v>
      </c>
      <c r="I634" s="12" t="s">
        <v>14</v>
      </c>
    </row>
    <row r="635" spans="1:9" x14ac:dyDescent="0.25">
      <c r="A635" s="6">
        <v>5496</v>
      </c>
      <c r="B635" s="10" t="s">
        <v>1206</v>
      </c>
      <c r="C635" s="11">
        <v>4132000</v>
      </c>
      <c r="D635" s="10" t="s">
        <v>1207</v>
      </c>
      <c r="E635" s="12">
        <v>46122</v>
      </c>
      <c r="F635" s="10" t="s">
        <v>413</v>
      </c>
      <c r="G635" s="12">
        <v>46125</v>
      </c>
      <c r="H635" s="13">
        <f t="shared" si="9"/>
        <v>3</v>
      </c>
      <c r="I635" s="12" t="s">
        <v>14</v>
      </c>
    </row>
    <row r="636" spans="1:9" x14ac:dyDescent="0.25">
      <c r="A636" s="6">
        <v>5497</v>
      </c>
      <c r="B636" s="10" t="s">
        <v>1208</v>
      </c>
      <c r="C636" s="11">
        <v>4132000</v>
      </c>
      <c r="D636" s="10" t="s">
        <v>1209</v>
      </c>
      <c r="E636" s="12">
        <v>46122</v>
      </c>
      <c r="F636" s="10" t="s">
        <v>21</v>
      </c>
      <c r="G636" s="12">
        <v>46128</v>
      </c>
      <c r="H636" s="13">
        <f t="shared" si="9"/>
        <v>6</v>
      </c>
      <c r="I636" s="12" t="s">
        <v>18</v>
      </c>
    </row>
    <row r="637" spans="1:9" x14ac:dyDescent="0.25">
      <c r="A637" s="6">
        <v>5498</v>
      </c>
      <c r="B637" s="10" t="s">
        <v>1210</v>
      </c>
      <c r="C637" s="11">
        <v>3232000</v>
      </c>
      <c r="D637" s="10" t="s">
        <v>1211</v>
      </c>
      <c r="E637" s="12">
        <v>46122</v>
      </c>
      <c r="F637" s="10" t="s">
        <v>29</v>
      </c>
      <c r="G637" s="12">
        <v>46122</v>
      </c>
      <c r="H637" s="13">
        <f t="shared" si="9"/>
        <v>0</v>
      </c>
      <c r="I637" s="12" t="s">
        <v>14</v>
      </c>
    </row>
    <row r="638" spans="1:9" x14ac:dyDescent="0.25">
      <c r="A638" s="6">
        <v>5499</v>
      </c>
      <c r="B638" s="10" t="s">
        <v>1212</v>
      </c>
      <c r="C638" s="11">
        <v>5820000</v>
      </c>
      <c r="D638" s="10" t="s">
        <v>1213</v>
      </c>
      <c r="E638" s="12">
        <v>46122</v>
      </c>
      <c r="F638" s="10" t="s">
        <v>17</v>
      </c>
      <c r="G638" s="12">
        <v>46127</v>
      </c>
      <c r="H638" s="13">
        <f t="shared" si="9"/>
        <v>5</v>
      </c>
      <c r="I638" s="12" t="s">
        <v>18</v>
      </c>
    </row>
    <row r="639" spans="1:9" x14ac:dyDescent="0.25">
      <c r="A639" s="6">
        <v>5500</v>
      </c>
      <c r="B639" s="10" t="s">
        <v>1197</v>
      </c>
      <c r="C639" s="11">
        <v>84090</v>
      </c>
      <c r="D639" s="10" t="s">
        <v>1214</v>
      </c>
      <c r="E639" s="12">
        <v>46122</v>
      </c>
      <c r="F639" s="10" t="s">
        <v>90</v>
      </c>
      <c r="G639" s="12">
        <v>46125</v>
      </c>
      <c r="H639" s="13">
        <f t="shared" si="9"/>
        <v>3</v>
      </c>
      <c r="I639" s="12" t="s">
        <v>14</v>
      </c>
    </row>
    <row r="640" spans="1:9" x14ac:dyDescent="0.25">
      <c r="A640" s="6">
        <v>5501</v>
      </c>
      <c r="B640" s="10" t="s">
        <v>1215</v>
      </c>
      <c r="C640" s="11">
        <v>288306</v>
      </c>
      <c r="D640" s="10" t="s">
        <v>1216</v>
      </c>
      <c r="E640" s="12">
        <v>46122</v>
      </c>
      <c r="F640" s="10" t="s">
        <v>36</v>
      </c>
      <c r="G640" s="12">
        <v>46132</v>
      </c>
      <c r="H640" s="13">
        <f t="shared" si="9"/>
        <v>10</v>
      </c>
      <c r="I640" s="12" t="s">
        <v>326</v>
      </c>
    </row>
    <row r="641" spans="1:9" x14ac:dyDescent="0.25">
      <c r="A641" s="6">
        <v>5502</v>
      </c>
      <c r="B641" s="10" t="s">
        <v>1217</v>
      </c>
      <c r="C641" s="11">
        <v>4617000</v>
      </c>
      <c r="D641" s="10" t="s">
        <v>1218</v>
      </c>
      <c r="E641" s="12">
        <v>46122</v>
      </c>
      <c r="F641" s="10" t="s">
        <v>29</v>
      </c>
      <c r="G641" s="12">
        <v>46122</v>
      </c>
      <c r="H641" s="13">
        <f t="shared" si="9"/>
        <v>0</v>
      </c>
      <c r="I641" s="12" t="s">
        <v>14</v>
      </c>
    </row>
    <row r="642" spans="1:9" x14ac:dyDescent="0.25">
      <c r="A642" s="6">
        <v>5503</v>
      </c>
      <c r="B642" s="10" t="s">
        <v>1219</v>
      </c>
      <c r="C642" s="11">
        <v>4132000</v>
      </c>
      <c r="D642" s="10" t="s">
        <v>1220</v>
      </c>
      <c r="E642" s="12">
        <v>46122</v>
      </c>
      <c r="F642" s="10" t="s">
        <v>33</v>
      </c>
      <c r="G642" s="12">
        <v>46125</v>
      </c>
      <c r="H642" s="13">
        <f t="shared" si="9"/>
        <v>3</v>
      </c>
      <c r="I642" s="12" t="s">
        <v>14</v>
      </c>
    </row>
    <row r="643" spans="1:9" x14ac:dyDescent="0.25">
      <c r="A643" s="6">
        <v>5504</v>
      </c>
      <c r="B643" s="10" t="s">
        <v>1221</v>
      </c>
      <c r="C643" s="11">
        <v>4132000</v>
      </c>
      <c r="D643" s="10" t="s">
        <v>1222</v>
      </c>
      <c r="E643" s="12">
        <v>46122</v>
      </c>
      <c r="F643" s="10" t="s">
        <v>74</v>
      </c>
      <c r="G643" s="12">
        <v>46127</v>
      </c>
      <c r="H643" s="13">
        <f t="shared" si="9"/>
        <v>5</v>
      </c>
      <c r="I643" s="12" t="s">
        <v>18</v>
      </c>
    </row>
    <row r="644" spans="1:9" x14ac:dyDescent="0.25">
      <c r="A644" s="6">
        <v>5505</v>
      </c>
      <c r="B644" s="10" t="s">
        <v>1223</v>
      </c>
      <c r="C644" s="11">
        <v>2738500</v>
      </c>
      <c r="D644" s="10" t="s">
        <v>1224</v>
      </c>
      <c r="E644" s="12">
        <v>46122</v>
      </c>
      <c r="F644" s="10" t="s">
        <v>50</v>
      </c>
      <c r="G644" s="12">
        <v>46127</v>
      </c>
      <c r="H644" s="13">
        <f t="shared" ref="H644:H707" si="10">+G644-E644</f>
        <v>5</v>
      </c>
      <c r="I644" s="12" t="s">
        <v>18</v>
      </c>
    </row>
    <row r="645" spans="1:9" x14ac:dyDescent="0.25">
      <c r="A645" s="6">
        <v>5506</v>
      </c>
      <c r="B645" s="10" t="s">
        <v>1197</v>
      </c>
      <c r="C645" s="11">
        <v>42045</v>
      </c>
      <c r="D645" s="10" t="s">
        <v>1225</v>
      </c>
      <c r="E645" s="12">
        <v>46122</v>
      </c>
      <c r="F645" s="10" t="s">
        <v>90</v>
      </c>
      <c r="G645" s="12">
        <v>46122</v>
      </c>
      <c r="H645" s="13">
        <f t="shared" si="10"/>
        <v>0</v>
      </c>
      <c r="I645" s="12" t="s">
        <v>14</v>
      </c>
    </row>
    <row r="646" spans="1:9" x14ac:dyDescent="0.25">
      <c r="A646" s="6">
        <v>5507</v>
      </c>
      <c r="B646" s="10" t="s">
        <v>1226</v>
      </c>
      <c r="C646" s="11">
        <v>5820000</v>
      </c>
      <c r="D646" s="10" t="s">
        <v>1227</v>
      </c>
      <c r="E646" s="12">
        <v>46122</v>
      </c>
      <c r="F646" s="10" t="s">
        <v>21</v>
      </c>
      <c r="G646" s="12">
        <v>46128</v>
      </c>
      <c r="H646" s="13">
        <f t="shared" si="10"/>
        <v>6</v>
      </c>
      <c r="I646" s="12" t="s">
        <v>18</v>
      </c>
    </row>
    <row r="647" spans="1:9" x14ac:dyDescent="0.25">
      <c r="A647" s="6">
        <v>5508</v>
      </c>
      <c r="B647" s="10" t="s">
        <v>1228</v>
      </c>
      <c r="C647" s="11">
        <v>4132000</v>
      </c>
      <c r="D647" s="10" t="s">
        <v>1229</v>
      </c>
      <c r="E647" s="12">
        <v>46122</v>
      </c>
      <c r="F647" s="10" t="s">
        <v>33</v>
      </c>
      <c r="G647" s="12">
        <v>46125</v>
      </c>
      <c r="H647" s="13">
        <f t="shared" si="10"/>
        <v>3</v>
      </c>
      <c r="I647" s="12" t="s">
        <v>14</v>
      </c>
    </row>
    <row r="648" spans="1:9" x14ac:dyDescent="0.25">
      <c r="A648" s="6">
        <v>5509</v>
      </c>
      <c r="B648" s="10" t="s">
        <v>1230</v>
      </c>
      <c r="C648" s="11">
        <v>4132000</v>
      </c>
      <c r="D648" s="10" t="s">
        <v>1231</v>
      </c>
      <c r="E648" s="12">
        <v>46122</v>
      </c>
      <c r="F648" s="10" t="s">
        <v>36</v>
      </c>
      <c r="G648" s="12">
        <v>46125</v>
      </c>
      <c r="H648" s="13">
        <f t="shared" si="10"/>
        <v>3</v>
      </c>
      <c r="I648" s="12" t="s">
        <v>14</v>
      </c>
    </row>
    <row r="649" spans="1:9" x14ac:dyDescent="0.25">
      <c r="A649" s="6">
        <v>5510</v>
      </c>
      <c r="B649" s="10" t="s">
        <v>1232</v>
      </c>
      <c r="C649" s="11">
        <v>4132000</v>
      </c>
      <c r="D649" s="10" t="s">
        <v>1233</v>
      </c>
      <c r="E649" s="12">
        <v>46122</v>
      </c>
      <c r="F649" s="10" t="s">
        <v>33</v>
      </c>
      <c r="G649" s="12">
        <v>46127</v>
      </c>
      <c r="H649" s="13">
        <f t="shared" si="10"/>
        <v>5</v>
      </c>
      <c r="I649" s="12" t="s">
        <v>18</v>
      </c>
    </row>
    <row r="650" spans="1:9" x14ac:dyDescent="0.25">
      <c r="A650" s="6">
        <v>5511</v>
      </c>
      <c r="B650" s="10" t="s">
        <v>1234</v>
      </c>
      <c r="C650" s="11">
        <v>4132000</v>
      </c>
      <c r="D650" s="10" t="s">
        <v>1235</v>
      </c>
      <c r="E650" s="12">
        <v>46122</v>
      </c>
      <c r="F650" s="10" t="s">
        <v>24</v>
      </c>
      <c r="G650" s="12">
        <v>46127</v>
      </c>
      <c r="H650" s="13">
        <f t="shared" si="10"/>
        <v>5</v>
      </c>
      <c r="I650" s="12" t="s">
        <v>18</v>
      </c>
    </row>
    <row r="651" spans="1:9" x14ac:dyDescent="0.25">
      <c r="A651" s="6">
        <v>5512</v>
      </c>
      <c r="B651" s="10" t="s">
        <v>1236</v>
      </c>
      <c r="C651" s="11">
        <v>3251000</v>
      </c>
      <c r="D651" s="10" t="s">
        <v>1237</v>
      </c>
      <c r="E651" s="12">
        <v>46122</v>
      </c>
      <c r="F651" s="10" t="s">
        <v>413</v>
      </c>
      <c r="G651" s="12">
        <v>46127</v>
      </c>
      <c r="H651" s="13">
        <f t="shared" si="10"/>
        <v>5</v>
      </c>
      <c r="I651" s="12" t="s">
        <v>18</v>
      </c>
    </row>
    <row r="652" spans="1:9" x14ac:dyDescent="0.25">
      <c r="A652" s="6">
        <v>5513</v>
      </c>
      <c r="B652" s="10" t="s">
        <v>1238</v>
      </c>
      <c r="C652" s="11">
        <v>3716000</v>
      </c>
      <c r="D652" s="10" t="s">
        <v>1239</v>
      </c>
      <c r="E652" s="12">
        <v>46122</v>
      </c>
      <c r="F652" s="10" t="s">
        <v>90</v>
      </c>
      <c r="G652" s="12">
        <v>46127</v>
      </c>
      <c r="H652" s="13">
        <f t="shared" si="10"/>
        <v>5</v>
      </c>
      <c r="I652" s="12" t="s">
        <v>18</v>
      </c>
    </row>
    <row r="653" spans="1:9" x14ac:dyDescent="0.25">
      <c r="A653" s="6">
        <v>5514</v>
      </c>
      <c r="B653" s="10" t="s">
        <v>1240</v>
      </c>
      <c r="C653" s="11">
        <v>2934000</v>
      </c>
      <c r="D653" s="10" t="s">
        <v>1241</v>
      </c>
      <c r="E653" s="12">
        <v>46122</v>
      </c>
      <c r="F653" s="10" t="s">
        <v>21</v>
      </c>
      <c r="G653" s="12">
        <v>46128</v>
      </c>
      <c r="H653" s="13">
        <f t="shared" si="10"/>
        <v>6</v>
      </c>
      <c r="I653" s="12" t="s">
        <v>18</v>
      </c>
    </row>
    <row r="654" spans="1:9" x14ac:dyDescent="0.25">
      <c r="A654" s="6">
        <v>5515</v>
      </c>
      <c r="B654" s="10" t="s">
        <v>1242</v>
      </c>
      <c r="C654" s="11">
        <v>6000000</v>
      </c>
      <c r="D654" s="10" t="s">
        <v>1243</v>
      </c>
      <c r="E654" s="12">
        <v>46122</v>
      </c>
      <c r="F654" s="10" t="s">
        <v>33</v>
      </c>
      <c r="G654" s="12">
        <v>46127</v>
      </c>
      <c r="H654" s="13">
        <f t="shared" si="10"/>
        <v>5</v>
      </c>
      <c r="I654" s="12" t="s">
        <v>18</v>
      </c>
    </row>
    <row r="655" spans="1:9" x14ac:dyDescent="0.25">
      <c r="A655" s="6">
        <v>5516</v>
      </c>
      <c r="B655" s="10" t="s">
        <v>1244</v>
      </c>
      <c r="C655" s="11">
        <v>5532000</v>
      </c>
      <c r="D655" s="10" t="s">
        <v>1245</v>
      </c>
      <c r="E655" s="12">
        <v>46122</v>
      </c>
      <c r="F655" s="10" t="s">
        <v>33</v>
      </c>
      <c r="G655" s="12">
        <v>46128</v>
      </c>
      <c r="H655" s="13">
        <f t="shared" si="10"/>
        <v>6</v>
      </c>
      <c r="I655" s="12" t="s">
        <v>18</v>
      </c>
    </row>
    <row r="656" spans="1:9" x14ac:dyDescent="0.25">
      <c r="A656" s="6">
        <v>5517</v>
      </c>
      <c r="B656" s="10" t="s">
        <v>1246</v>
      </c>
      <c r="C656" s="11">
        <v>2934000</v>
      </c>
      <c r="D656" s="10" t="s">
        <v>1247</v>
      </c>
      <c r="E656" s="12">
        <v>46122</v>
      </c>
      <c r="F656" s="10" t="s">
        <v>24</v>
      </c>
      <c r="G656" s="6" t="s">
        <v>3113</v>
      </c>
      <c r="H656" s="13">
        <f t="shared" si="10"/>
        <v>5</v>
      </c>
      <c r="I656" s="12" t="s">
        <v>18</v>
      </c>
    </row>
    <row r="657" spans="1:9" x14ac:dyDescent="0.25">
      <c r="A657" s="6">
        <v>5518</v>
      </c>
      <c r="B657" s="10" t="s">
        <v>1248</v>
      </c>
      <c r="C657" s="11">
        <v>3232000</v>
      </c>
      <c r="D657" s="10" t="s">
        <v>1249</v>
      </c>
      <c r="E657" s="12">
        <v>46122</v>
      </c>
      <c r="F657" s="10" t="s">
        <v>21</v>
      </c>
      <c r="G657" s="12">
        <v>46128</v>
      </c>
      <c r="H657" s="13">
        <f t="shared" si="10"/>
        <v>6</v>
      </c>
      <c r="I657" s="12" t="s">
        <v>18</v>
      </c>
    </row>
    <row r="658" spans="1:9" x14ac:dyDescent="0.25">
      <c r="A658" s="6">
        <v>5519</v>
      </c>
      <c r="B658" s="10" t="s">
        <v>1250</v>
      </c>
      <c r="C658" s="11">
        <v>5532000</v>
      </c>
      <c r="D658" s="10" t="s">
        <v>1251</v>
      </c>
      <c r="E658" s="12">
        <v>46122</v>
      </c>
      <c r="F658" s="10" t="s">
        <v>21</v>
      </c>
      <c r="G658" s="12">
        <v>46128</v>
      </c>
      <c r="H658" s="13">
        <f t="shared" si="10"/>
        <v>6</v>
      </c>
      <c r="I658" s="12" t="s">
        <v>18</v>
      </c>
    </row>
    <row r="659" spans="1:9" x14ac:dyDescent="0.25">
      <c r="A659" s="6">
        <v>5520</v>
      </c>
      <c r="B659" s="10" t="s">
        <v>1252</v>
      </c>
      <c r="C659" s="11">
        <v>3716000</v>
      </c>
      <c r="D659" s="10" t="s">
        <v>1253</v>
      </c>
      <c r="E659" s="12">
        <v>46122</v>
      </c>
      <c r="F659" s="10" t="s">
        <v>24</v>
      </c>
      <c r="G659" s="6" t="s">
        <v>3113</v>
      </c>
      <c r="H659" s="13">
        <f t="shared" si="10"/>
        <v>5</v>
      </c>
      <c r="I659" s="12" t="s">
        <v>18</v>
      </c>
    </row>
    <row r="660" spans="1:9" x14ac:dyDescent="0.25">
      <c r="A660" s="6">
        <v>5521</v>
      </c>
      <c r="B660" s="10" t="s">
        <v>1254</v>
      </c>
      <c r="C660" s="11">
        <v>2500000</v>
      </c>
      <c r="D660" s="10" t="s">
        <v>1255</v>
      </c>
      <c r="E660" s="12">
        <v>46122</v>
      </c>
      <c r="F660" s="10" t="s">
        <v>33</v>
      </c>
      <c r="G660" s="12">
        <v>46128</v>
      </c>
      <c r="H660" s="13">
        <f t="shared" si="10"/>
        <v>6</v>
      </c>
      <c r="I660" s="12" t="s">
        <v>18</v>
      </c>
    </row>
    <row r="661" spans="1:9" x14ac:dyDescent="0.25">
      <c r="A661" s="6">
        <v>5522</v>
      </c>
      <c r="B661" s="10" t="s">
        <v>1256</v>
      </c>
      <c r="C661" s="11">
        <v>2934000</v>
      </c>
      <c r="D661" s="10" t="s">
        <v>1257</v>
      </c>
      <c r="E661" s="12">
        <v>46122</v>
      </c>
      <c r="F661" s="10" t="s">
        <v>21</v>
      </c>
      <c r="G661" s="12">
        <v>46128</v>
      </c>
      <c r="H661" s="13">
        <f t="shared" si="10"/>
        <v>6</v>
      </c>
      <c r="I661" s="12" t="s">
        <v>18</v>
      </c>
    </row>
    <row r="662" spans="1:9" x14ac:dyDescent="0.25">
      <c r="A662" s="6">
        <v>5523</v>
      </c>
      <c r="B662" s="10" t="s">
        <v>1258</v>
      </c>
      <c r="C662" s="11">
        <v>5532000</v>
      </c>
      <c r="D662" s="10" t="s">
        <v>1259</v>
      </c>
      <c r="E662" s="12">
        <v>46122</v>
      </c>
      <c r="F662" s="10" t="s">
        <v>21</v>
      </c>
      <c r="G662" s="12">
        <v>46128</v>
      </c>
      <c r="H662" s="13">
        <f t="shared" si="10"/>
        <v>6</v>
      </c>
      <c r="I662" s="12" t="s">
        <v>18</v>
      </c>
    </row>
    <row r="663" spans="1:9" x14ac:dyDescent="0.25">
      <c r="A663" s="6">
        <v>5524</v>
      </c>
      <c r="B663" s="10" t="s">
        <v>1260</v>
      </c>
      <c r="C663" s="11">
        <v>5820000</v>
      </c>
      <c r="D663" s="10" t="s">
        <v>1261</v>
      </c>
      <c r="E663" s="12">
        <v>46122</v>
      </c>
      <c r="F663" s="10" t="s">
        <v>21</v>
      </c>
      <c r="G663" s="12">
        <v>46132</v>
      </c>
      <c r="H663" s="13">
        <f t="shared" si="10"/>
        <v>10</v>
      </c>
      <c r="I663" s="12" t="s">
        <v>326</v>
      </c>
    </row>
    <row r="664" spans="1:9" x14ac:dyDescent="0.25">
      <c r="A664" s="6">
        <v>5525</v>
      </c>
      <c r="B664" s="10" t="s">
        <v>1262</v>
      </c>
      <c r="C664" s="11">
        <v>2100100</v>
      </c>
      <c r="D664" s="10" t="s">
        <v>1263</v>
      </c>
      <c r="E664" s="12">
        <v>46122</v>
      </c>
      <c r="F664" s="10" t="s">
        <v>36</v>
      </c>
      <c r="G664" s="12">
        <v>46132</v>
      </c>
      <c r="H664" s="13">
        <f t="shared" si="10"/>
        <v>10</v>
      </c>
      <c r="I664" s="12" t="s">
        <v>326</v>
      </c>
    </row>
    <row r="665" spans="1:9" x14ac:dyDescent="0.25">
      <c r="A665" s="6">
        <v>5526</v>
      </c>
      <c r="B665" s="10" t="s">
        <v>1264</v>
      </c>
      <c r="C665" s="11">
        <v>3232000</v>
      </c>
      <c r="D665" s="10" t="s">
        <v>1265</v>
      </c>
      <c r="E665" s="12">
        <v>46122</v>
      </c>
      <c r="F665" s="10" t="s">
        <v>21</v>
      </c>
      <c r="G665" s="12">
        <v>46128</v>
      </c>
      <c r="H665" s="13">
        <f t="shared" si="10"/>
        <v>6</v>
      </c>
      <c r="I665" s="12" t="s">
        <v>18</v>
      </c>
    </row>
    <row r="666" spans="1:9" x14ac:dyDescent="0.25">
      <c r="A666" s="6">
        <v>5527</v>
      </c>
      <c r="B666" s="10" t="s">
        <v>1266</v>
      </c>
      <c r="C666" s="11">
        <v>3000000</v>
      </c>
      <c r="D666" s="10" t="s">
        <v>1267</v>
      </c>
      <c r="E666" s="12">
        <v>46122</v>
      </c>
      <c r="F666" s="10" t="s">
        <v>33</v>
      </c>
      <c r="G666" s="12">
        <v>46132</v>
      </c>
      <c r="H666" s="13">
        <f t="shared" si="10"/>
        <v>10</v>
      </c>
      <c r="I666" s="12" t="s">
        <v>326</v>
      </c>
    </row>
    <row r="667" spans="1:9" x14ac:dyDescent="0.25">
      <c r="A667" s="6">
        <v>5528</v>
      </c>
      <c r="B667" s="10" t="s">
        <v>1268</v>
      </c>
      <c r="C667" s="11">
        <v>2396000</v>
      </c>
      <c r="D667" s="10" t="s">
        <v>1269</v>
      </c>
      <c r="E667" s="12">
        <v>46122</v>
      </c>
      <c r="F667" s="10" t="s">
        <v>21</v>
      </c>
      <c r="G667" s="12">
        <v>46128</v>
      </c>
      <c r="H667" s="13">
        <f t="shared" si="10"/>
        <v>6</v>
      </c>
      <c r="I667" s="12" t="s">
        <v>18</v>
      </c>
    </row>
    <row r="668" spans="1:9" x14ac:dyDescent="0.25">
      <c r="A668" s="6">
        <v>5529</v>
      </c>
      <c r="B668" s="10" t="s">
        <v>1270</v>
      </c>
      <c r="C668" s="11">
        <v>4500000</v>
      </c>
      <c r="D668" s="10" t="s">
        <v>1271</v>
      </c>
      <c r="E668" s="12">
        <v>46122</v>
      </c>
      <c r="F668" s="10" t="s">
        <v>33</v>
      </c>
      <c r="G668" s="12">
        <v>46141</v>
      </c>
      <c r="H668" s="13">
        <f t="shared" si="10"/>
        <v>19</v>
      </c>
      <c r="I668" s="12" t="s">
        <v>75</v>
      </c>
    </row>
    <row r="669" spans="1:9" x14ac:dyDescent="0.25">
      <c r="A669" s="6">
        <v>5530</v>
      </c>
      <c r="B669" s="10" t="s">
        <v>1272</v>
      </c>
      <c r="C669" s="11">
        <v>5532000</v>
      </c>
      <c r="D669" s="10" t="s">
        <v>381</v>
      </c>
      <c r="E669" s="12">
        <v>46122</v>
      </c>
      <c r="F669" s="10" t="s">
        <v>74</v>
      </c>
      <c r="G669" s="12">
        <v>46125</v>
      </c>
      <c r="H669" s="13">
        <f t="shared" si="10"/>
        <v>3</v>
      </c>
      <c r="I669" s="12" t="s">
        <v>14</v>
      </c>
    </row>
    <row r="670" spans="1:9" x14ac:dyDescent="0.25">
      <c r="A670" s="6">
        <v>5531</v>
      </c>
      <c r="B670" s="10" t="s">
        <v>1273</v>
      </c>
      <c r="C670" s="11">
        <v>4132000</v>
      </c>
      <c r="D670" s="10" t="s">
        <v>1274</v>
      </c>
      <c r="E670" s="12">
        <v>46122</v>
      </c>
      <c r="F670" s="10" t="s">
        <v>103</v>
      </c>
      <c r="G670" s="12">
        <v>46125</v>
      </c>
      <c r="H670" s="13">
        <f t="shared" si="10"/>
        <v>3</v>
      </c>
      <c r="I670" s="12" t="s">
        <v>14</v>
      </c>
    </row>
    <row r="671" spans="1:9" x14ac:dyDescent="0.25">
      <c r="A671" s="6">
        <v>5532</v>
      </c>
      <c r="B671" s="10" t="s">
        <v>1275</v>
      </c>
      <c r="C671" s="11">
        <v>4132000</v>
      </c>
      <c r="D671" s="10" t="s">
        <v>1276</v>
      </c>
      <c r="E671" s="12">
        <v>46122</v>
      </c>
      <c r="F671" s="10" t="s">
        <v>21</v>
      </c>
      <c r="G671" s="12">
        <v>46125</v>
      </c>
      <c r="H671" s="13">
        <f t="shared" si="10"/>
        <v>3</v>
      </c>
      <c r="I671" s="12" t="s">
        <v>14</v>
      </c>
    </row>
    <row r="672" spans="1:9" x14ac:dyDescent="0.25">
      <c r="A672" s="6">
        <v>5533</v>
      </c>
      <c r="B672" s="10" t="s">
        <v>1277</v>
      </c>
      <c r="C672" s="11">
        <v>3518000</v>
      </c>
      <c r="D672" s="10" t="s">
        <v>1278</v>
      </c>
      <c r="E672" s="12">
        <v>46122</v>
      </c>
      <c r="F672" s="10" t="s">
        <v>13</v>
      </c>
      <c r="G672" s="12">
        <v>46127</v>
      </c>
      <c r="H672" s="13">
        <f t="shared" si="10"/>
        <v>5</v>
      </c>
      <c r="I672" s="12" t="s">
        <v>18</v>
      </c>
    </row>
    <row r="673" spans="1:9" x14ac:dyDescent="0.25">
      <c r="A673" s="6">
        <v>5534</v>
      </c>
      <c r="B673" s="10" t="s">
        <v>1279</v>
      </c>
      <c r="C673" s="11">
        <v>3232000</v>
      </c>
      <c r="D673" s="10" t="s">
        <v>1280</v>
      </c>
      <c r="E673" s="12">
        <v>46122</v>
      </c>
      <c r="F673" s="10" t="s">
        <v>29</v>
      </c>
      <c r="G673" s="12">
        <v>46125</v>
      </c>
      <c r="H673" s="13">
        <f t="shared" si="10"/>
        <v>3</v>
      </c>
      <c r="I673" s="12" t="s">
        <v>14</v>
      </c>
    </row>
    <row r="674" spans="1:9" x14ac:dyDescent="0.25">
      <c r="A674" s="6">
        <v>5535</v>
      </c>
      <c r="B674" s="10" t="s">
        <v>1281</v>
      </c>
      <c r="C674" s="11">
        <v>3716000</v>
      </c>
      <c r="D674" s="10" t="s">
        <v>1282</v>
      </c>
      <c r="E674" s="12">
        <v>46122</v>
      </c>
      <c r="F674" s="10" t="s">
        <v>21</v>
      </c>
      <c r="G674" s="12">
        <v>46128</v>
      </c>
      <c r="H674" s="13">
        <f t="shared" si="10"/>
        <v>6</v>
      </c>
      <c r="I674" s="12" t="s">
        <v>18</v>
      </c>
    </row>
    <row r="675" spans="1:9" x14ac:dyDescent="0.25">
      <c r="A675" s="6">
        <v>5536</v>
      </c>
      <c r="B675" s="10" t="s">
        <v>1283</v>
      </c>
      <c r="C675" s="11">
        <v>5532000</v>
      </c>
      <c r="D675" s="10" t="s">
        <v>1284</v>
      </c>
      <c r="E675" s="12">
        <v>46122</v>
      </c>
      <c r="F675" s="10" t="s">
        <v>50</v>
      </c>
      <c r="G675" s="12">
        <v>46127</v>
      </c>
      <c r="H675" s="13">
        <f t="shared" si="10"/>
        <v>5</v>
      </c>
      <c r="I675" s="12" t="s">
        <v>18</v>
      </c>
    </row>
    <row r="676" spans="1:9" x14ac:dyDescent="0.25">
      <c r="A676" s="6">
        <v>5537</v>
      </c>
      <c r="B676" s="10" t="s">
        <v>1285</v>
      </c>
      <c r="C676" s="11">
        <v>3716000</v>
      </c>
      <c r="D676" s="10" t="s">
        <v>1286</v>
      </c>
      <c r="E676" s="12">
        <v>46122</v>
      </c>
      <c r="F676" s="10" t="s">
        <v>24</v>
      </c>
      <c r="G676" s="6" t="s">
        <v>3113</v>
      </c>
      <c r="H676" s="13">
        <f t="shared" si="10"/>
        <v>5</v>
      </c>
      <c r="I676" s="12" t="s">
        <v>18</v>
      </c>
    </row>
    <row r="677" spans="1:9" x14ac:dyDescent="0.25">
      <c r="A677" s="6">
        <v>5538</v>
      </c>
      <c r="B677" s="10" t="s">
        <v>1287</v>
      </c>
      <c r="C677" s="11">
        <v>3518000</v>
      </c>
      <c r="D677" s="10" t="s">
        <v>1288</v>
      </c>
      <c r="E677" s="12">
        <v>46122</v>
      </c>
      <c r="F677" s="10" t="s">
        <v>90</v>
      </c>
      <c r="G677" s="12">
        <v>46125</v>
      </c>
      <c r="H677" s="13">
        <f t="shared" si="10"/>
        <v>3</v>
      </c>
      <c r="I677" s="12" t="s">
        <v>14</v>
      </c>
    </row>
    <row r="678" spans="1:9" ht="120" x14ac:dyDescent="0.25">
      <c r="A678" s="6">
        <v>5539</v>
      </c>
      <c r="B678" s="14" t="s">
        <v>1289</v>
      </c>
      <c r="C678" s="11">
        <v>1904000</v>
      </c>
      <c r="D678" s="10" t="s">
        <v>1290</v>
      </c>
      <c r="E678" s="12">
        <v>46122</v>
      </c>
      <c r="F678" s="10" t="s">
        <v>36</v>
      </c>
      <c r="G678" s="12">
        <v>46125</v>
      </c>
      <c r="H678" s="13">
        <f t="shared" si="10"/>
        <v>3</v>
      </c>
      <c r="I678" s="12" t="s">
        <v>14</v>
      </c>
    </row>
    <row r="679" spans="1:9" x14ac:dyDescent="0.25">
      <c r="A679" s="6">
        <v>5540</v>
      </c>
      <c r="B679" s="10" t="s">
        <v>1291</v>
      </c>
      <c r="C679" s="11">
        <v>3251000</v>
      </c>
      <c r="D679" s="10" t="s">
        <v>1292</v>
      </c>
      <c r="E679" s="12">
        <v>46122</v>
      </c>
      <c r="F679" s="10" t="s">
        <v>29</v>
      </c>
      <c r="G679" s="12">
        <v>46125</v>
      </c>
      <c r="H679" s="13">
        <f t="shared" si="10"/>
        <v>3</v>
      </c>
      <c r="I679" s="12" t="s">
        <v>14</v>
      </c>
    </row>
    <row r="680" spans="1:9" x14ac:dyDescent="0.25">
      <c r="A680" s="6">
        <v>5541</v>
      </c>
      <c r="B680" s="10" t="s">
        <v>1293</v>
      </c>
      <c r="C680" s="11">
        <v>2500000</v>
      </c>
      <c r="D680" s="10" t="s">
        <v>1294</v>
      </c>
      <c r="E680" s="12">
        <v>46122</v>
      </c>
      <c r="F680" s="10" t="s">
        <v>33</v>
      </c>
      <c r="G680" s="12">
        <v>46125</v>
      </c>
      <c r="H680" s="13">
        <f t="shared" si="10"/>
        <v>3</v>
      </c>
      <c r="I680" s="12" t="s">
        <v>14</v>
      </c>
    </row>
    <row r="681" spans="1:9" x14ac:dyDescent="0.25">
      <c r="A681" s="6">
        <v>5542</v>
      </c>
      <c r="B681" s="10" t="s">
        <v>1295</v>
      </c>
      <c r="C681" s="11">
        <v>5820000</v>
      </c>
      <c r="D681" s="10" t="s">
        <v>1296</v>
      </c>
      <c r="E681" s="12">
        <v>46122</v>
      </c>
      <c r="F681" s="10" t="s">
        <v>90</v>
      </c>
      <c r="G681" s="12">
        <v>46127</v>
      </c>
      <c r="H681" s="13">
        <f t="shared" si="10"/>
        <v>5</v>
      </c>
      <c r="I681" s="12" t="s">
        <v>18</v>
      </c>
    </row>
    <row r="682" spans="1:9" x14ac:dyDescent="0.25">
      <c r="A682" s="6">
        <v>5543</v>
      </c>
      <c r="B682" s="10" t="s">
        <v>1297</v>
      </c>
      <c r="C682" s="11">
        <v>3716000</v>
      </c>
      <c r="D682" s="10" t="s">
        <v>1298</v>
      </c>
      <c r="E682" s="12">
        <v>46122</v>
      </c>
      <c r="F682" s="10" t="s">
        <v>21</v>
      </c>
      <c r="G682" s="12">
        <v>46133</v>
      </c>
      <c r="H682" s="13">
        <f t="shared" si="10"/>
        <v>11</v>
      </c>
      <c r="I682" s="12" t="s">
        <v>326</v>
      </c>
    </row>
    <row r="683" spans="1:9" x14ac:dyDescent="0.25">
      <c r="A683" s="6">
        <v>5544</v>
      </c>
      <c r="B683" s="10" t="s">
        <v>1299</v>
      </c>
      <c r="C683" s="11">
        <v>3716000</v>
      </c>
      <c r="D683" s="10" t="s">
        <v>1300</v>
      </c>
      <c r="E683" s="12">
        <v>46122</v>
      </c>
      <c r="F683" s="10" t="s">
        <v>74</v>
      </c>
      <c r="G683" s="12">
        <v>46127</v>
      </c>
      <c r="H683" s="13">
        <f t="shared" si="10"/>
        <v>5</v>
      </c>
      <c r="I683" s="12" t="s">
        <v>18</v>
      </c>
    </row>
    <row r="684" spans="1:9" x14ac:dyDescent="0.25">
      <c r="A684" s="6">
        <v>5545</v>
      </c>
      <c r="B684" s="10" t="s">
        <v>1301</v>
      </c>
      <c r="C684" s="11">
        <v>5532000</v>
      </c>
      <c r="D684" s="10" t="s">
        <v>1302</v>
      </c>
      <c r="E684" s="12">
        <v>46122</v>
      </c>
      <c r="F684" s="10" t="s">
        <v>36</v>
      </c>
      <c r="G684" s="12">
        <v>46127</v>
      </c>
      <c r="H684" s="13">
        <f t="shared" si="10"/>
        <v>5</v>
      </c>
      <c r="I684" s="12" t="s">
        <v>18</v>
      </c>
    </row>
    <row r="685" spans="1:9" x14ac:dyDescent="0.25">
      <c r="A685" s="6">
        <v>5546</v>
      </c>
      <c r="B685" s="10" t="s">
        <v>1303</v>
      </c>
      <c r="C685" s="11">
        <v>4132000</v>
      </c>
      <c r="D685" s="10" t="s">
        <v>1304</v>
      </c>
      <c r="E685" s="12">
        <v>46122</v>
      </c>
      <c r="F685" s="10" t="s">
        <v>29</v>
      </c>
      <c r="G685" s="12">
        <v>46125</v>
      </c>
      <c r="H685" s="13">
        <f t="shared" si="10"/>
        <v>3</v>
      </c>
      <c r="I685" s="12" t="s">
        <v>14</v>
      </c>
    </row>
    <row r="686" spans="1:9" x14ac:dyDescent="0.25">
      <c r="A686" s="6">
        <v>5547</v>
      </c>
      <c r="B686" s="10" t="s">
        <v>1305</v>
      </c>
      <c r="C686" s="11">
        <v>947200</v>
      </c>
      <c r="D686" s="10" t="s">
        <v>1306</v>
      </c>
      <c r="E686" s="12">
        <v>46122</v>
      </c>
      <c r="F686" s="10"/>
      <c r="G686" s="12">
        <v>46126</v>
      </c>
      <c r="H686" s="13">
        <f t="shared" si="10"/>
        <v>4</v>
      </c>
      <c r="I686" s="12" t="s">
        <v>14</v>
      </c>
    </row>
    <row r="687" spans="1:9" x14ac:dyDescent="0.25">
      <c r="A687" s="6">
        <v>5548</v>
      </c>
      <c r="B687" s="10" t="s">
        <v>1307</v>
      </c>
      <c r="C687" s="11">
        <v>2934000</v>
      </c>
      <c r="D687" s="10" t="s">
        <v>1308</v>
      </c>
      <c r="E687" s="12">
        <v>46122</v>
      </c>
      <c r="F687" s="10" t="s">
        <v>29</v>
      </c>
      <c r="G687" s="12">
        <v>46125</v>
      </c>
      <c r="H687" s="13">
        <f t="shared" si="10"/>
        <v>3</v>
      </c>
      <c r="I687" s="12" t="s">
        <v>14</v>
      </c>
    </row>
    <row r="688" spans="1:9" x14ac:dyDescent="0.25">
      <c r="A688" s="6">
        <v>5549</v>
      </c>
      <c r="B688" s="10" t="s">
        <v>1309</v>
      </c>
      <c r="C688" s="11">
        <v>3251000</v>
      </c>
      <c r="D688" s="10" t="s">
        <v>1310</v>
      </c>
      <c r="E688" s="12">
        <v>46122</v>
      </c>
      <c r="F688" s="10" t="s">
        <v>21</v>
      </c>
      <c r="G688" s="12">
        <v>46128</v>
      </c>
      <c r="H688" s="13">
        <f t="shared" si="10"/>
        <v>6</v>
      </c>
      <c r="I688" s="12" t="s">
        <v>18</v>
      </c>
    </row>
    <row r="689" spans="1:9" x14ac:dyDescent="0.25">
      <c r="A689" s="6">
        <v>5550</v>
      </c>
      <c r="B689" s="10" t="s">
        <v>1311</v>
      </c>
      <c r="C689" s="11">
        <v>2300000</v>
      </c>
      <c r="D689" s="10" t="s">
        <v>1312</v>
      </c>
      <c r="E689" s="12">
        <v>46122</v>
      </c>
      <c r="F689" s="10" t="s">
        <v>857</v>
      </c>
      <c r="G689" s="12">
        <v>46126</v>
      </c>
      <c r="H689" s="13">
        <f t="shared" si="10"/>
        <v>4</v>
      </c>
      <c r="I689" s="12" t="s">
        <v>14</v>
      </c>
    </row>
    <row r="690" spans="1:9" x14ac:dyDescent="0.25">
      <c r="A690" s="6">
        <v>5551</v>
      </c>
      <c r="B690" s="10" t="s">
        <v>1313</v>
      </c>
      <c r="C690" s="11">
        <v>4132000</v>
      </c>
      <c r="D690" s="10" t="s">
        <v>1314</v>
      </c>
      <c r="E690" s="12">
        <v>46122</v>
      </c>
      <c r="F690" s="10" t="s">
        <v>21</v>
      </c>
      <c r="G690" s="12">
        <v>46128</v>
      </c>
      <c r="H690" s="13">
        <f t="shared" si="10"/>
        <v>6</v>
      </c>
      <c r="I690" s="12" t="s">
        <v>18</v>
      </c>
    </row>
    <row r="691" spans="1:9" x14ac:dyDescent="0.25">
      <c r="A691" s="6">
        <v>5552</v>
      </c>
      <c r="B691" s="10" t="s">
        <v>1315</v>
      </c>
      <c r="C691" s="11">
        <v>2500000</v>
      </c>
      <c r="D691" s="10" t="s">
        <v>1316</v>
      </c>
      <c r="E691" s="12">
        <v>46122</v>
      </c>
      <c r="F691" s="10" t="s">
        <v>33</v>
      </c>
      <c r="G691" s="12">
        <v>46127</v>
      </c>
      <c r="H691" s="13">
        <f t="shared" si="10"/>
        <v>5</v>
      </c>
      <c r="I691" s="12" t="s">
        <v>18</v>
      </c>
    </row>
    <row r="692" spans="1:9" x14ac:dyDescent="0.25">
      <c r="A692" s="6">
        <v>5553</v>
      </c>
      <c r="B692" s="10" t="s">
        <v>1317</v>
      </c>
      <c r="C692" s="11">
        <v>5532000</v>
      </c>
      <c r="D692" s="10" t="s">
        <v>1318</v>
      </c>
      <c r="E692" s="12">
        <v>46122</v>
      </c>
      <c r="F692" s="10" t="s">
        <v>13</v>
      </c>
      <c r="G692" s="12">
        <v>46122</v>
      </c>
      <c r="H692" s="13">
        <f t="shared" si="10"/>
        <v>0</v>
      </c>
      <c r="I692" s="12" t="s">
        <v>14</v>
      </c>
    </row>
    <row r="693" spans="1:9" x14ac:dyDescent="0.25">
      <c r="A693" s="6">
        <v>5554</v>
      </c>
      <c r="B693" s="10" t="s">
        <v>1319</v>
      </c>
      <c r="C693" s="11">
        <v>5532000</v>
      </c>
      <c r="D693" s="10" t="s">
        <v>1320</v>
      </c>
      <c r="E693" s="12">
        <v>46122</v>
      </c>
      <c r="F693" s="10" t="s">
        <v>90</v>
      </c>
      <c r="G693" s="12">
        <v>46125</v>
      </c>
      <c r="H693" s="13">
        <f t="shared" si="10"/>
        <v>3</v>
      </c>
      <c r="I693" s="12" t="s">
        <v>14</v>
      </c>
    </row>
    <row r="694" spans="1:9" x14ac:dyDescent="0.25">
      <c r="A694" s="6">
        <v>5555</v>
      </c>
      <c r="B694" s="10" t="s">
        <v>1321</v>
      </c>
      <c r="C694" s="11">
        <v>4132000</v>
      </c>
      <c r="D694" s="10" t="s">
        <v>1322</v>
      </c>
      <c r="E694" s="12">
        <v>46122</v>
      </c>
      <c r="F694" s="10" t="s">
        <v>24</v>
      </c>
      <c r="G694" s="6" t="s">
        <v>3113</v>
      </c>
      <c r="H694" s="13">
        <f t="shared" si="10"/>
        <v>5</v>
      </c>
      <c r="I694" s="12" t="s">
        <v>18</v>
      </c>
    </row>
    <row r="695" spans="1:9" x14ac:dyDescent="0.25">
      <c r="A695" s="6">
        <v>5556</v>
      </c>
      <c r="B695" s="10" t="s">
        <v>1323</v>
      </c>
      <c r="C695" s="11">
        <v>3716000</v>
      </c>
      <c r="D695" s="10" t="s">
        <v>1324</v>
      </c>
      <c r="E695" s="12">
        <v>46122</v>
      </c>
      <c r="F695" s="10" t="s">
        <v>21</v>
      </c>
      <c r="G695" s="12">
        <v>46128</v>
      </c>
      <c r="H695" s="13">
        <f t="shared" si="10"/>
        <v>6</v>
      </c>
      <c r="I695" s="12" t="s">
        <v>18</v>
      </c>
    </row>
    <row r="696" spans="1:9" x14ac:dyDescent="0.25">
      <c r="A696" s="6">
        <v>5557</v>
      </c>
      <c r="B696" s="10" t="s">
        <v>1325</v>
      </c>
      <c r="C696" s="11">
        <v>3716000</v>
      </c>
      <c r="D696" s="10" t="s">
        <v>1326</v>
      </c>
      <c r="E696" s="12">
        <v>46122</v>
      </c>
      <c r="F696" s="10" t="s">
        <v>24</v>
      </c>
      <c r="G696" s="12">
        <v>46127</v>
      </c>
      <c r="H696" s="13">
        <f t="shared" si="10"/>
        <v>5</v>
      </c>
      <c r="I696" s="12" t="s">
        <v>18</v>
      </c>
    </row>
    <row r="697" spans="1:9" x14ac:dyDescent="0.25">
      <c r="A697" s="6">
        <v>5558</v>
      </c>
      <c r="B697" s="10" t="s">
        <v>1327</v>
      </c>
      <c r="C697" s="11">
        <v>4132000</v>
      </c>
      <c r="D697" s="10" t="s">
        <v>1328</v>
      </c>
      <c r="E697" s="12">
        <v>46122</v>
      </c>
      <c r="F697" s="10" t="s">
        <v>103</v>
      </c>
      <c r="G697" s="12">
        <v>46122</v>
      </c>
      <c r="H697" s="13">
        <f t="shared" si="10"/>
        <v>0</v>
      </c>
      <c r="I697" s="12" t="s">
        <v>14</v>
      </c>
    </row>
    <row r="698" spans="1:9" x14ac:dyDescent="0.25">
      <c r="A698" s="6">
        <v>5559</v>
      </c>
      <c r="B698" s="10" t="s">
        <v>1329</v>
      </c>
      <c r="C698" s="11">
        <v>5532000</v>
      </c>
      <c r="D698" s="10" t="s">
        <v>1330</v>
      </c>
      <c r="E698" s="12">
        <v>46122</v>
      </c>
      <c r="F698" s="10" t="s">
        <v>90</v>
      </c>
      <c r="G698" s="12">
        <v>46127</v>
      </c>
      <c r="H698" s="13">
        <f t="shared" si="10"/>
        <v>5</v>
      </c>
      <c r="I698" s="12" t="s">
        <v>18</v>
      </c>
    </row>
    <row r="699" spans="1:9" x14ac:dyDescent="0.25">
      <c r="A699" s="6">
        <v>5560</v>
      </c>
      <c r="B699" s="10" t="s">
        <v>1331</v>
      </c>
      <c r="C699" s="11">
        <v>3716000</v>
      </c>
      <c r="D699" s="10" t="s">
        <v>1332</v>
      </c>
      <c r="E699" s="12">
        <v>46122</v>
      </c>
      <c r="F699" s="10" t="s">
        <v>90</v>
      </c>
      <c r="G699" s="12">
        <v>46127</v>
      </c>
      <c r="H699" s="13">
        <f t="shared" si="10"/>
        <v>5</v>
      </c>
      <c r="I699" s="12" t="s">
        <v>18</v>
      </c>
    </row>
    <row r="700" spans="1:9" x14ac:dyDescent="0.25">
      <c r="A700" s="6">
        <v>5561</v>
      </c>
      <c r="B700" s="10" t="s">
        <v>1333</v>
      </c>
      <c r="C700" s="11">
        <v>4132000</v>
      </c>
      <c r="D700" s="10" t="s">
        <v>1334</v>
      </c>
      <c r="E700" s="12">
        <v>46122</v>
      </c>
      <c r="F700" s="10" t="s">
        <v>103</v>
      </c>
      <c r="G700" s="12">
        <v>46125</v>
      </c>
      <c r="H700" s="13">
        <f t="shared" si="10"/>
        <v>3</v>
      </c>
      <c r="I700" s="12" t="s">
        <v>14</v>
      </c>
    </row>
    <row r="701" spans="1:9" x14ac:dyDescent="0.25">
      <c r="A701" s="6">
        <v>5562</v>
      </c>
      <c r="B701" s="10" t="s">
        <v>1335</v>
      </c>
      <c r="C701" s="11">
        <v>3518000</v>
      </c>
      <c r="D701" s="10" t="s">
        <v>1336</v>
      </c>
      <c r="E701" s="12">
        <v>46122</v>
      </c>
      <c r="F701" s="10" t="s">
        <v>33</v>
      </c>
      <c r="G701" s="12">
        <v>46125</v>
      </c>
      <c r="H701" s="13">
        <f t="shared" si="10"/>
        <v>3</v>
      </c>
      <c r="I701" s="12" t="s">
        <v>14</v>
      </c>
    </row>
    <row r="702" spans="1:9" x14ac:dyDescent="0.25">
      <c r="A702" s="6">
        <v>5563</v>
      </c>
      <c r="B702" s="10" t="s">
        <v>1337</v>
      </c>
      <c r="C702" s="11">
        <v>5532000</v>
      </c>
      <c r="D702" s="10" t="s">
        <v>1338</v>
      </c>
      <c r="E702" s="12">
        <v>46122</v>
      </c>
      <c r="F702" s="10" t="s">
        <v>1339</v>
      </c>
      <c r="G702" s="12">
        <v>46125</v>
      </c>
      <c r="H702" s="13">
        <f t="shared" si="10"/>
        <v>3</v>
      </c>
      <c r="I702" s="12" t="s">
        <v>14</v>
      </c>
    </row>
    <row r="703" spans="1:9" x14ac:dyDescent="0.25">
      <c r="A703" s="6">
        <v>5564</v>
      </c>
      <c r="B703" s="10" t="s">
        <v>1340</v>
      </c>
      <c r="C703" s="11">
        <v>4593000</v>
      </c>
      <c r="D703" s="10" t="s">
        <v>1341</v>
      </c>
      <c r="E703" s="12">
        <v>46122</v>
      </c>
      <c r="F703" s="10" t="s">
        <v>24</v>
      </c>
      <c r="G703" s="12">
        <v>46128</v>
      </c>
      <c r="H703" s="13">
        <f t="shared" si="10"/>
        <v>6</v>
      </c>
      <c r="I703" s="12" t="s">
        <v>18</v>
      </c>
    </row>
    <row r="704" spans="1:9" x14ac:dyDescent="0.25">
      <c r="A704" s="6">
        <v>5565</v>
      </c>
      <c r="B704" s="10" t="s">
        <v>1342</v>
      </c>
      <c r="C704" s="11">
        <v>2000000</v>
      </c>
      <c r="D704" s="10" t="s">
        <v>1343</v>
      </c>
      <c r="E704" s="12">
        <v>46122</v>
      </c>
      <c r="F704" s="10" t="s">
        <v>857</v>
      </c>
      <c r="G704" s="12">
        <v>46126</v>
      </c>
      <c r="H704" s="13">
        <f t="shared" si="10"/>
        <v>4</v>
      </c>
      <c r="I704" s="12" t="s">
        <v>14</v>
      </c>
    </row>
    <row r="705" spans="1:9" x14ac:dyDescent="0.25">
      <c r="A705" s="6">
        <v>5566</v>
      </c>
      <c r="B705" s="10" t="s">
        <v>1344</v>
      </c>
      <c r="C705" s="11">
        <v>3716000</v>
      </c>
      <c r="D705" s="10" t="s">
        <v>1345</v>
      </c>
      <c r="E705" s="12">
        <v>46122</v>
      </c>
      <c r="F705" s="10" t="s">
        <v>24</v>
      </c>
      <c r="G705" s="6" t="s">
        <v>3113</v>
      </c>
      <c r="H705" s="13">
        <f t="shared" si="10"/>
        <v>5</v>
      </c>
      <c r="I705" s="12" t="s">
        <v>18</v>
      </c>
    </row>
    <row r="706" spans="1:9" x14ac:dyDescent="0.25">
      <c r="A706" s="6">
        <v>5567</v>
      </c>
      <c r="B706" s="10" t="s">
        <v>1346</v>
      </c>
      <c r="C706" s="11">
        <v>5820000</v>
      </c>
      <c r="D706" s="10" t="s">
        <v>1347</v>
      </c>
      <c r="E706" s="12">
        <v>46122</v>
      </c>
      <c r="F706" s="10" t="s">
        <v>413</v>
      </c>
      <c r="G706" s="12">
        <v>46125</v>
      </c>
      <c r="H706" s="13">
        <f t="shared" si="10"/>
        <v>3</v>
      </c>
      <c r="I706" s="12" t="s">
        <v>14</v>
      </c>
    </row>
    <row r="707" spans="1:9" x14ac:dyDescent="0.25">
      <c r="A707" s="6">
        <v>5568</v>
      </c>
      <c r="B707" s="10" t="s">
        <v>1348</v>
      </c>
      <c r="C707" s="11">
        <v>2735000</v>
      </c>
      <c r="D707" s="10" t="s">
        <v>1349</v>
      </c>
      <c r="E707" s="12">
        <v>46122</v>
      </c>
      <c r="F707" s="10" t="s">
        <v>21</v>
      </c>
      <c r="G707" s="12">
        <v>46128</v>
      </c>
      <c r="H707" s="13">
        <f t="shared" si="10"/>
        <v>6</v>
      </c>
      <c r="I707" s="12" t="s">
        <v>18</v>
      </c>
    </row>
    <row r="708" spans="1:9" x14ac:dyDescent="0.25">
      <c r="A708" s="6">
        <v>5569</v>
      </c>
      <c r="B708" s="10" t="s">
        <v>1350</v>
      </c>
      <c r="C708" s="11">
        <v>2500000</v>
      </c>
      <c r="D708" s="10" t="s">
        <v>1351</v>
      </c>
      <c r="E708" s="12">
        <v>46122</v>
      </c>
      <c r="F708" s="10" t="s">
        <v>33</v>
      </c>
      <c r="G708" s="12">
        <v>46125</v>
      </c>
      <c r="H708" s="13">
        <f t="shared" ref="H708:H771" si="11">+G708-E708</f>
        <v>3</v>
      </c>
      <c r="I708" s="12" t="s">
        <v>14</v>
      </c>
    </row>
    <row r="709" spans="1:9" x14ac:dyDescent="0.25">
      <c r="A709" s="6">
        <v>5569</v>
      </c>
      <c r="B709" s="10" t="s">
        <v>1350</v>
      </c>
      <c r="C709" s="11">
        <v>2500000</v>
      </c>
      <c r="D709" s="10" t="s">
        <v>1351</v>
      </c>
      <c r="E709" s="12">
        <v>46122</v>
      </c>
      <c r="F709" s="10" t="s">
        <v>33</v>
      </c>
      <c r="G709" s="12">
        <v>46125</v>
      </c>
      <c r="H709" s="13">
        <f t="shared" si="11"/>
        <v>3</v>
      </c>
      <c r="I709" s="12" t="s">
        <v>14</v>
      </c>
    </row>
    <row r="710" spans="1:9" x14ac:dyDescent="0.25">
      <c r="A710" s="6">
        <v>5570</v>
      </c>
      <c r="B710" s="10" t="s">
        <v>1352</v>
      </c>
      <c r="C710" s="11">
        <v>5820000</v>
      </c>
      <c r="D710" s="10" t="s">
        <v>1353</v>
      </c>
      <c r="E710" s="12">
        <v>46122</v>
      </c>
      <c r="F710" s="10" t="s">
        <v>13</v>
      </c>
      <c r="G710" s="12">
        <v>46125</v>
      </c>
      <c r="H710" s="13">
        <f t="shared" si="11"/>
        <v>3</v>
      </c>
      <c r="I710" s="12" t="s">
        <v>14</v>
      </c>
    </row>
    <row r="711" spans="1:9" x14ac:dyDescent="0.25">
      <c r="A711" s="6">
        <v>5571</v>
      </c>
      <c r="B711" s="10" t="s">
        <v>1354</v>
      </c>
      <c r="C711" s="11">
        <v>18750250</v>
      </c>
      <c r="D711" s="10" t="s">
        <v>1355</v>
      </c>
      <c r="E711" s="12">
        <v>46122</v>
      </c>
      <c r="F711" s="10" t="s">
        <v>24</v>
      </c>
      <c r="G711" s="12">
        <v>46127</v>
      </c>
      <c r="H711" s="13">
        <f t="shared" si="11"/>
        <v>5</v>
      </c>
      <c r="I711" s="12" t="s">
        <v>18</v>
      </c>
    </row>
    <row r="712" spans="1:9" x14ac:dyDescent="0.25">
      <c r="A712" s="6">
        <v>5572</v>
      </c>
      <c r="B712" s="10" t="s">
        <v>1356</v>
      </c>
      <c r="C712" s="11">
        <v>3716000</v>
      </c>
      <c r="D712" s="10" t="s">
        <v>1357</v>
      </c>
      <c r="E712" s="12">
        <v>46122</v>
      </c>
      <c r="F712" s="10" t="s">
        <v>21</v>
      </c>
      <c r="G712" s="12">
        <v>46128</v>
      </c>
      <c r="H712" s="13">
        <f t="shared" si="11"/>
        <v>6</v>
      </c>
      <c r="I712" s="12" t="s">
        <v>18</v>
      </c>
    </row>
    <row r="713" spans="1:9" x14ac:dyDescent="0.25">
      <c r="A713" s="6">
        <v>5573</v>
      </c>
      <c r="B713" s="10" t="s">
        <v>1358</v>
      </c>
      <c r="C713" s="11">
        <v>4132000</v>
      </c>
      <c r="D713" s="10" t="s">
        <v>1359</v>
      </c>
      <c r="E713" s="12">
        <v>46122</v>
      </c>
      <c r="F713" s="10" t="s">
        <v>24</v>
      </c>
      <c r="G713" s="12">
        <v>46132</v>
      </c>
      <c r="H713" s="13">
        <f t="shared" si="11"/>
        <v>10</v>
      </c>
      <c r="I713" s="12" t="s">
        <v>326</v>
      </c>
    </row>
    <row r="714" spans="1:9" x14ac:dyDescent="0.25">
      <c r="A714" s="6">
        <v>5574</v>
      </c>
      <c r="B714" s="10" t="s">
        <v>1360</v>
      </c>
      <c r="C714" s="11">
        <v>3232000</v>
      </c>
      <c r="D714" s="10" t="s">
        <v>1361</v>
      </c>
      <c r="E714" s="12">
        <v>46122</v>
      </c>
      <c r="F714" s="10" t="s">
        <v>21</v>
      </c>
      <c r="G714" s="12">
        <v>46128</v>
      </c>
      <c r="H714" s="13">
        <f t="shared" si="11"/>
        <v>6</v>
      </c>
      <c r="I714" s="12" t="s">
        <v>18</v>
      </c>
    </row>
    <row r="715" spans="1:9" ht="60" x14ac:dyDescent="0.25">
      <c r="A715" s="6">
        <v>5575</v>
      </c>
      <c r="B715" s="14" t="s">
        <v>1362</v>
      </c>
      <c r="C715" s="11">
        <v>683000</v>
      </c>
      <c r="D715" s="10" t="s">
        <v>1363</v>
      </c>
      <c r="E715" s="12">
        <v>46122</v>
      </c>
      <c r="F715" s="10" t="s">
        <v>36</v>
      </c>
      <c r="G715" s="12">
        <v>46125</v>
      </c>
      <c r="H715" s="13">
        <f t="shared" si="11"/>
        <v>3</v>
      </c>
      <c r="I715" s="12" t="s">
        <v>14</v>
      </c>
    </row>
    <row r="716" spans="1:9" x14ac:dyDescent="0.25">
      <c r="A716" s="6">
        <v>5576</v>
      </c>
      <c r="B716" s="10" t="s">
        <v>1364</v>
      </c>
      <c r="C716" s="11">
        <v>5532000</v>
      </c>
      <c r="D716" s="10" t="s">
        <v>1365</v>
      </c>
      <c r="E716" s="12">
        <v>46122</v>
      </c>
      <c r="F716" s="10" t="s">
        <v>33</v>
      </c>
      <c r="G716" s="12">
        <v>46128</v>
      </c>
      <c r="H716" s="13">
        <f t="shared" si="11"/>
        <v>6</v>
      </c>
      <c r="I716" s="12" t="s">
        <v>18</v>
      </c>
    </row>
    <row r="717" spans="1:9" x14ac:dyDescent="0.25">
      <c r="A717" s="6">
        <v>5577</v>
      </c>
      <c r="B717" s="10" t="s">
        <v>1366</v>
      </c>
      <c r="C717" s="11">
        <v>2735000</v>
      </c>
      <c r="D717" s="10" t="s">
        <v>1367</v>
      </c>
      <c r="E717" s="12">
        <v>46122</v>
      </c>
      <c r="F717" s="10" t="s">
        <v>21</v>
      </c>
      <c r="G717" s="12">
        <v>46128</v>
      </c>
      <c r="H717" s="13">
        <f t="shared" si="11"/>
        <v>6</v>
      </c>
      <c r="I717" s="12" t="s">
        <v>18</v>
      </c>
    </row>
    <row r="718" spans="1:9" x14ac:dyDescent="0.25">
      <c r="A718" s="6">
        <v>5578</v>
      </c>
      <c r="B718" s="10" t="s">
        <v>1368</v>
      </c>
      <c r="C718" s="11">
        <v>2396000</v>
      </c>
      <c r="D718" s="10" t="s">
        <v>1369</v>
      </c>
      <c r="E718" s="12">
        <v>46122</v>
      </c>
      <c r="F718" s="10" t="s">
        <v>24</v>
      </c>
      <c r="G718" s="6" t="s">
        <v>3113</v>
      </c>
      <c r="H718" s="13">
        <f t="shared" si="11"/>
        <v>5</v>
      </c>
      <c r="I718" s="12" t="s">
        <v>18</v>
      </c>
    </row>
    <row r="719" spans="1:9" x14ac:dyDescent="0.25">
      <c r="A719" s="6">
        <v>5579</v>
      </c>
      <c r="B719" s="10" t="s">
        <v>1370</v>
      </c>
      <c r="C719" s="11">
        <v>4132000</v>
      </c>
      <c r="D719" s="10" t="s">
        <v>1371</v>
      </c>
      <c r="E719" s="12">
        <v>46122</v>
      </c>
      <c r="F719" s="10" t="s">
        <v>21</v>
      </c>
      <c r="G719" s="12">
        <v>46132</v>
      </c>
      <c r="H719" s="13">
        <f t="shared" si="11"/>
        <v>10</v>
      </c>
      <c r="I719" s="12" t="s">
        <v>326</v>
      </c>
    </row>
    <row r="720" spans="1:9" x14ac:dyDescent="0.25">
      <c r="A720" s="6">
        <v>5580</v>
      </c>
      <c r="B720" s="10" t="s">
        <v>1372</v>
      </c>
      <c r="C720" s="11">
        <v>2735000</v>
      </c>
      <c r="D720" s="10" t="s">
        <v>1373</v>
      </c>
      <c r="E720" s="12">
        <v>46122</v>
      </c>
      <c r="F720" s="10" t="s">
        <v>24</v>
      </c>
      <c r="G720" s="6" t="s">
        <v>3116</v>
      </c>
      <c r="H720" s="13">
        <f t="shared" si="11"/>
        <v>11</v>
      </c>
      <c r="I720" s="12" t="s">
        <v>326</v>
      </c>
    </row>
    <row r="721" spans="1:9" x14ac:dyDescent="0.25">
      <c r="A721" s="6">
        <v>5581</v>
      </c>
      <c r="B721" s="10" t="s">
        <v>1374</v>
      </c>
      <c r="C721" s="11">
        <v>3716000</v>
      </c>
      <c r="D721" s="10" t="s">
        <v>1375</v>
      </c>
      <c r="E721" s="12">
        <v>46122</v>
      </c>
      <c r="F721" s="10" t="s">
        <v>36</v>
      </c>
      <c r="G721" s="12">
        <v>46125</v>
      </c>
      <c r="H721" s="13">
        <f t="shared" si="11"/>
        <v>3</v>
      </c>
      <c r="I721" s="12" t="s">
        <v>14</v>
      </c>
    </row>
    <row r="722" spans="1:9" x14ac:dyDescent="0.25">
      <c r="A722" s="6">
        <v>5582</v>
      </c>
      <c r="B722" s="10" t="s">
        <v>1376</v>
      </c>
      <c r="C722" s="11">
        <v>4132000</v>
      </c>
      <c r="D722" s="10" t="s">
        <v>1377</v>
      </c>
      <c r="E722" s="12">
        <v>46122</v>
      </c>
      <c r="F722" s="10" t="s">
        <v>24</v>
      </c>
      <c r="G722" s="12">
        <v>46128</v>
      </c>
      <c r="H722" s="13">
        <f t="shared" si="11"/>
        <v>6</v>
      </c>
      <c r="I722" s="12" t="s">
        <v>18</v>
      </c>
    </row>
    <row r="723" spans="1:9" x14ac:dyDescent="0.25">
      <c r="A723" s="6">
        <v>5583</v>
      </c>
      <c r="B723" s="10" t="s">
        <v>1378</v>
      </c>
      <c r="C723" s="11">
        <v>4132000</v>
      </c>
      <c r="D723" s="10" t="s">
        <v>1379</v>
      </c>
      <c r="E723" s="12">
        <v>46122</v>
      </c>
      <c r="F723" s="10" t="s">
        <v>21</v>
      </c>
      <c r="G723" s="12">
        <v>46134</v>
      </c>
      <c r="H723" s="13">
        <f t="shared" si="11"/>
        <v>12</v>
      </c>
      <c r="I723" s="12" t="s">
        <v>326</v>
      </c>
    </row>
    <row r="724" spans="1:9" x14ac:dyDescent="0.25">
      <c r="A724" s="6">
        <v>5584</v>
      </c>
      <c r="B724" s="10" t="s">
        <v>1380</v>
      </c>
      <c r="C724" s="11">
        <v>4132000</v>
      </c>
      <c r="D724" s="10" t="s">
        <v>1381</v>
      </c>
      <c r="E724" s="12">
        <v>46122</v>
      </c>
      <c r="F724" s="10" t="s">
        <v>24</v>
      </c>
      <c r="G724" s="6" t="s">
        <v>3119</v>
      </c>
      <c r="H724" s="13">
        <f t="shared" si="11"/>
        <v>6</v>
      </c>
      <c r="I724" s="12" t="s">
        <v>18</v>
      </c>
    </row>
    <row r="725" spans="1:9" x14ac:dyDescent="0.25">
      <c r="A725" s="6">
        <v>5585</v>
      </c>
      <c r="B725" s="10" t="s">
        <v>1382</v>
      </c>
      <c r="C725" s="11">
        <v>4132000</v>
      </c>
      <c r="D725" s="10" t="s">
        <v>1383</v>
      </c>
      <c r="E725" s="12">
        <v>46122</v>
      </c>
      <c r="F725" s="10" t="s">
        <v>55</v>
      </c>
      <c r="G725" s="12">
        <v>46127</v>
      </c>
      <c r="H725" s="13">
        <f t="shared" si="11"/>
        <v>5</v>
      </c>
      <c r="I725" s="12" t="s">
        <v>18</v>
      </c>
    </row>
    <row r="726" spans="1:9" x14ac:dyDescent="0.25">
      <c r="A726" s="6">
        <v>5586</v>
      </c>
      <c r="B726" s="10" t="s">
        <v>1384</v>
      </c>
      <c r="C726" s="11">
        <v>3518000</v>
      </c>
      <c r="D726" s="10" t="s">
        <v>1385</v>
      </c>
      <c r="E726" s="12">
        <v>46122</v>
      </c>
      <c r="F726" s="10" t="s">
        <v>24</v>
      </c>
      <c r="G726" s="6" t="s">
        <v>3119</v>
      </c>
      <c r="H726" s="13">
        <f t="shared" si="11"/>
        <v>6</v>
      </c>
      <c r="I726" s="12" t="s">
        <v>18</v>
      </c>
    </row>
    <row r="727" spans="1:9" x14ac:dyDescent="0.25">
      <c r="A727" s="6">
        <v>5588</v>
      </c>
      <c r="B727" s="10" t="s">
        <v>1386</v>
      </c>
      <c r="C727" s="11">
        <v>3232000</v>
      </c>
      <c r="D727" s="10" t="s">
        <v>1387</v>
      </c>
      <c r="E727" s="12">
        <v>46122</v>
      </c>
      <c r="F727" s="10" t="s">
        <v>24</v>
      </c>
      <c r="G727" s="6" t="s">
        <v>3119</v>
      </c>
      <c r="H727" s="13">
        <f t="shared" si="11"/>
        <v>6</v>
      </c>
      <c r="I727" s="12" t="s">
        <v>18</v>
      </c>
    </row>
    <row r="728" spans="1:9" x14ac:dyDescent="0.25">
      <c r="A728" s="6">
        <v>5589</v>
      </c>
      <c r="B728" s="10" t="s">
        <v>1388</v>
      </c>
      <c r="C728" s="11">
        <v>4132000</v>
      </c>
      <c r="D728" s="10" t="s">
        <v>1389</v>
      </c>
      <c r="E728" s="12">
        <v>46122</v>
      </c>
      <c r="F728" s="10" t="s">
        <v>90</v>
      </c>
      <c r="G728" s="12">
        <v>46125</v>
      </c>
      <c r="H728" s="13">
        <f t="shared" si="11"/>
        <v>3</v>
      </c>
      <c r="I728" s="12" t="s">
        <v>14</v>
      </c>
    </row>
    <row r="729" spans="1:9" x14ac:dyDescent="0.25">
      <c r="A729" s="6">
        <v>5590</v>
      </c>
      <c r="B729" s="10" t="s">
        <v>1390</v>
      </c>
      <c r="C729" s="11">
        <v>3251000</v>
      </c>
      <c r="D729" s="10" t="s">
        <v>1391</v>
      </c>
      <c r="E729" s="12">
        <v>46122</v>
      </c>
      <c r="F729" s="10" t="s">
        <v>24</v>
      </c>
      <c r="G729" s="6" t="s">
        <v>3119</v>
      </c>
      <c r="H729" s="13">
        <f t="shared" si="11"/>
        <v>6</v>
      </c>
      <c r="I729" s="12" t="s">
        <v>18</v>
      </c>
    </row>
    <row r="730" spans="1:9" x14ac:dyDescent="0.25">
      <c r="A730" s="6">
        <v>5591</v>
      </c>
      <c r="B730" s="10" t="s">
        <v>1392</v>
      </c>
      <c r="C730" s="11">
        <v>5820000</v>
      </c>
      <c r="D730" s="10" t="s">
        <v>1393</v>
      </c>
      <c r="E730" s="12">
        <v>46122</v>
      </c>
      <c r="F730" s="10" t="s">
        <v>13</v>
      </c>
      <c r="G730" s="12">
        <v>46125</v>
      </c>
      <c r="H730" s="13">
        <f t="shared" si="11"/>
        <v>3</v>
      </c>
      <c r="I730" s="12" t="s">
        <v>14</v>
      </c>
    </row>
    <row r="731" spans="1:9" x14ac:dyDescent="0.25">
      <c r="A731" s="6">
        <v>5592</v>
      </c>
      <c r="B731" s="10" t="s">
        <v>1394</v>
      </c>
      <c r="C731" s="11">
        <v>6057000</v>
      </c>
      <c r="D731" s="10" t="s">
        <v>1395</v>
      </c>
      <c r="E731" s="12">
        <v>46122</v>
      </c>
      <c r="F731" s="10" t="s">
        <v>1339</v>
      </c>
      <c r="G731" s="12">
        <v>46125</v>
      </c>
      <c r="H731" s="13">
        <f t="shared" si="11"/>
        <v>3</v>
      </c>
      <c r="I731" s="12" t="s">
        <v>14</v>
      </c>
    </row>
    <row r="732" spans="1:9" x14ac:dyDescent="0.25">
      <c r="A732" s="6">
        <v>5593</v>
      </c>
      <c r="B732" s="10" t="s">
        <v>1396</v>
      </c>
      <c r="C732" s="11">
        <v>5532000</v>
      </c>
      <c r="D732" s="10" t="s">
        <v>1397</v>
      </c>
      <c r="E732" s="12">
        <v>46122</v>
      </c>
      <c r="F732" s="10" t="s">
        <v>24</v>
      </c>
      <c r="G732" s="6" t="s">
        <v>2142</v>
      </c>
      <c r="H732" s="13">
        <f t="shared" si="11"/>
        <v>13</v>
      </c>
      <c r="I732" s="12" t="s">
        <v>326</v>
      </c>
    </row>
    <row r="733" spans="1:9" x14ac:dyDescent="0.25">
      <c r="A733" s="6">
        <v>5594</v>
      </c>
      <c r="B733" s="10" t="s">
        <v>1398</v>
      </c>
      <c r="C733" s="11">
        <v>4132000</v>
      </c>
      <c r="D733" s="10" t="s">
        <v>1399</v>
      </c>
      <c r="E733" s="12">
        <v>46122</v>
      </c>
      <c r="F733" s="10" t="s">
        <v>13</v>
      </c>
      <c r="G733" s="12">
        <v>46127</v>
      </c>
      <c r="H733" s="13">
        <f t="shared" si="11"/>
        <v>5</v>
      </c>
      <c r="I733" s="12" t="s">
        <v>18</v>
      </c>
    </row>
    <row r="734" spans="1:9" x14ac:dyDescent="0.25">
      <c r="A734" s="6">
        <v>5595</v>
      </c>
      <c r="B734" s="10" t="s">
        <v>1400</v>
      </c>
      <c r="C734" s="11">
        <v>2735000</v>
      </c>
      <c r="D734" s="10" t="s">
        <v>1401</v>
      </c>
      <c r="E734" s="12">
        <v>46122</v>
      </c>
      <c r="F734" s="10" t="s">
        <v>33</v>
      </c>
      <c r="G734" s="12">
        <v>46125</v>
      </c>
      <c r="H734" s="13">
        <f t="shared" si="11"/>
        <v>3</v>
      </c>
      <c r="I734" s="12" t="s">
        <v>14</v>
      </c>
    </row>
    <row r="735" spans="1:9" x14ac:dyDescent="0.25">
      <c r="A735" s="6">
        <v>5596</v>
      </c>
      <c r="B735" s="10" t="s">
        <v>1402</v>
      </c>
      <c r="C735" s="11">
        <v>5532000</v>
      </c>
      <c r="D735" s="10" t="s">
        <v>1403</v>
      </c>
      <c r="E735" s="12">
        <v>46122</v>
      </c>
      <c r="F735" s="10" t="s">
        <v>13</v>
      </c>
      <c r="G735" s="12">
        <v>46125</v>
      </c>
      <c r="H735" s="13">
        <f t="shared" si="11"/>
        <v>3</v>
      </c>
      <c r="I735" s="12" t="s">
        <v>14</v>
      </c>
    </row>
    <row r="736" spans="1:9" x14ac:dyDescent="0.25">
      <c r="A736" s="6">
        <v>5597</v>
      </c>
      <c r="B736" s="10" t="s">
        <v>1404</v>
      </c>
      <c r="C736" s="11">
        <v>5532000</v>
      </c>
      <c r="D736" s="10" t="s">
        <v>1405</v>
      </c>
      <c r="E736" s="12">
        <v>46122</v>
      </c>
      <c r="F736" s="10" t="s">
        <v>36</v>
      </c>
      <c r="G736" s="12">
        <v>46125</v>
      </c>
      <c r="H736" s="13">
        <f t="shared" si="11"/>
        <v>3</v>
      </c>
      <c r="I736" s="12" t="s">
        <v>14</v>
      </c>
    </row>
    <row r="737" spans="1:9" x14ac:dyDescent="0.25">
      <c r="A737" s="6">
        <v>5598</v>
      </c>
      <c r="B737" s="10" t="s">
        <v>1406</v>
      </c>
      <c r="C737" s="11">
        <v>1501400</v>
      </c>
      <c r="D737" s="10" t="s">
        <v>1407</v>
      </c>
      <c r="E737" s="12">
        <v>46122</v>
      </c>
      <c r="F737" s="10" t="s">
        <v>50</v>
      </c>
      <c r="G737" s="12">
        <v>46128</v>
      </c>
      <c r="H737" s="13">
        <f t="shared" si="11"/>
        <v>6</v>
      </c>
      <c r="I737" s="12" t="s">
        <v>18</v>
      </c>
    </row>
    <row r="738" spans="1:9" x14ac:dyDescent="0.25">
      <c r="A738" s="6">
        <v>5599</v>
      </c>
      <c r="B738" s="10" t="s">
        <v>1408</v>
      </c>
      <c r="C738" s="11">
        <v>4132000</v>
      </c>
      <c r="D738" s="10" t="s">
        <v>1409</v>
      </c>
      <c r="E738" s="12">
        <v>46122</v>
      </c>
      <c r="F738" s="10" t="s">
        <v>103</v>
      </c>
      <c r="G738" s="12">
        <v>46125</v>
      </c>
      <c r="H738" s="13">
        <f t="shared" si="11"/>
        <v>3</v>
      </c>
      <c r="I738" s="12" t="s">
        <v>14</v>
      </c>
    </row>
    <row r="739" spans="1:9" x14ac:dyDescent="0.25">
      <c r="A739" s="6">
        <v>5600</v>
      </c>
      <c r="B739" s="10" t="s">
        <v>1410</v>
      </c>
      <c r="C739" s="11">
        <v>4500000</v>
      </c>
      <c r="D739" s="10" t="s">
        <v>1411</v>
      </c>
      <c r="E739" s="12">
        <v>46122</v>
      </c>
      <c r="F739" s="10" t="s">
        <v>50</v>
      </c>
      <c r="G739" s="12">
        <v>46125</v>
      </c>
      <c r="H739" s="13">
        <f t="shared" si="11"/>
        <v>3</v>
      </c>
      <c r="I739" s="12" t="s">
        <v>14</v>
      </c>
    </row>
    <row r="740" spans="1:9" x14ac:dyDescent="0.25">
      <c r="A740" s="6">
        <v>5601</v>
      </c>
      <c r="B740" s="10" t="s">
        <v>1412</v>
      </c>
      <c r="C740" s="11">
        <v>2438000</v>
      </c>
      <c r="D740" s="10" t="s">
        <v>551</v>
      </c>
      <c r="E740" s="12">
        <v>46122</v>
      </c>
      <c r="F740" s="10" t="s">
        <v>857</v>
      </c>
      <c r="G740" s="12">
        <v>46127</v>
      </c>
      <c r="H740" s="13">
        <f t="shared" si="11"/>
        <v>5</v>
      </c>
      <c r="I740" s="12" t="s">
        <v>18</v>
      </c>
    </row>
    <row r="741" spans="1:9" x14ac:dyDescent="0.25">
      <c r="A741" s="6">
        <v>5602</v>
      </c>
      <c r="B741" s="10" t="s">
        <v>1413</v>
      </c>
      <c r="C741" s="11">
        <v>4000000</v>
      </c>
      <c r="D741" s="10" t="s">
        <v>1414</v>
      </c>
      <c r="E741" s="12">
        <v>46122</v>
      </c>
      <c r="F741" s="10" t="s">
        <v>33</v>
      </c>
      <c r="G741" s="12">
        <v>46128</v>
      </c>
      <c r="H741" s="13">
        <f t="shared" si="11"/>
        <v>6</v>
      </c>
      <c r="I741" s="12" t="s">
        <v>18</v>
      </c>
    </row>
    <row r="742" spans="1:9" x14ac:dyDescent="0.25">
      <c r="A742" s="6">
        <v>5603</v>
      </c>
      <c r="B742" s="10" t="s">
        <v>1415</v>
      </c>
      <c r="C742" s="11">
        <v>5820000</v>
      </c>
      <c r="D742" s="10" t="s">
        <v>387</v>
      </c>
      <c r="E742" s="12">
        <v>46122</v>
      </c>
      <c r="F742" s="10" t="s">
        <v>13</v>
      </c>
      <c r="G742" s="12">
        <v>46128</v>
      </c>
      <c r="H742" s="13">
        <f t="shared" si="11"/>
        <v>6</v>
      </c>
      <c r="I742" s="12" t="s">
        <v>18</v>
      </c>
    </row>
    <row r="743" spans="1:9" x14ac:dyDescent="0.25">
      <c r="A743" s="6">
        <v>5604</v>
      </c>
      <c r="B743" s="10" t="s">
        <v>1416</v>
      </c>
      <c r="C743" s="11">
        <v>3232000</v>
      </c>
      <c r="D743" s="10" t="s">
        <v>1417</v>
      </c>
      <c r="E743" s="12">
        <v>46122</v>
      </c>
      <c r="F743" s="10" t="s">
        <v>103</v>
      </c>
      <c r="G743" s="12">
        <v>46125</v>
      </c>
      <c r="H743" s="13">
        <f t="shared" si="11"/>
        <v>3</v>
      </c>
      <c r="I743" s="12" t="s">
        <v>14</v>
      </c>
    </row>
    <row r="744" spans="1:9" x14ac:dyDescent="0.25">
      <c r="A744" s="6">
        <v>5605</v>
      </c>
      <c r="B744" s="10" t="s">
        <v>1418</v>
      </c>
      <c r="C744" s="11">
        <v>3716000</v>
      </c>
      <c r="D744" s="10" t="s">
        <v>1419</v>
      </c>
      <c r="E744" s="12">
        <v>46122</v>
      </c>
      <c r="F744" s="10" t="s">
        <v>90</v>
      </c>
      <c r="G744" s="12">
        <v>46127</v>
      </c>
      <c r="H744" s="13">
        <f t="shared" si="11"/>
        <v>5</v>
      </c>
      <c r="I744" s="12" t="s">
        <v>18</v>
      </c>
    </row>
    <row r="745" spans="1:9" x14ac:dyDescent="0.25">
      <c r="A745" s="6">
        <v>5606</v>
      </c>
      <c r="B745" s="10" t="s">
        <v>1420</v>
      </c>
      <c r="C745" s="11">
        <v>2735000</v>
      </c>
      <c r="D745" s="10" t="s">
        <v>531</v>
      </c>
      <c r="E745" s="12">
        <v>46122</v>
      </c>
      <c r="F745" s="10" t="s">
        <v>413</v>
      </c>
      <c r="G745" s="12">
        <v>46125</v>
      </c>
      <c r="H745" s="13">
        <f t="shared" si="11"/>
        <v>3</v>
      </c>
      <c r="I745" s="12" t="s">
        <v>14</v>
      </c>
    </row>
    <row r="746" spans="1:9" x14ac:dyDescent="0.25">
      <c r="A746" s="6">
        <v>5607</v>
      </c>
      <c r="B746" s="10" t="s">
        <v>1421</v>
      </c>
      <c r="C746" s="11">
        <v>3716000</v>
      </c>
      <c r="D746" s="10" t="s">
        <v>1422</v>
      </c>
      <c r="E746" s="12">
        <v>46122</v>
      </c>
      <c r="F746" s="10" t="s">
        <v>24</v>
      </c>
      <c r="G746" s="6" t="s">
        <v>3116</v>
      </c>
      <c r="H746" s="13">
        <f t="shared" si="11"/>
        <v>11</v>
      </c>
      <c r="I746" s="12" t="s">
        <v>326</v>
      </c>
    </row>
    <row r="747" spans="1:9" x14ac:dyDescent="0.25">
      <c r="A747" s="6">
        <v>5608</v>
      </c>
      <c r="B747" s="10" t="s">
        <v>1423</v>
      </c>
      <c r="C747" s="11">
        <v>534400</v>
      </c>
      <c r="D747" s="10" t="s">
        <v>1424</v>
      </c>
      <c r="E747" s="12">
        <v>46122</v>
      </c>
      <c r="F747" s="10" t="s">
        <v>36</v>
      </c>
      <c r="G747" s="12">
        <v>46126</v>
      </c>
      <c r="H747" s="13">
        <f t="shared" si="11"/>
        <v>4</v>
      </c>
      <c r="I747" s="12" t="s">
        <v>14</v>
      </c>
    </row>
    <row r="748" spans="1:9" x14ac:dyDescent="0.25">
      <c r="A748" s="6">
        <v>5609</v>
      </c>
      <c r="B748" s="10" t="s">
        <v>1425</v>
      </c>
      <c r="C748" s="11">
        <v>7500000</v>
      </c>
      <c r="D748" s="10" t="s">
        <v>1426</v>
      </c>
      <c r="E748" s="12">
        <v>46122</v>
      </c>
      <c r="F748" s="10" t="s">
        <v>50</v>
      </c>
      <c r="G748" s="12">
        <v>46127</v>
      </c>
      <c r="H748" s="13">
        <f t="shared" si="11"/>
        <v>5</v>
      </c>
      <c r="I748" s="12" t="s">
        <v>18</v>
      </c>
    </row>
    <row r="749" spans="1:9" x14ac:dyDescent="0.25">
      <c r="A749" s="6">
        <v>5610</v>
      </c>
      <c r="B749" s="10" t="s">
        <v>1427</v>
      </c>
      <c r="C749" s="11">
        <v>3716000</v>
      </c>
      <c r="D749" s="10" t="s">
        <v>1428</v>
      </c>
      <c r="E749" s="12">
        <v>46122</v>
      </c>
      <c r="F749" s="10" t="s">
        <v>33</v>
      </c>
      <c r="G749" s="12">
        <v>46127</v>
      </c>
      <c r="H749" s="13">
        <f t="shared" si="11"/>
        <v>5</v>
      </c>
      <c r="I749" s="12" t="s">
        <v>18</v>
      </c>
    </row>
    <row r="750" spans="1:9" x14ac:dyDescent="0.25">
      <c r="A750" s="6">
        <v>5611</v>
      </c>
      <c r="B750" s="10" t="s">
        <v>1429</v>
      </c>
      <c r="C750" s="11">
        <v>2500000</v>
      </c>
      <c r="D750" s="10" t="s">
        <v>1430</v>
      </c>
      <c r="E750" s="12">
        <v>46122</v>
      </c>
      <c r="F750" s="10" t="s">
        <v>33</v>
      </c>
      <c r="G750" s="12">
        <v>46125</v>
      </c>
      <c r="H750" s="13">
        <f t="shared" si="11"/>
        <v>3</v>
      </c>
      <c r="I750" s="12" t="s">
        <v>14</v>
      </c>
    </row>
    <row r="751" spans="1:9" x14ac:dyDescent="0.25">
      <c r="A751" s="6">
        <v>5612</v>
      </c>
      <c r="B751" s="10" t="s">
        <v>1431</v>
      </c>
      <c r="C751" s="11">
        <v>3716000</v>
      </c>
      <c r="D751" s="10" t="s">
        <v>1432</v>
      </c>
      <c r="E751" s="12">
        <v>46122</v>
      </c>
      <c r="F751" s="10" t="s">
        <v>90</v>
      </c>
      <c r="G751" s="12">
        <v>46127</v>
      </c>
      <c r="H751" s="13">
        <f t="shared" si="11"/>
        <v>5</v>
      </c>
      <c r="I751" s="12" t="s">
        <v>18</v>
      </c>
    </row>
    <row r="752" spans="1:9" x14ac:dyDescent="0.25">
      <c r="A752" s="6">
        <v>5613</v>
      </c>
      <c r="B752" s="10" t="s">
        <v>1433</v>
      </c>
      <c r="C752" s="11">
        <v>5500000</v>
      </c>
      <c r="D752" s="10" t="s">
        <v>1434</v>
      </c>
      <c r="E752" s="12">
        <v>46122</v>
      </c>
      <c r="F752" s="10" t="s">
        <v>50</v>
      </c>
      <c r="G752" s="12">
        <v>46125</v>
      </c>
      <c r="H752" s="13">
        <f t="shared" si="11"/>
        <v>3</v>
      </c>
      <c r="I752" s="12" t="s">
        <v>14</v>
      </c>
    </row>
    <row r="753" spans="1:9" x14ac:dyDescent="0.25">
      <c r="A753" s="6">
        <v>5614</v>
      </c>
      <c r="B753" s="10" t="s">
        <v>1435</v>
      </c>
      <c r="C753" s="11">
        <v>1750905</v>
      </c>
      <c r="D753" s="10" t="s">
        <v>1436</v>
      </c>
      <c r="E753" s="12">
        <v>46122</v>
      </c>
      <c r="F753" s="10" t="s">
        <v>24</v>
      </c>
      <c r="G753" s="6" t="s">
        <v>3118</v>
      </c>
      <c r="H753" s="13">
        <f t="shared" si="11"/>
        <v>4</v>
      </c>
      <c r="I753" s="12" t="s">
        <v>14</v>
      </c>
    </row>
    <row r="754" spans="1:9" x14ac:dyDescent="0.25">
      <c r="A754" s="6">
        <v>5615</v>
      </c>
      <c r="B754" s="10" t="s">
        <v>1437</v>
      </c>
      <c r="C754" s="11">
        <v>3716000</v>
      </c>
      <c r="D754" s="10" t="s">
        <v>1438</v>
      </c>
      <c r="E754" s="12">
        <v>46122</v>
      </c>
      <c r="F754" s="10" t="s">
        <v>74</v>
      </c>
      <c r="G754" s="12">
        <v>46125</v>
      </c>
      <c r="H754" s="13">
        <f t="shared" si="11"/>
        <v>3</v>
      </c>
      <c r="I754" s="12" t="s">
        <v>14</v>
      </c>
    </row>
    <row r="755" spans="1:9" x14ac:dyDescent="0.25">
      <c r="A755" s="6">
        <v>5616</v>
      </c>
      <c r="B755" s="10" t="s">
        <v>1439</v>
      </c>
      <c r="C755" s="11">
        <v>4132000</v>
      </c>
      <c r="D755" s="10" t="s">
        <v>1440</v>
      </c>
      <c r="E755" s="12">
        <v>46122</v>
      </c>
      <c r="F755" s="10" t="s">
        <v>13</v>
      </c>
      <c r="G755" s="12">
        <v>46127</v>
      </c>
      <c r="H755" s="13">
        <f t="shared" si="11"/>
        <v>5</v>
      </c>
      <c r="I755" s="12" t="s">
        <v>18</v>
      </c>
    </row>
    <row r="756" spans="1:9" x14ac:dyDescent="0.25">
      <c r="A756" s="6">
        <v>5617</v>
      </c>
      <c r="B756" s="10" t="s">
        <v>1441</v>
      </c>
      <c r="C756" s="11">
        <v>4132000</v>
      </c>
      <c r="D756" s="10" t="s">
        <v>1442</v>
      </c>
      <c r="E756" s="12">
        <v>46122</v>
      </c>
      <c r="F756" s="10" t="s">
        <v>29</v>
      </c>
      <c r="G756" s="12">
        <v>46125</v>
      </c>
      <c r="H756" s="13">
        <f t="shared" si="11"/>
        <v>3</v>
      </c>
      <c r="I756" s="12" t="s">
        <v>14</v>
      </c>
    </row>
    <row r="757" spans="1:9" x14ac:dyDescent="0.25">
      <c r="A757" s="6">
        <v>5618</v>
      </c>
      <c r="B757" s="10" t="s">
        <v>1443</v>
      </c>
      <c r="C757" s="11">
        <v>3251000</v>
      </c>
      <c r="D757" s="10" t="s">
        <v>1444</v>
      </c>
      <c r="E757" s="12">
        <v>46122</v>
      </c>
      <c r="F757" s="10" t="s">
        <v>90</v>
      </c>
      <c r="G757" s="12">
        <v>46127</v>
      </c>
      <c r="H757" s="13">
        <f t="shared" si="11"/>
        <v>5</v>
      </c>
      <c r="I757" s="12" t="s">
        <v>18</v>
      </c>
    </row>
    <row r="758" spans="1:9" x14ac:dyDescent="0.25">
      <c r="A758" s="6">
        <v>5619</v>
      </c>
      <c r="B758" s="10" t="s">
        <v>1445</v>
      </c>
      <c r="C758" s="11">
        <v>3518000</v>
      </c>
      <c r="D758" s="10" t="s">
        <v>1446</v>
      </c>
      <c r="E758" s="12">
        <v>46122</v>
      </c>
      <c r="F758" s="10" t="s">
        <v>50</v>
      </c>
      <c r="G758" s="12">
        <v>46125</v>
      </c>
      <c r="H758" s="13">
        <f t="shared" si="11"/>
        <v>3</v>
      </c>
      <c r="I758" s="12" t="s">
        <v>14</v>
      </c>
    </row>
    <row r="759" spans="1:9" x14ac:dyDescent="0.25">
      <c r="A759" s="6">
        <v>5620</v>
      </c>
      <c r="B759" s="10" t="s">
        <v>1447</v>
      </c>
      <c r="C759" s="11">
        <v>1750905</v>
      </c>
      <c r="D759" s="10" t="s">
        <v>1448</v>
      </c>
      <c r="E759" s="12">
        <v>46122</v>
      </c>
      <c r="F759" s="10" t="s">
        <v>24</v>
      </c>
      <c r="G759" s="6" t="s">
        <v>3118</v>
      </c>
      <c r="H759" s="13">
        <f t="shared" si="11"/>
        <v>4</v>
      </c>
      <c r="I759" s="12" t="s">
        <v>14</v>
      </c>
    </row>
    <row r="760" spans="1:9" x14ac:dyDescent="0.25">
      <c r="A760" s="6">
        <v>5621</v>
      </c>
      <c r="B760" s="10" t="s">
        <v>1449</v>
      </c>
      <c r="C760" s="11">
        <v>3716000</v>
      </c>
      <c r="D760" s="10" t="s">
        <v>1450</v>
      </c>
      <c r="E760" s="12">
        <v>46122</v>
      </c>
      <c r="F760" s="10" t="s">
        <v>74</v>
      </c>
      <c r="G760" s="12">
        <v>46125</v>
      </c>
      <c r="H760" s="13">
        <f t="shared" si="11"/>
        <v>3</v>
      </c>
      <c r="I760" s="12" t="s">
        <v>14</v>
      </c>
    </row>
    <row r="761" spans="1:9" x14ac:dyDescent="0.25">
      <c r="A761" s="6">
        <v>5622</v>
      </c>
      <c r="B761" s="10" t="s">
        <v>1447</v>
      </c>
      <c r="C761" s="11">
        <v>1750905</v>
      </c>
      <c r="D761" s="10" t="s">
        <v>1451</v>
      </c>
      <c r="E761" s="12">
        <v>46122</v>
      </c>
      <c r="F761" s="10" t="s">
        <v>24</v>
      </c>
      <c r="G761" s="6" t="s">
        <v>3118</v>
      </c>
      <c r="H761" s="13">
        <f t="shared" si="11"/>
        <v>4</v>
      </c>
      <c r="I761" s="12" t="s">
        <v>14</v>
      </c>
    </row>
    <row r="762" spans="1:9" x14ac:dyDescent="0.25">
      <c r="A762" s="6">
        <v>5623</v>
      </c>
      <c r="B762" s="10" t="s">
        <v>1452</v>
      </c>
      <c r="C762" s="11">
        <v>5532000</v>
      </c>
      <c r="D762" s="10" t="s">
        <v>81</v>
      </c>
      <c r="E762" s="12">
        <v>46122</v>
      </c>
      <c r="F762" s="10" t="s">
        <v>29</v>
      </c>
      <c r="G762" s="12">
        <v>46125</v>
      </c>
      <c r="H762" s="13">
        <f t="shared" si="11"/>
        <v>3</v>
      </c>
      <c r="I762" s="12" t="s">
        <v>14</v>
      </c>
    </row>
    <row r="763" spans="1:9" x14ac:dyDescent="0.25">
      <c r="A763" s="6">
        <v>5624</v>
      </c>
      <c r="B763" s="10" t="s">
        <v>1453</v>
      </c>
      <c r="C763" s="11">
        <v>4132000</v>
      </c>
      <c r="D763" s="10" t="s">
        <v>1454</v>
      </c>
      <c r="E763" s="12">
        <v>46122</v>
      </c>
      <c r="F763" s="10" t="s">
        <v>50</v>
      </c>
      <c r="G763" s="12">
        <v>46122</v>
      </c>
      <c r="H763" s="13">
        <f t="shared" si="11"/>
        <v>0</v>
      </c>
      <c r="I763" s="12" t="s">
        <v>14</v>
      </c>
    </row>
    <row r="764" spans="1:9" x14ac:dyDescent="0.25">
      <c r="A764" s="6">
        <v>5625</v>
      </c>
      <c r="B764" s="10" t="s">
        <v>1455</v>
      </c>
      <c r="C764" s="11">
        <v>2735000</v>
      </c>
      <c r="D764" s="10" t="s">
        <v>1456</v>
      </c>
      <c r="E764" s="12">
        <v>46122</v>
      </c>
      <c r="F764" s="10" t="s">
        <v>33</v>
      </c>
      <c r="G764" s="12">
        <v>46125</v>
      </c>
      <c r="H764" s="13">
        <f t="shared" si="11"/>
        <v>3</v>
      </c>
      <c r="I764" s="12" t="s">
        <v>14</v>
      </c>
    </row>
    <row r="765" spans="1:9" x14ac:dyDescent="0.25">
      <c r="A765" s="6">
        <v>5626</v>
      </c>
      <c r="B765" s="10" t="s">
        <v>1447</v>
      </c>
      <c r="C765" s="11">
        <v>1750905</v>
      </c>
      <c r="D765" s="10" t="s">
        <v>1457</v>
      </c>
      <c r="E765" s="12">
        <v>46122</v>
      </c>
      <c r="F765" s="10" t="s">
        <v>24</v>
      </c>
      <c r="G765" s="6" t="s">
        <v>3118</v>
      </c>
      <c r="H765" s="13">
        <f t="shared" si="11"/>
        <v>4</v>
      </c>
      <c r="I765" s="12" t="s">
        <v>14</v>
      </c>
    </row>
    <row r="766" spans="1:9" x14ac:dyDescent="0.25">
      <c r="A766" s="6">
        <v>5627</v>
      </c>
      <c r="B766" s="10" t="s">
        <v>1458</v>
      </c>
      <c r="C766" s="11">
        <v>5820000</v>
      </c>
      <c r="D766" s="10" t="s">
        <v>1459</v>
      </c>
      <c r="E766" s="12">
        <v>46122</v>
      </c>
      <c r="F766" s="10" t="s">
        <v>13</v>
      </c>
      <c r="G766" s="12">
        <v>46127</v>
      </c>
      <c r="H766" s="13">
        <f t="shared" si="11"/>
        <v>5</v>
      </c>
      <c r="I766" s="12" t="s">
        <v>18</v>
      </c>
    </row>
    <row r="767" spans="1:9" x14ac:dyDescent="0.25">
      <c r="A767" s="6">
        <v>5628</v>
      </c>
      <c r="B767" s="10" t="s">
        <v>1460</v>
      </c>
      <c r="C767" s="11">
        <v>3500000</v>
      </c>
      <c r="D767" s="10" t="s">
        <v>1461</v>
      </c>
      <c r="E767" s="12">
        <v>46122</v>
      </c>
      <c r="F767" s="10" t="s">
        <v>50</v>
      </c>
      <c r="G767" s="12">
        <v>46125</v>
      </c>
      <c r="H767" s="13">
        <f t="shared" si="11"/>
        <v>3</v>
      </c>
      <c r="I767" s="12" t="s">
        <v>14</v>
      </c>
    </row>
    <row r="768" spans="1:9" x14ac:dyDescent="0.25">
      <c r="A768" s="6">
        <v>5629</v>
      </c>
      <c r="B768" s="10" t="s">
        <v>1462</v>
      </c>
      <c r="C768" s="11">
        <v>3251000</v>
      </c>
      <c r="D768" s="10" t="s">
        <v>1463</v>
      </c>
      <c r="E768" s="12">
        <v>46122</v>
      </c>
      <c r="F768" s="10" t="s">
        <v>29</v>
      </c>
      <c r="G768" s="12">
        <v>46125</v>
      </c>
      <c r="H768" s="13">
        <f t="shared" si="11"/>
        <v>3</v>
      </c>
      <c r="I768" s="12" t="s">
        <v>14</v>
      </c>
    </row>
    <row r="769" spans="1:9" x14ac:dyDescent="0.25">
      <c r="A769" s="6">
        <v>5630</v>
      </c>
      <c r="B769" s="10" t="s">
        <v>1464</v>
      </c>
      <c r="C769" s="11">
        <v>5532000</v>
      </c>
      <c r="D769" s="10" t="s">
        <v>1465</v>
      </c>
      <c r="E769" s="12">
        <v>46122</v>
      </c>
      <c r="F769" s="10" t="s">
        <v>74</v>
      </c>
      <c r="G769" s="12">
        <v>46127</v>
      </c>
      <c r="H769" s="13">
        <f t="shared" si="11"/>
        <v>5</v>
      </c>
      <c r="I769" s="12" t="s">
        <v>18</v>
      </c>
    </row>
    <row r="770" spans="1:9" x14ac:dyDescent="0.25">
      <c r="A770" s="6">
        <v>5631</v>
      </c>
      <c r="B770" s="10" t="s">
        <v>1466</v>
      </c>
      <c r="C770" s="11">
        <v>5532000</v>
      </c>
      <c r="D770" s="10" t="s">
        <v>1467</v>
      </c>
      <c r="E770" s="12">
        <v>46122</v>
      </c>
      <c r="F770" s="10" t="s">
        <v>29</v>
      </c>
      <c r="G770" s="12">
        <v>46125</v>
      </c>
      <c r="H770" s="13">
        <f t="shared" si="11"/>
        <v>3</v>
      </c>
      <c r="I770" s="12" t="s">
        <v>14</v>
      </c>
    </row>
    <row r="771" spans="1:9" x14ac:dyDescent="0.25">
      <c r="A771" s="6">
        <v>5632</v>
      </c>
      <c r="B771" s="10" t="s">
        <v>1468</v>
      </c>
      <c r="C771" s="11">
        <v>5500000</v>
      </c>
      <c r="D771" s="10" t="s">
        <v>1469</v>
      </c>
      <c r="E771" s="12">
        <v>46122</v>
      </c>
      <c r="F771" s="10" t="s">
        <v>50</v>
      </c>
      <c r="G771" s="12">
        <v>46125</v>
      </c>
      <c r="H771" s="13">
        <f t="shared" si="11"/>
        <v>3</v>
      </c>
      <c r="I771" s="12" t="s">
        <v>14</v>
      </c>
    </row>
    <row r="772" spans="1:9" x14ac:dyDescent="0.25">
      <c r="A772" s="6">
        <v>5633</v>
      </c>
      <c r="B772" s="10" t="s">
        <v>1470</v>
      </c>
      <c r="C772" s="11">
        <v>3716000</v>
      </c>
      <c r="D772" s="10" t="s">
        <v>1471</v>
      </c>
      <c r="E772" s="12">
        <v>46122</v>
      </c>
      <c r="F772" s="10" t="s">
        <v>21</v>
      </c>
      <c r="G772" s="12">
        <v>46128</v>
      </c>
      <c r="H772" s="13">
        <f t="shared" ref="H772:H835" si="12">+G772-E772</f>
        <v>6</v>
      </c>
      <c r="I772" s="12" t="s">
        <v>18</v>
      </c>
    </row>
    <row r="773" spans="1:9" x14ac:dyDescent="0.25">
      <c r="A773" s="6">
        <v>5634</v>
      </c>
      <c r="B773" s="10" t="s">
        <v>1472</v>
      </c>
      <c r="C773" s="11">
        <v>4132000</v>
      </c>
      <c r="D773" s="10" t="s">
        <v>1473</v>
      </c>
      <c r="E773" s="12">
        <v>46122</v>
      </c>
      <c r="F773" s="10" t="s">
        <v>24</v>
      </c>
      <c r="G773" s="12">
        <v>46132</v>
      </c>
      <c r="H773" s="13">
        <f t="shared" si="12"/>
        <v>10</v>
      </c>
      <c r="I773" s="12" t="s">
        <v>326</v>
      </c>
    </row>
    <row r="774" spans="1:9" x14ac:dyDescent="0.25">
      <c r="A774" s="6">
        <v>5635</v>
      </c>
      <c r="B774" s="10" t="s">
        <v>1474</v>
      </c>
      <c r="C774" s="11">
        <v>3500000</v>
      </c>
      <c r="D774" s="10" t="s">
        <v>1475</v>
      </c>
      <c r="E774" s="12">
        <v>46122</v>
      </c>
      <c r="F774" s="10" t="s">
        <v>50</v>
      </c>
      <c r="G774" s="12">
        <v>46125</v>
      </c>
      <c r="H774" s="13">
        <f t="shared" si="12"/>
        <v>3</v>
      </c>
      <c r="I774" s="12" t="s">
        <v>14</v>
      </c>
    </row>
    <row r="775" spans="1:9" x14ac:dyDescent="0.25">
      <c r="A775" s="6">
        <v>5636</v>
      </c>
      <c r="B775" s="10" t="s">
        <v>1476</v>
      </c>
      <c r="C775" s="11">
        <v>42045</v>
      </c>
      <c r="D775" s="10" t="s">
        <v>1477</v>
      </c>
      <c r="E775" s="12">
        <v>46122</v>
      </c>
      <c r="F775" s="10" t="s">
        <v>21</v>
      </c>
      <c r="G775" s="12">
        <v>46132</v>
      </c>
      <c r="H775" s="13">
        <f t="shared" si="12"/>
        <v>10</v>
      </c>
      <c r="I775" s="12" t="s">
        <v>326</v>
      </c>
    </row>
    <row r="776" spans="1:9" x14ac:dyDescent="0.25">
      <c r="A776" s="6">
        <v>5637</v>
      </c>
      <c r="B776" s="10" t="s">
        <v>1478</v>
      </c>
      <c r="C776" s="11">
        <v>4132000</v>
      </c>
      <c r="D776" s="10" t="s">
        <v>1479</v>
      </c>
      <c r="E776" s="12">
        <v>46122</v>
      </c>
      <c r="F776" s="10" t="s">
        <v>13</v>
      </c>
      <c r="G776" s="12">
        <v>46125</v>
      </c>
      <c r="H776" s="13">
        <f t="shared" si="12"/>
        <v>3</v>
      </c>
      <c r="I776" s="12" t="s">
        <v>14</v>
      </c>
    </row>
    <row r="777" spans="1:9" x14ac:dyDescent="0.25">
      <c r="A777" s="6">
        <v>5638</v>
      </c>
      <c r="B777" s="10" t="s">
        <v>1480</v>
      </c>
      <c r="C777" s="11">
        <v>3716000</v>
      </c>
      <c r="D777" s="10" t="s">
        <v>1481</v>
      </c>
      <c r="E777" s="12">
        <v>46122</v>
      </c>
      <c r="F777" s="10" t="s">
        <v>50</v>
      </c>
      <c r="G777" s="12">
        <v>46125</v>
      </c>
      <c r="H777" s="13">
        <f t="shared" si="12"/>
        <v>3</v>
      </c>
      <c r="I777" s="12" t="s">
        <v>14</v>
      </c>
    </row>
    <row r="778" spans="1:9" x14ac:dyDescent="0.25">
      <c r="A778" s="6">
        <v>5639</v>
      </c>
      <c r="B778" s="10" t="s">
        <v>1482</v>
      </c>
      <c r="C778" s="11">
        <v>3518000</v>
      </c>
      <c r="D778" s="10" t="s">
        <v>1483</v>
      </c>
      <c r="E778" s="12">
        <v>46122</v>
      </c>
      <c r="F778" s="10" t="s">
        <v>24</v>
      </c>
      <c r="G778" s="12">
        <v>46127</v>
      </c>
      <c r="H778" s="13">
        <f t="shared" si="12"/>
        <v>5</v>
      </c>
      <c r="I778" s="12" t="s">
        <v>18</v>
      </c>
    </row>
    <row r="779" spans="1:9" x14ac:dyDescent="0.25">
      <c r="A779" s="6">
        <v>5640</v>
      </c>
      <c r="B779" s="10" t="s">
        <v>1484</v>
      </c>
      <c r="C779" s="11">
        <v>3716000</v>
      </c>
      <c r="D779" s="10" t="s">
        <v>1485</v>
      </c>
      <c r="E779" s="12">
        <v>46122</v>
      </c>
      <c r="F779" s="10" t="s">
        <v>50</v>
      </c>
      <c r="G779" s="12">
        <v>46125</v>
      </c>
      <c r="H779" s="13">
        <f t="shared" si="12"/>
        <v>3</v>
      </c>
      <c r="I779" s="12" t="s">
        <v>14</v>
      </c>
    </row>
    <row r="780" spans="1:9" x14ac:dyDescent="0.25">
      <c r="A780" s="6">
        <v>5641</v>
      </c>
      <c r="B780" s="10" t="s">
        <v>1486</v>
      </c>
      <c r="C780" s="11">
        <v>5532000</v>
      </c>
      <c r="D780" s="10" t="s">
        <v>1487</v>
      </c>
      <c r="E780" s="12">
        <v>46122</v>
      </c>
      <c r="F780" s="10" t="s">
        <v>90</v>
      </c>
      <c r="G780" s="12">
        <v>46127</v>
      </c>
      <c r="H780" s="13">
        <f t="shared" si="12"/>
        <v>5</v>
      </c>
      <c r="I780" s="12" t="s">
        <v>18</v>
      </c>
    </row>
    <row r="781" spans="1:9" x14ac:dyDescent="0.25">
      <c r="A781" s="6">
        <v>5642</v>
      </c>
      <c r="B781" s="10" t="s">
        <v>1488</v>
      </c>
      <c r="C781" s="11">
        <v>4132000</v>
      </c>
      <c r="D781" s="10" t="s">
        <v>1489</v>
      </c>
      <c r="E781" s="12">
        <v>46122</v>
      </c>
      <c r="F781" s="10" t="s">
        <v>90</v>
      </c>
      <c r="G781" s="12">
        <v>46127</v>
      </c>
      <c r="H781" s="13">
        <f t="shared" si="12"/>
        <v>5</v>
      </c>
      <c r="I781" s="12" t="s">
        <v>18</v>
      </c>
    </row>
    <row r="782" spans="1:9" x14ac:dyDescent="0.25">
      <c r="A782" s="6">
        <v>5643</v>
      </c>
      <c r="B782" s="10" t="s">
        <v>1490</v>
      </c>
      <c r="C782" s="11">
        <v>3716000</v>
      </c>
      <c r="D782" s="10" t="s">
        <v>1491</v>
      </c>
      <c r="E782" s="12">
        <v>46122</v>
      </c>
      <c r="F782" s="10" t="s">
        <v>90</v>
      </c>
      <c r="G782" s="12">
        <v>46128</v>
      </c>
      <c r="H782" s="13">
        <f t="shared" si="12"/>
        <v>6</v>
      </c>
      <c r="I782" s="12" t="s">
        <v>18</v>
      </c>
    </row>
    <row r="783" spans="1:9" x14ac:dyDescent="0.25">
      <c r="A783" s="6">
        <v>5644</v>
      </c>
      <c r="B783" s="10" t="s">
        <v>1492</v>
      </c>
      <c r="C783" s="11">
        <v>2735000</v>
      </c>
      <c r="D783" s="10" t="s">
        <v>1493</v>
      </c>
      <c r="E783" s="12">
        <v>46122</v>
      </c>
      <c r="F783" s="10" t="s">
        <v>90</v>
      </c>
      <c r="G783" s="12">
        <v>46127</v>
      </c>
      <c r="H783" s="13">
        <f t="shared" si="12"/>
        <v>5</v>
      </c>
      <c r="I783" s="12" t="s">
        <v>18</v>
      </c>
    </row>
    <row r="784" spans="1:9" x14ac:dyDescent="0.25">
      <c r="A784" s="6">
        <v>5645</v>
      </c>
      <c r="B784" s="10" t="s">
        <v>1494</v>
      </c>
      <c r="C784" s="11">
        <v>23633100</v>
      </c>
      <c r="D784" s="10" t="s">
        <v>1263</v>
      </c>
      <c r="E784" s="12">
        <v>46122</v>
      </c>
      <c r="F784" s="10" t="s">
        <v>36</v>
      </c>
      <c r="G784" s="12">
        <v>46132</v>
      </c>
      <c r="H784" s="13">
        <f t="shared" si="12"/>
        <v>10</v>
      </c>
      <c r="I784" s="12" t="s">
        <v>326</v>
      </c>
    </row>
    <row r="785" spans="1:9" x14ac:dyDescent="0.25">
      <c r="A785" s="6">
        <v>5646</v>
      </c>
      <c r="B785" s="10" t="s">
        <v>1495</v>
      </c>
      <c r="C785" s="11">
        <v>3251000</v>
      </c>
      <c r="D785" s="10" t="s">
        <v>1496</v>
      </c>
      <c r="E785" s="12">
        <v>46122</v>
      </c>
      <c r="F785" s="10" t="s">
        <v>36</v>
      </c>
      <c r="G785" s="12">
        <v>46127</v>
      </c>
      <c r="H785" s="13">
        <f t="shared" si="12"/>
        <v>5</v>
      </c>
      <c r="I785" s="12" t="s">
        <v>18</v>
      </c>
    </row>
    <row r="786" spans="1:9" x14ac:dyDescent="0.25">
      <c r="A786" s="6">
        <v>5647</v>
      </c>
      <c r="B786" s="10" t="s">
        <v>1497</v>
      </c>
      <c r="C786" s="11">
        <v>3716000</v>
      </c>
      <c r="D786" s="10" t="s">
        <v>1498</v>
      </c>
      <c r="E786" s="12">
        <v>46122</v>
      </c>
      <c r="F786" s="10" t="s">
        <v>50</v>
      </c>
      <c r="G786" s="12">
        <v>46127</v>
      </c>
      <c r="H786" s="13">
        <f t="shared" si="12"/>
        <v>5</v>
      </c>
      <c r="I786" s="12" t="s">
        <v>18</v>
      </c>
    </row>
    <row r="787" spans="1:9" x14ac:dyDescent="0.25">
      <c r="A787" s="6">
        <v>5648</v>
      </c>
      <c r="B787" s="10" t="s">
        <v>1499</v>
      </c>
      <c r="C787" s="11">
        <v>5532000</v>
      </c>
      <c r="D787" s="10" t="s">
        <v>1500</v>
      </c>
      <c r="E787" s="12">
        <v>46122</v>
      </c>
      <c r="F787" s="10" t="s">
        <v>13</v>
      </c>
      <c r="G787" s="12">
        <v>46125</v>
      </c>
      <c r="H787" s="13">
        <f t="shared" si="12"/>
        <v>3</v>
      </c>
      <c r="I787" s="12" t="s">
        <v>14</v>
      </c>
    </row>
    <row r="788" spans="1:9" x14ac:dyDescent="0.25">
      <c r="A788" s="6">
        <v>5649</v>
      </c>
      <c r="B788" s="10" t="s">
        <v>1501</v>
      </c>
      <c r="C788" s="11">
        <v>4593000</v>
      </c>
      <c r="D788" s="10" t="s">
        <v>1502</v>
      </c>
      <c r="E788" s="12">
        <v>46122</v>
      </c>
      <c r="F788" s="10" t="s">
        <v>24</v>
      </c>
      <c r="G788" s="12">
        <v>46127</v>
      </c>
      <c r="H788" s="13">
        <f t="shared" si="12"/>
        <v>5</v>
      </c>
      <c r="I788" s="12" t="s">
        <v>18</v>
      </c>
    </row>
    <row r="789" spans="1:9" x14ac:dyDescent="0.25">
      <c r="A789" s="6">
        <v>5650</v>
      </c>
      <c r="B789" s="10" t="s">
        <v>1503</v>
      </c>
      <c r="C789" s="11">
        <v>3251000</v>
      </c>
      <c r="D789" s="10" t="s">
        <v>1504</v>
      </c>
      <c r="E789" s="12">
        <v>46122</v>
      </c>
      <c r="F789" s="10" t="s">
        <v>1339</v>
      </c>
      <c r="G789" s="12">
        <v>46127</v>
      </c>
      <c r="H789" s="13">
        <f t="shared" si="12"/>
        <v>5</v>
      </c>
      <c r="I789" s="12" t="s">
        <v>18</v>
      </c>
    </row>
    <row r="790" spans="1:9" x14ac:dyDescent="0.25">
      <c r="A790" s="6">
        <v>5651</v>
      </c>
      <c r="B790" s="10" t="s">
        <v>1505</v>
      </c>
      <c r="C790" s="11">
        <v>6387500</v>
      </c>
      <c r="D790" s="10" t="s">
        <v>1506</v>
      </c>
      <c r="E790" s="12">
        <v>46122</v>
      </c>
      <c r="F790" s="10" t="s">
        <v>36</v>
      </c>
      <c r="G790" s="12">
        <v>46132</v>
      </c>
      <c r="H790" s="13">
        <f t="shared" si="12"/>
        <v>10</v>
      </c>
      <c r="I790" s="12" t="s">
        <v>326</v>
      </c>
    </row>
    <row r="791" spans="1:9" x14ac:dyDescent="0.25">
      <c r="A791" s="6">
        <v>5652</v>
      </c>
      <c r="B791" s="10" t="s">
        <v>1507</v>
      </c>
      <c r="C791" s="11">
        <v>5820000</v>
      </c>
      <c r="D791" s="10" t="s">
        <v>1508</v>
      </c>
      <c r="E791" s="12">
        <v>46122</v>
      </c>
      <c r="F791" s="10" t="s">
        <v>13</v>
      </c>
      <c r="G791" s="12">
        <v>46128</v>
      </c>
      <c r="H791" s="13">
        <f t="shared" si="12"/>
        <v>6</v>
      </c>
      <c r="I791" s="12" t="s">
        <v>18</v>
      </c>
    </row>
    <row r="792" spans="1:9" x14ac:dyDescent="0.25">
      <c r="A792" s="6">
        <v>5653</v>
      </c>
      <c r="B792" s="10" t="s">
        <v>1509</v>
      </c>
      <c r="C792" s="11">
        <v>3716000</v>
      </c>
      <c r="D792" s="10" t="s">
        <v>1510</v>
      </c>
      <c r="E792" s="12">
        <v>46122</v>
      </c>
      <c r="F792" s="10" t="s">
        <v>50</v>
      </c>
      <c r="G792" s="12">
        <v>46125</v>
      </c>
      <c r="H792" s="13">
        <f t="shared" si="12"/>
        <v>3</v>
      </c>
      <c r="I792" s="12" t="s">
        <v>14</v>
      </c>
    </row>
    <row r="793" spans="1:9" x14ac:dyDescent="0.25">
      <c r="A793" s="6">
        <v>5654</v>
      </c>
      <c r="B793" s="10" t="s">
        <v>1476</v>
      </c>
      <c r="C793" s="11">
        <v>42045</v>
      </c>
      <c r="D793" s="10" t="s">
        <v>1511</v>
      </c>
      <c r="E793" s="12">
        <v>46122</v>
      </c>
      <c r="F793" s="10" t="s">
        <v>21</v>
      </c>
      <c r="G793" s="12">
        <v>46132</v>
      </c>
      <c r="H793" s="13">
        <f t="shared" si="12"/>
        <v>10</v>
      </c>
      <c r="I793" s="12" t="s">
        <v>326</v>
      </c>
    </row>
    <row r="794" spans="1:9" x14ac:dyDescent="0.25">
      <c r="A794" s="6">
        <v>5656</v>
      </c>
      <c r="B794" s="10" t="s">
        <v>1512</v>
      </c>
      <c r="C794" s="11">
        <v>4593000</v>
      </c>
      <c r="D794" s="10" t="s">
        <v>1513</v>
      </c>
      <c r="E794" s="12">
        <v>46122</v>
      </c>
      <c r="F794" s="10" t="s">
        <v>24</v>
      </c>
      <c r="G794" s="12">
        <v>46128</v>
      </c>
      <c r="H794" s="13">
        <f t="shared" si="12"/>
        <v>6</v>
      </c>
      <c r="I794" s="12" t="s">
        <v>18</v>
      </c>
    </row>
    <row r="795" spans="1:9" x14ac:dyDescent="0.25">
      <c r="A795" s="6">
        <v>5657</v>
      </c>
      <c r="B795" s="10" t="s">
        <v>1514</v>
      </c>
      <c r="C795" s="11">
        <v>5532000</v>
      </c>
      <c r="D795" s="10" t="s">
        <v>1515</v>
      </c>
      <c r="E795" s="12">
        <v>46122</v>
      </c>
      <c r="F795" s="10" t="s">
        <v>50</v>
      </c>
      <c r="G795" s="12">
        <v>46127</v>
      </c>
      <c r="H795" s="13">
        <f t="shared" si="12"/>
        <v>5</v>
      </c>
      <c r="I795" s="12" t="s">
        <v>18</v>
      </c>
    </row>
    <row r="796" spans="1:9" x14ac:dyDescent="0.25">
      <c r="A796" s="6">
        <v>5658</v>
      </c>
      <c r="B796" s="10" t="s">
        <v>1516</v>
      </c>
      <c r="C796" s="11">
        <v>4132000</v>
      </c>
      <c r="D796" s="10" t="s">
        <v>1517</v>
      </c>
      <c r="E796" s="12">
        <v>46122</v>
      </c>
      <c r="F796" s="10" t="s">
        <v>21</v>
      </c>
      <c r="G796" s="12">
        <v>46132</v>
      </c>
      <c r="H796" s="13">
        <f t="shared" si="12"/>
        <v>10</v>
      </c>
      <c r="I796" s="12" t="s">
        <v>326</v>
      </c>
    </row>
    <row r="797" spans="1:9" x14ac:dyDescent="0.25">
      <c r="A797" s="6">
        <v>5659</v>
      </c>
      <c r="B797" s="10" t="s">
        <v>1518</v>
      </c>
      <c r="C797" s="11">
        <v>4132000</v>
      </c>
      <c r="D797" s="10" t="s">
        <v>1519</v>
      </c>
      <c r="E797" s="12">
        <v>46122</v>
      </c>
      <c r="F797" s="10" t="s">
        <v>74</v>
      </c>
      <c r="G797" s="12">
        <v>46127</v>
      </c>
      <c r="H797" s="13">
        <f t="shared" si="12"/>
        <v>5</v>
      </c>
      <c r="I797" s="12" t="s">
        <v>18</v>
      </c>
    </row>
    <row r="798" spans="1:9" x14ac:dyDescent="0.25">
      <c r="A798" s="6">
        <v>5660</v>
      </c>
      <c r="B798" s="10" t="s">
        <v>1520</v>
      </c>
      <c r="C798" s="11"/>
      <c r="D798" s="10" t="s">
        <v>1521</v>
      </c>
      <c r="E798" s="12">
        <v>46122</v>
      </c>
      <c r="F798" s="10" t="s">
        <v>36</v>
      </c>
      <c r="G798" s="12">
        <v>46127</v>
      </c>
      <c r="H798" s="13">
        <f t="shared" si="12"/>
        <v>5</v>
      </c>
      <c r="I798" s="12" t="s">
        <v>18</v>
      </c>
    </row>
    <row r="799" spans="1:9" x14ac:dyDescent="0.25">
      <c r="A799" s="6">
        <v>5662</v>
      </c>
      <c r="B799" s="10" t="s">
        <v>1522</v>
      </c>
      <c r="C799" s="11"/>
      <c r="D799" s="10" t="s">
        <v>1521</v>
      </c>
      <c r="E799" s="12">
        <v>46124</v>
      </c>
      <c r="F799" s="10" t="s">
        <v>36</v>
      </c>
      <c r="G799" s="12">
        <v>46127</v>
      </c>
      <c r="H799" s="13">
        <f t="shared" si="12"/>
        <v>3</v>
      </c>
      <c r="I799" s="12" t="s">
        <v>14</v>
      </c>
    </row>
    <row r="800" spans="1:9" x14ac:dyDescent="0.25">
      <c r="A800" s="6">
        <v>5664</v>
      </c>
      <c r="B800" s="10" t="s">
        <v>1523</v>
      </c>
      <c r="C800" s="11"/>
      <c r="D800" s="10" t="s">
        <v>1521</v>
      </c>
      <c r="E800" s="12">
        <v>46124</v>
      </c>
      <c r="F800" s="10" t="s">
        <v>36</v>
      </c>
      <c r="G800" s="12">
        <v>46127</v>
      </c>
      <c r="H800" s="13">
        <f t="shared" si="12"/>
        <v>3</v>
      </c>
      <c r="I800" s="12" t="s">
        <v>14</v>
      </c>
    </row>
    <row r="801" spans="1:9" x14ac:dyDescent="0.25">
      <c r="A801" s="6">
        <v>5664</v>
      </c>
      <c r="B801" s="10" t="s">
        <v>1523</v>
      </c>
      <c r="C801" s="11"/>
      <c r="D801" s="10" t="s">
        <v>1521</v>
      </c>
      <c r="E801" s="12">
        <v>46124</v>
      </c>
      <c r="F801" s="10" t="s">
        <v>36</v>
      </c>
      <c r="G801" s="12">
        <v>46127</v>
      </c>
      <c r="H801" s="13">
        <f t="shared" si="12"/>
        <v>3</v>
      </c>
      <c r="I801" s="12" t="s">
        <v>14</v>
      </c>
    </row>
    <row r="802" spans="1:9" x14ac:dyDescent="0.25">
      <c r="A802" s="6">
        <v>5664</v>
      </c>
      <c r="B802" s="10" t="s">
        <v>1523</v>
      </c>
      <c r="C802" s="11"/>
      <c r="D802" s="10" t="s">
        <v>1521</v>
      </c>
      <c r="E802" s="12">
        <v>46124</v>
      </c>
      <c r="F802" s="10" t="s">
        <v>36</v>
      </c>
      <c r="G802" s="12">
        <v>46127</v>
      </c>
      <c r="H802" s="13">
        <f t="shared" si="12"/>
        <v>3</v>
      </c>
      <c r="I802" s="12" t="s">
        <v>14</v>
      </c>
    </row>
    <row r="803" spans="1:9" x14ac:dyDescent="0.25">
      <c r="A803" s="6">
        <v>5664</v>
      </c>
      <c r="B803" s="10" t="s">
        <v>1523</v>
      </c>
      <c r="C803" s="11"/>
      <c r="D803" s="10" t="s">
        <v>1521</v>
      </c>
      <c r="E803" s="12">
        <v>46124</v>
      </c>
      <c r="F803" s="10" t="s">
        <v>36</v>
      </c>
      <c r="G803" s="12">
        <v>46127</v>
      </c>
      <c r="H803" s="13">
        <f t="shared" si="12"/>
        <v>3</v>
      </c>
      <c r="I803" s="12" t="s">
        <v>14</v>
      </c>
    </row>
    <row r="804" spans="1:9" x14ac:dyDescent="0.25">
      <c r="A804" s="6">
        <v>5664</v>
      </c>
      <c r="B804" s="10" t="s">
        <v>1523</v>
      </c>
      <c r="C804" s="11"/>
      <c r="D804" s="10" t="s">
        <v>1521</v>
      </c>
      <c r="E804" s="12">
        <v>46124</v>
      </c>
      <c r="F804" s="10" t="s">
        <v>36</v>
      </c>
      <c r="G804" s="12">
        <v>46127</v>
      </c>
      <c r="H804" s="13">
        <f t="shared" si="12"/>
        <v>3</v>
      </c>
      <c r="I804" s="12" t="s">
        <v>14</v>
      </c>
    </row>
    <row r="805" spans="1:9" x14ac:dyDescent="0.25">
      <c r="A805" s="6">
        <v>5664</v>
      </c>
      <c r="B805" s="10" t="s">
        <v>1523</v>
      </c>
      <c r="C805" s="11"/>
      <c r="D805" s="10" t="s">
        <v>1521</v>
      </c>
      <c r="E805" s="12">
        <v>46124</v>
      </c>
      <c r="F805" s="10" t="s">
        <v>36</v>
      </c>
      <c r="G805" s="12">
        <v>46127</v>
      </c>
      <c r="H805" s="13">
        <f t="shared" si="12"/>
        <v>3</v>
      </c>
      <c r="I805" s="12" t="s">
        <v>14</v>
      </c>
    </row>
    <row r="806" spans="1:9" x14ac:dyDescent="0.25">
      <c r="A806" s="6">
        <v>5666</v>
      </c>
      <c r="B806" s="10" t="s">
        <v>1524</v>
      </c>
      <c r="C806" s="11"/>
      <c r="D806" s="10" t="s">
        <v>1521</v>
      </c>
      <c r="E806" s="12">
        <v>46124</v>
      </c>
      <c r="F806" s="10" t="s">
        <v>36</v>
      </c>
      <c r="G806" s="12">
        <v>46127</v>
      </c>
      <c r="H806" s="13">
        <f t="shared" si="12"/>
        <v>3</v>
      </c>
      <c r="I806" s="12" t="s">
        <v>14</v>
      </c>
    </row>
    <row r="807" spans="1:9" x14ac:dyDescent="0.25">
      <c r="A807" s="6">
        <v>5668</v>
      </c>
      <c r="B807" s="10" t="s">
        <v>1525</v>
      </c>
      <c r="C807" s="11"/>
      <c r="D807" s="10" t="s">
        <v>1521</v>
      </c>
      <c r="E807" s="12">
        <v>46124</v>
      </c>
      <c r="F807" s="10" t="s">
        <v>36</v>
      </c>
      <c r="G807" s="12">
        <v>46127</v>
      </c>
      <c r="H807" s="13">
        <f t="shared" si="12"/>
        <v>3</v>
      </c>
      <c r="I807" s="12" t="s">
        <v>14</v>
      </c>
    </row>
    <row r="808" spans="1:9" x14ac:dyDescent="0.25">
      <c r="A808" s="6">
        <v>5670</v>
      </c>
      <c r="B808" s="10" t="s">
        <v>1526</v>
      </c>
      <c r="C808" s="11"/>
      <c r="D808" s="10" t="s">
        <v>1521</v>
      </c>
      <c r="E808" s="12">
        <v>46124</v>
      </c>
      <c r="F808" s="10" t="s">
        <v>36</v>
      </c>
      <c r="G808" s="12">
        <v>46127</v>
      </c>
      <c r="H808" s="13">
        <f t="shared" si="12"/>
        <v>3</v>
      </c>
      <c r="I808" s="12" t="s">
        <v>14</v>
      </c>
    </row>
    <row r="809" spans="1:9" x14ac:dyDescent="0.25">
      <c r="A809" s="6">
        <v>5672</v>
      </c>
      <c r="B809" s="10" t="s">
        <v>1527</v>
      </c>
      <c r="C809" s="11"/>
      <c r="D809" s="10" t="s">
        <v>1521</v>
      </c>
      <c r="E809" s="12">
        <v>46124</v>
      </c>
      <c r="F809" s="10" t="s">
        <v>36</v>
      </c>
      <c r="G809" s="12">
        <v>46127</v>
      </c>
      <c r="H809" s="13">
        <f t="shared" si="12"/>
        <v>3</v>
      </c>
      <c r="I809" s="12" t="s">
        <v>14</v>
      </c>
    </row>
    <row r="810" spans="1:9" x14ac:dyDescent="0.25">
      <c r="A810" s="6">
        <v>5674</v>
      </c>
      <c r="B810" s="10" t="s">
        <v>1528</v>
      </c>
      <c r="C810" s="11"/>
      <c r="D810" s="10" t="s">
        <v>1521</v>
      </c>
      <c r="E810" s="12">
        <v>46124</v>
      </c>
      <c r="F810" s="10" t="s">
        <v>36</v>
      </c>
      <c r="G810" s="12">
        <v>46127</v>
      </c>
      <c r="H810" s="13">
        <f t="shared" si="12"/>
        <v>3</v>
      </c>
      <c r="I810" s="12" t="s">
        <v>14</v>
      </c>
    </row>
    <row r="811" spans="1:9" x14ac:dyDescent="0.25">
      <c r="A811" s="6">
        <v>5675</v>
      </c>
      <c r="B811" s="10" t="s">
        <v>1529</v>
      </c>
      <c r="C811" s="11">
        <v>3251000</v>
      </c>
      <c r="D811" s="10" t="s">
        <v>1530</v>
      </c>
      <c r="E811" s="12">
        <v>46125</v>
      </c>
      <c r="F811" s="10" t="s">
        <v>36</v>
      </c>
      <c r="G811" s="12">
        <v>46127</v>
      </c>
      <c r="H811" s="13">
        <f t="shared" si="12"/>
        <v>2</v>
      </c>
      <c r="I811" s="12" t="s">
        <v>14</v>
      </c>
    </row>
    <row r="812" spans="1:9" x14ac:dyDescent="0.25">
      <c r="A812" s="6">
        <v>5676</v>
      </c>
      <c r="B812" s="10" t="s">
        <v>1531</v>
      </c>
      <c r="C812" s="11">
        <v>4132000</v>
      </c>
      <c r="D812" s="10" t="s">
        <v>1532</v>
      </c>
      <c r="E812" s="12">
        <v>46125</v>
      </c>
      <c r="F812" s="10" t="s">
        <v>24</v>
      </c>
      <c r="G812" s="6" t="s">
        <v>3119</v>
      </c>
      <c r="H812" s="13">
        <f t="shared" si="12"/>
        <v>3</v>
      </c>
      <c r="I812" s="12" t="s">
        <v>14</v>
      </c>
    </row>
    <row r="813" spans="1:9" x14ac:dyDescent="0.25">
      <c r="A813" s="6">
        <v>5677</v>
      </c>
      <c r="B813" s="10" t="s">
        <v>1533</v>
      </c>
      <c r="C813" s="11">
        <v>4132000</v>
      </c>
      <c r="D813" s="10" t="s">
        <v>1534</v>
      </c>
      <c r="E813" s="12">
        <v>46125</v>
      </c>
      <c r="F813" s="10" t="s">
        <v>21</v>
      </c>
      <c r="G813" s="12">
        <v>46141</v>
      </c>
      <c r="H813" s="13">
        <f t="shared" si="12"/>
        <v>16</v>
      </c>
      <c r="I813" s="12" t="s">
        <v>75</v>
      </c>
    </row>
    <row r="814" spans="1:9" x14ac:dyDescent="0.25">
      <c r="A814" s="6">
        <v>5678</v>
      </c>
      <c r="B814" s="10" t="s">
        <v>1535</v>
      </c>
      <c r="C814" s="11">
        <v>3716000</v>
      </c>
      <c r="D814" s="10" t="s">
        <v>1536</v>
      </c>
      <c r="E814" s="12">
        <v>46125</v>
      </c>
      <c r="F814" s="10" t="s">
        <v>24</v>
      </c>
      <c r="G814" s="6" t="s">
        <v>3116</v>
      </c>
      <c r="H814" s="13">
        <f t="shared" si="12"/>
        <v>8</v>
      </c>
      <c r="I814" s="12" t="s">
        <v>18</v>
      </c>
    </row>
    <row r="815" spans="1:9" x14ac:dyDescent="0.25">
      <c r="A815" s="6">
        <v>5679</v>
      </c>
      <c r="B815" s="10" t="s">
        <v>1537</v>
      </c>
      <c r="C815" s="11">
        <v>5820000</v>
      </c>
      <c r="D815" s="10" t="s">
        <v>1538</v>
      </c>
      <c r="E815" s="12">
        <v>46125</v>
      </c>
      <c r="F815" s="10" t="s">
        <v>55</v>
      </c>
      <c r="G815" s="12">
        <v>46127</v>
      </c>
      <c r="H815" s="13">
        <f t="shared" si="12"/>
        <v>2</v>
      </c>
      <c r="I815" s="12" t="s">
        <v>14</v>
      </c>
    </row>
    <row r="816" spans="1:9" x14ac:dyDescent="0.25">
      <c r="A816" s="6">
        <v>5680</v>
      </c>
      <c r="B816" s="10" t="s">
        <v>1539</v>
      </c>
      <c r="C816" s="11">
        <v>5820000</v>
      </c>
      <c r="D816" s="10" t="s">
        <v>1540</v>
      </c>
      <c r="E816" s="12">
        <v>46125</v>
      </c>
      <c r="F816" s="10" t="s">
        <v>413</v>
      </c>
      <c r="G816" s="12">
        <v>46126</v>
      </c>
      <c r="H816" s="13">
        <f t="shared" si="12"/>
        <v>1</v>
      </c>
      <c r="I816" s="12" t="s">
        <v>14</v>
      </c>
    </row>
    <row r="817" spans="1:9" x14ac:dyDescent="0.25">
      <c r="A817" s="6">
        <v>5681</v>
      </c>
      <c r="B817" s="10" t="s">
        <v>1541</v>
      </c>
      <c r="C817" s="11">
        <v>4132000</v>
      </c>
      <c r="D817" s="10" t="s">
        <v>1542</v>
      </c>
      <c r="E817" s="12">
        <v>46125</v>
      </c>
      <c r="F817" s="10" t="s">
        <v>74</v>
      </c>
      <c r="G817" s="12">
        <v>46127</v>
      </c>
      <c r="H817" s="13">
        <f t="shared" si="12"/>
        <v>2</v>
      </c>
      <c r="I817" s="12" t="s">
        <v>14</v>
      </c>
    </row>
    <row r="818" spans="1:9" x14ac:dyDescent="0.25">
      <c r="A818" s="6">
        <v>5682</v>
      </c>
      <c r="B818" s="10" t="s">
        <v>1543</v>
      </c>
      <c r="C818" s="11">
        <v>4132000</v>
      </c>
      <c r="D818" s="10" t="s">
        <v>1544</v>
      </c>
      <c r="E818" s="12">
        <v>46125</v>
      </c>
      <c r="F818" s="10" t="s">
        <v>21</v>
      </c>
      <c r="G818" s="12">
        <v>46128</v>
      </c>
      <c r="H818" s="13">
        <f t="shared" si="12"/>
        <v>3</v>
      </c>
      <c r="I818" s="12" t="s">
        <v>14</v>
      </c>
    </row>
    <row r="819" spans="1:9" x14ac:dyDescent="0.25">
      <c r="A819" s="6">
        <v>5683</v>
      </c>
      <c r="B819" s="10" t="s">
        <v>1545</v>
      </c>
      <c r="C819" s="11">
        <v>3232000</v>
      </c>
      <c r="D819" s="10" t="s">
        <v>1546</v>
      </c>
      <c r="E819" s="12">
        <v>46125</v>
      </c>
      <c r="F819" s="10" t="s">
        <v>90</v>
      </c>
      <c r="G819" s="12">
        <v>46127</v>
      </c>
      <c r="H819" s="13">
        <f t="shared" si="12"/>
        <v>2</v>
      </c>
      <c r="I819" s="12" t="s">
        <v>14</v>
      </c>
    </row>
    <row r="820" spans="1:9" x14ac:dyDescent="0.25">
      <c r="A820" s="6">
        <v>5684</v>
      </c>
      <c r="B820" s="10" t="s">
        <v>1547</v>
      </c>
      <c r="C820" s="11">
        <v>5532000</v>
      </c>
      <c r="D820" s="10" t="s">
        <v>1548</v>
      </c>
      <c r="E820" s="12">
        <v>46125</v>
      </c>
      <c r="F820" s="10" t="s">
        <v>74</v>
      </c>
      <c r="G820" s="12">
        <v>46127</v>
      </c>
      <c r="H820" s="13">
        <f t="shared" si="12"/>
        <v>2</v>
      </c>
      <c r="I820" s="12" t="s">
        <v>14</v>
      </c>
    </row>
    <row r="821" spans="1:9" x14ac:dyDescent="0.25">
      <c r="A821" s="6">
        <v>5685</v>
      </c>
      <c r="B821" s="10" t="s">
        <v>1549</v>
      </c>
      <c r="C821" s="11">
        <v>3518000</v>
      </c>
      <c r="D821" s="10" t="s">
        <v>1550</v>
      </c>
      <c r="E821" s="12">
        <v>46125</v>
      </c>
      <c r="F821" s="10" t="s">
        <v>103</v>
      </c>
      <c r="G821" s="12">
        <v>46128</v>
      </c>
      <c r="H821" s="13">
        <f t="shared" si="12"/>
        <v>3</v>
      </c>
      <c r="I821" s="12" t="s">
        <v>14</v>
      </c>
    </row>
    <row r="822" spans="1:9" x14ac:dyDescent="0.25">
      <c r="A822" s="6">
        <v>5686</v>
      </c>
      <c r="B822" s="10" t="s">
        <v>1551</v>
      </c>
      <c r="C822" s="11">
        <v>4132000</v>
      </c>
      <c r="D822" s="10" t="s">
        <v>1552</v>
      </c>
      <c r="E822" s="12">
        <v>46125</v>
      </c>
      <c r="F822" s="10" t="s">
        <v>21</v>
      </c>
      <c r="G822" s="12">
        <v>46128</v>
      </c>
      <c r="H822" s="13">
        <f t="shared" si="12"/>
        <v>3</v>
      </c>
      <c r="I822" s="12" t="s">
        <v>14</v>
      </c>
    </row>
    <row r="823" spans="1:9" x14ac:dyDescent="0.25">
      <c r="A823" s="6">
        <v>5687</v>
      </c>
      <c r="B823" s="10" t="s">
        <v>1553</v>
      </c>
      <c r="C823" s="11">
        <v>5820000</v>
      </c>
      <c r="D823" s="10" t="s">
        <v>1554</v>
      </c>
      <c r="E823" s="12">
        <v>46125</v>
      </c>
      <c r="F823" s="10" t="s">
        <v>413</v>
      </c>
      <c r="G823" s="12">
        <v>46128</v>
      </c>
      <c r="H823" s="13">
        <f t="shared" si="12"/>
        <v>3</v>
      </c>
      <c r="I823" s="12" t="s">
        <v>14</v>
      </c>
    </row>
    <row r="824" spans="1:9" x14ac:dyDescent="0.25">
      <c r="A824" s="6">
        <v>5688</v>
      </c>
      <c r="B824" s="10" t="s">
        <v>1555</v>
      </c>
      <c r="C824" s="11">
        <v>5820000</v>
      </c>
      <c r="D824" s="10" t="s">
        <v>1556</v>
      </c>
      <c r="E824" s="12">
        <v>46125</v>
      </c>
      <c r="F824" s="10" t="s">
        <v>90</v>
      </c>
      <c r="G824" s="12">
        <v>46127</v>
      </c>
      <c r="H824" s="13">
        <f t="shared" si="12"/>
        <v>2</v>
      </c>
      <c r="I824" s="12" t="s">
        <v>14</v>
      </c>
    </row>
    <row r="825" spans="1:9" x14ac:dyDescent="0.25">
      <c r="A825" s="6">
        <v>5689</v>
      </c>
      <c r="B825" s="10" t="s">
        <v>1557</v>
      </c>
      <c r="C825" s="11">
        <v>42045</v>
      </c>
      <c r="D825" s="10" t="s">
        <v>240</v>
      </c>
      <c r="E825" s="12">
        <v>46125</v>
      </c>
      <c r="F825" s="10" t="s">
        <v>24</v>
      </c>
      <c r="G825" s="6" t="s">
        <v>3118</v>
      </c>
      <c r="H825" s="13">
        <f t="shared" si="12"/>
        <v>1</v>
      </c>
      <c r="I825" s="12" t="s">
        <v>14</v>
      </c>
    </row>
    <row r="826" spans="1:9" x14ac:dyDescent="0.25">
      <c r="A826" s="6">
        <v>5690</v>
      </c>
      <c r="B826" s="10" t="s">
        <v>1558</v>
      </c>
      <c r="C826" s="11">
        <v>4132000</v>
      </c>
      <c r="D826" s="10" t="s">
        <v>1559</v>
      </c>
      <c r="E826" s="12">
        <v>46125</v>
      </c>
      <c r="F826" s="10" t="s">
        <v>103</v>
      </c>
      <c r="G826" s="12">
        <v>46127</v>
      </c>
      <c r="H826" s="13">
        <f t="shared" si="12"/>
        <v>2</v>
      </c>
      <c r="I826" s="12" t="s">
        <v>14</v>
      </c>
    </row>
    <row r="827" spans="1:9" x14ac:dyDescent="0.25">
      <c r="A827" s="6">
        <v>5691</v>
      </c>
      <c r="B827" s="10" t="s">
        <v>1560</v>
      </c>
      <c r="C827" s="11">
        <v>3518000</v>
      </c>
      <c r="D827" s="10" t="s">
        <v>1561</v>
      </c>
      <c r="E827" s="12">
        <v>46125</v>
      </c>
      <c r="F827" s="10" t="s">
        <v>103</v>
      </c>
      <c r="G827" s="12">
        <v>46127</v>
      </c>
      <c r="H827" s="13">
        <f t="shared" si="12"/>
        <v>2</v>
      </c>
      <c r="I827" s="12" t="s">
        <v>14</v>
      </c>
    </row>
    <row r="828" spans="1:9" x14ac:dyDescent="0.25">
      <c r="A828" s="6">
        <v>5692</v>
      </c>
      <c r="B828" s="10" t="s">
        <v>1562</v>
      </c>
      <c r="C828" s="11">
        <v>966500</v>
      </c>
      <c r="D828" s="10" t="s">
        <v>1563</v>
      </c>
      <c r="E828" s="12">
        <v>46125</v>
      </c>
      <c r="F828" s="10" t="s">
        <v>36</v>
      </c>
      <c r="G828" s="12">
        <v>46132</v>
      </c>
      <c r="H828" s="13">
        <f t="shared" si="12"/>
        <v>7</v>
      </c>
      <c r="I828" s="12" t="s">
        <v>18</v>
      </c>
    </row>
    <row r="829" spans="1:9" x14ac:dyDescent="0.25">
      <c r="A829" s="6">
        <v>5693</v>
      </c>
      <c r="B829" s="10" t="s">
        <v>1564</v>
      </c>
      <c r="C829" s="11">
        <v>3251000</v>
      </c>
      <c r="D829" s="10" t="s">
        <v>1565</v>
      </c>
      <c r="E829" s="12">
        <v>46125</v>
      </c>
      <c r="F829" s="10" t="s">
        <v>413</v>
      </c>
      <c r="G829" s="12">
        <v>46127</v>
      </c>
      <c r="H829" s="13">
        <f t="shared" si="12"/>
        <v>2</v>
      </c>
      <c r="I829" s="12" t="s">
        <v>14</v>
      </c>
    </row>
    <row r="830" spans="1:9" x14ac:dyDescent="0.25">
      <c r="A830" s="6">
        <v>5694</v>
      </c>
      <c r="B830" s="10" t="s">
        <v>1566</v>
      </c>
      <c r="C830" s="11">
        <v>3000000</v>
      </c>
      <c r="D830" s="10" t="s">
        <v>1567</v>
      </c>
      <c r="E830" s="12">
        <v>46125</v>
      </c>
      <c r="F830" s="10" t="s">
        <v>33</v>
      </c>
      <c r="G830" s="12">
        <v>46134</v>
      </c>
      <c r="H830" s="13">
        <f t="shared" si="12"/>
        <v>9</v>
      </c>
      <c r="I830" s="12" t="s">
        <v>326</v>
      </c>
    </row>
    <row r="831" spans="1:9" x14ac:dyDescent="0.25">
      <c r="A831" s="6">
        <v>5695</v>
      </c>
      <c r="B831" s="10" t="s">
        <v>1568</v>
      </c>
      <c r="C831" s="11">
        <v>121900</v>
      </c>
      <c r="D831" s="10" t="s">
        <v>1569</v>
      </c>
      <c r="E831" s="12">
        <v>46125</v>
      </c>
      <c r="F831" s="10" t="s">
        <v>36</v>
      </c>
      <c r="G831" s="12">
        <v>46132</v>
      </c>
      <c r="H831" s="13">
        <f t="shared" si="12"/>
        <v>7</v>
      </c>
      <c r="I831" s="12" t="s">
        <v>18</v>
      </c>
    </row>
    <row r="832" spans="1:9" x14ac:dyDescent="0.25">
      <c r="A832" s="6">
        <v>5696</v>
      </c>
      <c r="B832" s="10" t="s">
        <v>1570</v>
      </c>
      <c r="C832" s="11">
        <v>4132000</v>
      </c>
      <c r="D832" s="10" t="s">
        <v>1571</v>
      </c>
      <c r="E832" s="12">
        <v>46125</v>
      </c>
      <c r="F832" s="10" t="s">
        <v>13</v>
      </c>
      <c r="G832" s="12">
        <v>46128</v>
      </c>
      <c r="H832" s="13">
        <f t="shared" si="12"/>
        <v>3</v>
      </c>
      <c r="I832" s="12" t="s">
        <v>14</v>
      </c>
    </row>
    <row r="833" spans="1:9" x14ac:dyDescent="0.25">
      <c r="A833" s="6">
        <v>5697</v>
      </c>
      <c r="B833" s="10" t="s">
        <v>1572</v>
      </c>
      <c r="C833" s="11">
        <v>5532000</v>
      </c>
      <c r="D833" s="10" t="s">
        <v>1573</v>
      </c>
      <c r="E833" s="12">
        <v>46125</v>
      </c>
      <c r="F833" s="10" t="s">
        <v>74</v>
      </c>
      <c r="G833" s="12">
        <v>46127</v>
      </c>
      <c r="H833" s="13">
        <f t="shared" si="12"/>
        <v>2</v>
      </c>
      <c r="I833" s="12" t="s">
        <v>14</v>
      </c>
    </row>
    <row r="834" spans="1:9" x14ac:dyDescent="0.25">
      <c r="A834" s="6">
        <v>5698</v>
      </c>
      <c r="B834" s="10" t="s">
        <v>1574</v>
      </c>
      <c r="C834" s="11">
        <v>3716000</v>
      </c>
      <c r="D834" s="10" t="s">
        <v>1575</v>
      </c>
      <c r="E834" s="12">
        <v>46125</v>
      </c>
      <c r="F834" s="10" t="s">
        <v>90</v>
      </c>
      <c r="G834" s="6" t="s">
        <v>2142</v>
      </c>
      <c r="H834" s="13">
        <f t="shared" si="12"/>
        <v>10</v>
      </c>
      <c r="I834" s="12" t="s">
        <v>326</v>
      </c>
    </row>
    <row r="835" spans="1:9" x14ac:dyDescent="0.25">
      <c r="A835" s="6">
        <v>5699</v>
      </c>
      <c r="B835" s="10" t="s">
        <v>1576</v>
      </c>
      <c r="C835" s="11">
        <v>3716000</v>
      </c>
      <c r="D835" s="10" t="s">
        <v>1577</v>
      </c>
      <c r="E835" s="12">
        <v>46125</v>
      </c>
      <c r="F835" s="10" t="s">
        <v>74</v>
      </c>
      <c r="G835" s="12">
        <v>46127</v>
      </c>
      <c r="H835" s="13">
        <f t="shared" si="12"/>
        <v>2</v>
      </c>
      <c r="I835" s="12" t="s">
        <v>14</v>
      </c>
    </row>
    <row r="836" spans="1:9" x14ac:dyDescent="0.25">
      <c r="A836" s="6">
        <v>5700</v>
      </c>
      <c r="B836" s="10" t="s">
        <v>1578</v>
      </c>
      <c r="C836" s="11">
        <v>4132000</v>
      </c>
      <c r="D836" s="10" t="s">
        <v>1579</v>
      </c>
      <c r="E836" s="12">
        <v>46125</v>
      </c>
      <c r="F836" s="10" t="s">
        <v>17</v>
      </c>
      <c r="G836" s="12">
        <v>46127</v>
      </c>
      <c r="H836" s="13">
        <f t="shared" ref="H836:H899" si="13">+G836-E836</f>
        <v>2</v>
      </c>
      <c r="I836" s="12" t="s">
        <v>14</v>
      </c>
    </row>
    <row r="837" spans="1:9" x14ac:dyDescent="0.25">
      <c r="A837" s="6">
        <v>5701</v>
      </c>
      <c r="B837" s="10" t="s">
        <v>1580</v>
      </c>
      <c r="C837" s="11">
        <v>3518000</v>
      </c>
      <c r="D837" s="10" t="s">
        <v>1581</v>
      </c>
      <c r="E837" s="12">
        <v>46125</v>
      </c>
      <c r="F837" s="10" t="s">
        <v>17</v>
      </c>
      <c r="G837" s="12">
        <v>46132</v>
      </c>
      <c r="H837" s="13">
        <f t="shared" si="13"/>
        <v>7</v>
      </c>
      <c r="I837" s="12" t="s">
        <v>18</v>
      </c>
    </row>
    <row r="838" spans="1:9" x14ac:dyDescent="0.25">
      <c r="A838" s="6">
        <v>5702</v>
      </c>
      <c r="B838" s="10" t="s">
        <v>1582</v>
      </c>
      <c r="C838" s="11">
        <v>4132000</v>
      </c>
      <c r="D838" s="10" t="s">
        <v>1583</v>
      </c>
      <c r="E838" s="12">
        <v>46125</v>
      </c>
      <c r="F838" s="10" t="s">
        <v>33</v>
      </c>
      <c r="G838" s="12">
        <v>46128</v>
      </c>
      <c r="H838" s="13">
        <f t="shared" si="13"/>
        <v>3</v>
      </c>
      <c r="I838" s="12" t="s">
        <v>14</v>
      </c>
    </row>
    <row r="839" spans="1:9" x14ac:dyDescent="0.25">
      <c r="A839" s="6">
        <v>5703</v>
      </c>
      <c r="B839" s="10" t="s">
        <v>1584</v>
      </c>
      <c r="C839" s="11">
        <v>42045</v>
      </c>
      <c r="D839" s="10" t="s">
        <v>1585</v>
      </c>
      <c r="E839" s="12">
        <v>46125</v>
      </c>
      <c r="F839" s="10" t="s">
        <v>24</v>
      </c>
      <c r="G839" s="6" t="s">
        <v>3113</v>
      </c>
      <c r="H839" s="13">
        <f t="shared" si="13"/>
        <v>2</v>
      </c>
      <c r="I839" s="12" t="s">
        <v>14</v>
      </c>
    </row>
    <row r="840" spans="1:9" x14ac:dyDescent="0.25">
      <c r="A840" s="6">
        <v>5705</v>
      </c>
      <c r="B840" s="10" t="s">
        <v>1586</v>
      </c>
      <c r="C840" s="11">
        <v>3232000</v>
      </c>
      <c r="D840" s="10" t="s">
        <v>1587</v>
      </c>
      <c r="E840" s="12">
        <v>46125</v>
      </c>
      <c r="F840" s="10" t="s">
        <v>33</v>
      </c>
      <c r="G840" s="12">
        <v>46134</v>
      </c>
      <c r="H840" s="13">
        <f t="shared" si="13"/>
        <v>9</v>
      </c>
      <c r="I840" s="12" t="s">
        <v>326</v>
      </c>
    </row>
    <row r="841" spans="1:9" x14ac:dyDescent="0.25">
      <c r="A841" s="6">
        <v>5706</v>
      </c>
      <c r="B841" s="10" t="s">
        <v>1588</v>
      </c>
      <c r="C841" s="11">
        <v>2735000</v>
      </c>
      <c r="D841" s="10" t="s">
        <v>1589</v>
      </c>
      <c r="E841" s="12">
        <v>46125</v>
      </c>
      <c r="F841" s="10" t="s">
        <v>29</v>
      </c>
      <c r="G841" s="12">
        <v>46128</v>
      </c>
      <c r="H841" s="13">
        <f t="shared" si="13"/>
        <v>3</v>
      </c>
      <c r="I841" s="12" t="s">
        <v>14</v>
      </c>
    </row>
    <row r="842" spans="1:9" x14ac:dyDescent="0.25">
      <c r="A842" s="6">
        <v>5707</v>
      </c>
      <c r="B842" s="10" t="s">
        <v>1590</v>
      </c>
      <c r="C842" s="11">
        <v>3716000</v>
      </c>
      <c r="D842" s="10" t="s">
        <v>1591</v>
      </c>
      <c r="E842" s="12">
        <v>46125</v>
      </c>
      <c r="F842" s="10" t="s">
        <v>413</v>
      </c>
      <c r="G842" s="12">
        <v>46127</v>
      </c>
      <c r="H842" s="13">
        <f t="shared" si="13"/>
        <v>2</v>
      </c>
      <c r="I842" s="12" t="s">
        <v>14</v>
      </c>
    </row>
    <row r="843" spans="1:9" x14ac:dyDescent="0.25">
      <c r="A843" s="6">
        <v>5708</v>
      </c>
      <c r="B843" s="10" t="s">
        <v>1592</v>
      </c>
      <c r="C843" s="11">
        <v>3251000</v>
      </c>
      <c r="D843" s="10" t="s">
        <v>1593</v>
      </c>
      <c r="E843" s="12">
        <v>46125</v>
      </c>
      <c r="F843" s="10" t="s">
        <v>50</v>
      </c>
      <c r="G843" s="12">
        <v>46126</v>
      </c>
      <c r="H843" s="13">
        <f t="shared" si="13"/>
        <v>1</v>
      </c>
      <c r="I843" s="12" t="s">
        <v>14</v>
      </c>
    </row>
    <row r="844" spans="1:9" x14ac:dyDescent="0.25">
      <c r="A844" s="6">
        <v>5709</v>
      </c>
      <c r="B844" s="10" t="s">
        <v>1594</v>
      </c>
      <c r="C844" s="11">
        <v>3000000</v>
      </c>
      <c r="D844" s="10" t="s">
        <v>1595</v>
      </c>
      <c r="E844" s="12">
        <v>46125</v>
      </c>
      <c r="F844" s="10" t="s">
        <v>33</v>
      </c>
      <c r="G844" s="12">
        <v>46127</v>
      </c>
      <c r="H844" s="13">
        <f t="shared" si="13"/>
        <v>2</v>
      </c>
      <c r="I844" s="12" t="s">
        <v>14</v>
      </c>
    </row>
    <row r="845" spans="1:9" x14ac:dyDescent="0.25">
      <c r="A845" s="6">
        <v>5710</v>
      </c>
      <c r="B845" s="10" t="s">
        <v>1596</v>
      </c>
      <c r="C845" s="11">
        <v>3716000</v>
      </c>
      <c r="D845" s="10" t="s">
        <v>1597</v>
      </c>
      <c r="E845" s="12">
        <v>46125</v>
      </c>
      <c r="F845" s="10" t="s">
        <v>74</v>
      </c>
      <c r="G845" s="12">
        <v>46127</v>
      </c>
      <c r="H845" s="13">
        <f t="shared" si="13"/>
        <v>2</v>
      </c>
      <c r="I845" s="12" t="s">
        <v>14</v>
      </c>
    </row>
    <row r="846" spans="1:9" x14ac:dyDescent="0.25">
      <c r="A846" s="6">
        <v>5711</v>
      </c>
      <c r="B846" s="10" t="s">
        <v>1598</v>
      </c>
      <c r="C846" s="11">
        <v>4132000</v>
      </c>
      <c r="D846" s="10" t="s">
        <v>1599</v>
      </c>
      <c r="E846" s="12">
        <v>46125</v>
      </c>
      <c r="F846" s="10" t="s">
        <v>21</v>
      </c>
      <c r="G846" s="12">
        <v>46128</v>
      </c>
      <c r="H846" s="13">
        <f t="shared" si="13"/>
        <v>3</v>
      </c>
      <c r="I846" s="12" t="s">
        <v>14</v>
      </c>
    </row>
    <row r="847" spans="1:9" x14ac:dyDescent="0.25">
      <c r="A847" s="6">
        <v>5712</v>
      </c>
      <c r="B847" s="10" t="s">
        <v>1600</v>
      </c>
      <c r="C847" s="11">
        <v>5532000</v>
      </c>
      <c r="D847" s="10" t="s">
        <v>1601</v>
      </c>
      <c r="E847" s="12">
        <v>46125</v>
      </c>
      <c r="F847" s="10" t="s">
        <v>17</v>
      </c>
      <c r="G847" s="12">
        <v>46127</v>
      </c>
      <c r="H847" s="13">
        <f t="shared" si="13"/>
        <v>2</v>
      </c>
      <c r="I847" s="12" t="s">
        <v>14</v>
      </c>
    </row>
    <row r="848" spans="1:9" x14ac:dyDescent="0.25">
      <c r="A848" s="6">
        <v>5713</v>
      </c>
      <c r="B848" s="10" t="s">
        <v>1602</v>
      </c>
      <c r="C848" s="11">
        <v>3716000</v>
      </c>
      <c r="D848" s="10" t="s">
        <v>1603</v>
      </c>
      <c r="E848" s="12">
        <v>46125</v>
      </c>
      <c r="F848" s="10" t="s">
        <v>21</v>
      </c>
      <c r="G848" s="12">
        <v>46128</v>
      </c>
      <c r="H848" s="13">
        <f t="shared" si="13"/>
        <v>3</v>
      </c>
      <c r="I848" s="12" t="s">
        <v>14</v>
      </c>
    </row>
    <row r="849" spans="1:9" x14ac:dyDescent="0.25">
      <c r="A849" s="6">
        <v>5714</v>
      </c>
      <c r="B849" s="10" t="s">
        <v>1604</v>
      </c>
      <c r="C849" s="11">
        <v>5532000</v>
      </c>
      <c r="D849" s="10" t="s">
        <v>1605</v>
      </c>
      <c r="E849" s="12">
        <v>46125</v>
      </c>
      <c r="F849" s="10" t="s">
        <v>90</v>
      </c>
      <c r="G849" s="12">
        <v>46126</v>
      </c>
      <c r="H849" s="13">
        <f t="shared" si="13"/>
        <v>1</v>
      </c>
      <c r="I849" s="12" t="s">
        <v>14</v>
      </c>
    </row>
    <row r="850" spans="1:9" x14ac:dyDescent="0.25">
      <c r="A850" s="6">
        <v>5715</v>
      </c>
      <c r="B850" s="10" t="s">
        <v>1606</v>
      </c>
      <c r="C850" s="11">
        <v>4500000</v>
      </c>
      <c r="D850" s="10" t="s">
        <v>1607</v>
      </c>
      <c r="E850" s="12">
        <v>46125</v>
      </c>
      <c r="F850" s="10" t="s">
        <v>33</v>
      </c>
      <c r="G850" s="12">
        <v>46127</v>
      </c>
      <c r="H850" s="13">
        <f t="shared" si="13"/>
        <v>2</v>
      </c>
      <c r="I850" s="12" t="s">
        <v>14</v>
      </c>
    </row>
    <row r="851" spans="1:9" x14ac:dyDescent="0.25">
      <c r="A851" s="6">
        <v>5716</v>
      </c>
      <c r="B851" s="10" t="s">
        <v>1608</v>
      </c>
      <c r="C851" s="11">
        <v>4132000</v>
      </c>
      <c r="D851" s="10" t="s">
        <v>1609</v>
      </c>
      <c r="E851" s="12">
        <v>46125</v>
      </c>
      <c r="F851" s="10" t="s">
        <v>413</v>
      </c>
      <c r="G851" s="12">
        <v>46127</v>
      </c>
      <c r="H851" s="13">
        <f t="shared" si="13"/>
        <v>2</v>
      </c>
      <c r="I851" s="12" t="s">
        <v>14</v>
      </c>
    </row>
    <row r="852" spans="1:9" x14ac:dyDescent="0.25">
      <c r="A852" s="6">
        <v>5717</v>
      </c>
      <c r="B852" s="10" t="s">
        <v>1610</v>
      </c>
      <c r="C852" s="11">
        <v>3518000</v>
      </c>
      <c r="D852" s="10" t="s">
        <v>1611</v>
      </c>
      <c r="E852" s="12">
        <v>46125</v>
      </c>
      <c r="F852" s="10" t="s">
        <v>21</v>
      </c>
      <c r="G852" s="12">
        <v>46132</v>
      </c>
      <c r="H852" s="13">
        <f t="shared" si="13"/>
        <v>7</v>
      </c>
      <c r="I852" s="12" t="s">
        <v>18</v>
      </c>
    </row>
    <row r="853" spans="1:9" x14ac:dyDescent="0.25">
      <c r="A853" s="6">
        <v>5718</v>
      </c>
      <c r="B853" s="10" t="s">
        <v>1612</v>
      </c>
      <c r="C853" s="11">
        <v>3716000</v>
      </c>
      <c r="D853" s="10" t="s">
        <v>1613</v>
      </c>
      <c r="E853" s="12">
        <v>46125</v>
      </c>
      <c r="F853" s="10" t="s">
        <v>90</v>
      </c>
      <c r="G853" s="12">
        <v>46127</v>
      </c>
      <c r="H853" s="13">
        <f t="shared" si="13"/>
        <v>2</v>
      </c>
      <c r="I853" s="12" t="s">
        <v>14</v>
      </c>
    </row>
    <row r="854" spans="1:9" x14ac:dyDescent="0.25">
      <c r="A854" s="6">
        <v>5719</v>
      </c>
      <c r="B854" s="10" t="s">
        <v>1614</v>
      </c>
      <c r="C854" s="11">
        <v>3716000</v>
      </c>
      <c r="D854" s="10" t="s">
        <v>1615</v>
      </c>
      <c r="E854" s="12">
        <v>46125</v>
      </c>
      <c r="F854" s="10" t="s">
        <v>13</v>
      </c>
      <c r="G854" s="12">
        <v>46126</v>
      </c>
      <c r="H854" s="13">
        <f t="shared" si="13"/>
        <v>1</v>
      </c>
      <c r="I854" s="12" t="s">
        <v>14</v>
      </c>
    </row>
    <row r="855" spans="1:9" x14ac:dyDescent="0.25">
      <c r="A855" s="6">
        <v>5720</v>
      </c>
      <c r="B855" s="10" t="s">
        <v>1616</v>
      </c>
      <c r="C855" s="11">
        <v>3716000</v>
      </c>
      <c r="D855" s="10" t="s">
        <v>1617</v>
      </c>
      <c r="E855" s="12">
        <v>46125</v>
      </c>
      <c r="F855" s="10" t="s">
        <v>33</v>
      </c>
      <c r="G855" s="12">
        <v>46127</v>
      </c>
      <c r="H855" s="13">
        <f t="shared" si="13"/>
        <v>2</v>
      </c>
      <c r="I855" s="12" t="s">
        <v>14</v>
      </c>
    </row>
    <row r="856" spans="1:9" x14ac:dyDescent="0.25">
      <c r="A856" s="6">
        <v>5721</v>
      </c>
      <c r="B856" s="10" t="s">
        <v>1618</v>
      </c>
      <c r="C856" s="11">
        <v>5820000</v>
      </c>
      <c r="D856" s="10" t="s">
        <v>1619</v>
      </c>
      <c r="E856" s="12">
        <v>46125</v>
      </c>
      <c r="F856" s="10" t="s">
        <v>17</v>
      </c>
      <c r="G856" s="12">
        <v>46127</v>
      </c>
      <c r="H856" s="13">
        <f t="shared" si="13"/>
        <v>2</v>
      </c>
      <c r="I856" s="12" t="s">
        <v>14</v>
      </c>
    </row>
    <row r="857" spans="1:9" x14ac:dyDescent="0.25">
      <c r="A857" s="6">
        <v>5722</v>
      </c>
      <c r="B857" s="10" t="s">
        <v>1620</v>
      </c>
      <c r="C857" s="11">
        <v>3232000</v>
      </c>
      <c r="D857" s="10" t="s">
        <v>1621</v>
      </c>
      <c r="E857" s="12">
        <v>46125</v>
      </c>
      <c r="F857" s="10" t="s">
        <v>413</v>
      </c>
      <c r="G857" s="12">
        <v>46127</v>
      </c>
      <c r="H857" s="13">
        <f t="shared" si="13"/>
        <v>2</v>
      </c>
      <c r="I857" s="12" t="s">
        <v>14</v>
      </c>
    </row>
    <row r="858" spans="1:9" x14ac:dyDescent="0.25">
      <c r="A858" s="6">
        <v>5723</v>
      </c>
      <c r="B858" s="10" t="s">
        <v>1622</v>
      </c>
      <c r="C858" s="11">
        <v>10710000</v>
      </c>
      <c r="D858" s="10" t="s">
        <v>1623</v>
      </c>
      <c r="E858" s="12">
        <v>46125</v>
      </c>
      <c r="F858" s="10" t="s">
        <v>1339</v>
      </c>
      <c r="G858" s="12">
        <v>46127</v>
      </c>
      <c r="H858" s="13">
        <f t="shared" si="13"/>
        <v>2</v>
      </c>
      <c r="I858" s="12" t="s">
        <v>14</v>
      </c>
    </row>
    <row r="859" spans="1:9" x14ac:dyDescent="0.25">
      <c r="A859" s="6">
        <v>5724</v>
      </c>
      <c r="B859" s="10" t="s">
        <v>1624</v>
      </c>
      <c r="C859" s="11">
        <v>3232000</v>
      </c>
      <c r="D859" s="10" t="s">
        <v>1625</v>
      </c>
      <c r="E859" s="12">
        <v>46125</v>
      </c>
      <c r="F859" s="10" t="s">
        <v>103</v>
      </c>
      <c r="G859" s="12">
        <v>46127</v>
      </c>
      <c r="H859" s="13">
        <f t="shared" si="13"/>
        <v>2</v>
      </c>
      <c r="I859" s="12" t="s">
        <v>14</v>
      </c>
    </row>
    <row r="860" spans="1:9" x14ac:dyDescent="0.25">
      <c r="A860" s="6">
        <v>5725</v>
      </c>
      <c r="B860" s="10" t="s">
        <v>1626</v>
      </c>
      <c r="C860" s="11">
        <v>3518000</v>
      </c>
      <c r="D860" s="10" t="s">
        <v>1627</v>
      </c>
      <c r="E860" s="12">
        <v>46125</v>
      </c>
      <c r="F860" s="10" t="s">
        <v>21</v>
      </c>
      <c r="G860" s="12">
        <v>46128</v>
      </c>
      <c r="H860" s="13">
        <f t="shared" si="13"/>
        <v>3</v>
      </c>
      <c r="I860" s="12" t="s">
        <v>14</v>
      </c>
    </row>
    <row r="861" spans="1:9" x14ac:dyDescent="0.25">
      <c r="A861" s="6">
        <v>5726</v>
      </c>
      <c r="B861" s="10" t="s">
        <v>1628</v>
      </c>
      <c r="C861" s="11">
        <v>5532000</v>
      </c>
      <c r="D861" s="10" t="s">
        <v>1629</v>
      </c>
      <c r="E861" s="12">
        <v>46125</v>
      </c>
      <c r="F861" s="10" t="s">
        <v>413</v>
      </c>
      <c r="G861" s="12">
        <v>46127</v>
      </c>
      <c r="H861" s="13">
        <f t="shared" si="13"/>
        <v>2</v>
      </c>
      <c r="I861" s="12" t="s">
        <v>14</v>
      </c>
    </row>
    <row r="862" spans="1:9" x14ac:dyDescent="0.25">
      <c r="A862" s="6">
        <v>5727</v>
      </c>
      <c r="B862" s="10" t="s">
        <v>1630</v>
      </c>
      <c r="C862" s="11">
        <v>4132000</v>
      </c>
      <c r="D862" s="10" t="s">
        <v>1631</v>
      </c>
      <c r="E862" s="12">
        <v>46125</v>
      </c>
      <c r="F862" s="10" t="s">
        <v>21</v>
      </c>
      <c r="G862" s="12">
        <v>46128</v>
      </c>
      <c r="H862" s="13">
        <f t="shared" si="13"/>
        <v>3</v>
      </c>
      <c r="I862" s="12" t="s">
        <v>14</v>
      </c>
    </row>
    <row r="863" spans="1:9" x14ac:dyDescent="0.25">
      <c r="A863" s="6">
        <v>5728</v>
      </c>
      <c r="B863" s="10" t="s">
        <v>1632</v>
      </c>
      <c r="C863" s="11">
        <v>5532000</v>
      </c>
      <c r="D863" s="10" t="s">
        <v>439</v>
      </c>
      <c r="E863" s="12">
        <v>46125</v>
      </c>
      <c r="F863" s="10" t="s">
        <v>74</v>
      </c>
      <c r="G863" s="12">
        <v>46127</v>
      </c>
      <c r="H863" s="13">
        <f t="shared" si="13"/>
        <v>2</v>
      </c>
      <c r="I863" s="12" t="s">
        <v>14</v>
      </c>
    </row>
    <row r="864" spans="1:9" x14ac:dyDescent="0.25">
      <c r="A864" s="6">
        <v>5729</v>
      </c>
      <c r="B864" s="10" t="s">
        <v>1633</v>
      </c>
      <c r="C864" s="11">
        <v>3716000</v>
      </c>
      <c r="D864" s="10" t="s">
        <v>1634</v>
      </c>
      <c r="E864" s="12">
        <v>46125</v>
      </c>
      <c r="F864" s="10" t="s">
        <v>17</v>
      </c>
      <c r="G864" s="12">
        <v>46134</v>
      </c>
      <c r="H864" s="13">
        <f t="shared" si="13"/>
        <v>9</v>
      </c>
      <c r="I864" s="12" t="s">
        <v>326</v>
      </c>
    </row>
    <row r="865" spans="1:9" x14ac:dyDescent="0.25">
      <c r="A865" s="6">
        <v>5730</v>
      </c>
      <c r="B865" s="10" t="s">
        <v>1635</v>
      </c>
      <c r="C865" s="11">
        <v>3251000</v>
      </c>
      <c r="D865" s="10" t="s">
        <v>1636</v>
      </c>
      <c r="E865" s="12">
        <v>46125</v>
      </c>
      <c r="F865" s="10" t="s">
        <v>50</v>
      </c>
      <c r="G865" s="12">
        <v>46128</v>
      </c>
      <c r="H865" s="13">
        <f t="shared" si="13"/>
        <v>3</v>
      </c>
      <c r="I865" s="12" t="s">
        <v>14</v>
      </c>
    </row>
    <row r="866" spans="1:9" x14ac:dyDescent="0.25">
      <c r="A866" s="6">
        <v>5731</v>
      </c>
      <c r="B866" s="10" t="s">
        <v>1637</v>
      </c>
      <c r="C866" s="11">
        <v>4132000</v>
      </c>
      <c r="D866" s="10" t="s">
        <v>1638</v>
      </c>
      <c r="E866" s="12">
        <v>46125</v>
      </c>
      <c r="F866" s="10" t="s">
        <v>13</v>
      </c>
      <c r="G866" s="12">
        <v>46127</v>
      </c>
      <c r="H866" s="13">
        <f t="shared" si="13"/>
        <v>2</v>
      </c>
      <c r="I866" s="12" t="s">
        <v>14</v>
      </c>
    </row>
    <row r="867" spans="1:9" x14ac:dyDescent="0.25">
      <c r="A867" s="6">
        <v>5732</v>
      </c>
      <c r="B867" s="10" t="s">
        <v>1639</v>
      </c>
      <c r="C867" s="11">
        <v>3716000</v>
      </c>
      <c r="D867" s="10" t="s">
        <v>1640</v>
      </c>
      <c r="E867" s="12">
        <v>46125</v>
      </c>
      <c r="F867" s="10" t="s">
        <v>29</v>
      </c>
      <c r="G867" s="12">
        <v>46127</v>
      </c>
      <c r="H867" s="13">
        <f t="shared" si="13"/>
        <v>2</v>
      </c>
      <c r="I867" s="12" t="s">
        <v>14</v>
      </c>
    </row>
    <row r="868" spans="1:9" x14ac:dyDescent="0.25">
      <c r="A868" s="6">
        <v>5733</v>
      </c>
      <c r="B868" s="10" t="s">
        <v>1641</v>
      </c>
      <c r="C868" s="11">
        <v>6057000</v>
      </c>
      <c r="D868" s="10" t="s">
        <v>1642</v>
      </c>
      <c r="E868" s="12">
        <v>46125</v>
      </c>
      <c r="F868" s="10" t="s">
        <v>36</v>
      </c>
      <c r="G868" s="12">
        <v>46127</v>
      </c>
      <c r="H868" s="13">
        <f t="shared" si="13"/>
        <v>2</v>
      </c>
      <c r="I868" s="12" t="s">
        <v>14</v>
      </c>
    </row>
    <row r="869" spans="1:9" x14ac:dyDescent="0.25">
      <c r="A869" s="6">
        <v>5734</v>
      </c>
      <c r="B869" s="10" t="s">
        <v>1643</v>
      </c>
      <c r="C869" s="11">
        <v>4132000</v>
      </c>
      <c r="D869" s="10" t="s">
        <v>1644</v>
      </c>
      <c r="E869" s="12">
        <v>46125</v>
      </c>
      <c r="F869" s="10" t="s">
        <v>21</v>
      </c>
      <c r="G869" s="12">
        <v>46128</v>
      </c>
      <c r="H869" s="13">
        <f t="shared" si="13"/>
        <v>3</v>
      </c>
      <c r="I869" s="12" t="s">
        <v>14</v>
      </c>
    </row>
    <row r="870" spans="1:9" x14ac:dyDescent="0.25">
      <c r="A870" s="6">
        <v>5735</v>
      </c>
      <c r="B870" s="10" t="s">
        <v>1645</v>
      </c>
      <c r="C870" s="11">
        <v>5532000</v>
      </c>
      <c r="D870" s="10" t="s">
        <v>1646</v>
      </c>
      <c r="E870" s="12">
        <v>46125</v>
      </c>
      <c r="F870" s="10" t="s">
        <v>496</v>
      </c>
      <c r="G870" s="12">
        <v>46126</v>
      </c>
      <c r="H870" s="13">
        <f t="shared" si="13"/>
        <v>1</v>
      </c>
      <c r="I870" s="12" t="s">
        <v>14</v>
      </c>
    </row>
    <row r="871" spans="1:9" x14ac:dyDescent="0.25">
      <c r="A871" s="6">
        <v>5736</v>
      </c>
      <c r="B871" s="10" t="s">
        <v>1647</v>
      </c>
      <c r="C871" s="11">
        <v>4132000</v>
      </c>
      <c r="D871" s="10" t="s">
        <v>1648</v>
      </c>
      <c r="E871" s="12">
        <v>46125</v>
      </c>
      <c r="F871" s="10" t="s">
        <v>17</v>
      </c>
      <c r="G871" s="12">
        <v>46128</v>
      </c>
      <c r="H871" s="13">
        <f t="shared" si="13"/>
        <v>3</v>
      </c>
      <c r="I871" s="12" t="s">
        <v>14</v>
      </c>
    </row>
    <row r="872" spans="1:9" x14ac:dyDescent="0.25">
      <c r="A872" s="6">
        <v>5737</v>
      </c>
      <c r="B872" s="10" t="s">
        <v>1649</v>
      </c>
      <c r="C872" s="11">
        <v>5532000</v>
      </c>
      <c r="D872" s="10" t="s">
        <v>1650</v>
      </c>
      <c r="E872" s="12">
        <v>46125</v>
      </c>
      <c r="F872" s="10" t="s">
        <v>413</v>
      </c>
      <c r="G872" s="12">
        <v>46127</v>
      </c>
      <c r="H872" s="13">
        <f t="shared" si="13"/>
        <v>2</v>
      </c>
      <c r="I872" s="12" t="s">
        <v>14</v>
      </c>
    </row>
    <row r="873" spans="1:9" x14ac:dyDescent="0.25">
      <c r="A873" s="6">
        <v>5738</v>
      </c>
      <c r="B873" s="10" t="s">
        <v>1651</v>
      </c>
      <c r="C873" s="11">
        <v>4132000</v>
      </c>
      <c r="D873" s="10" t="s">
        <v>1652</v>
      </c>
      <c r="E873" s="12">
        <v>46125</v>
      </c>
      <c r="F873" s="10" t="s">
        <v>17</v>
      </c>
      <c r="G873" s="12">
        <v>46134</v>
      </c>
      <c r="H873" s="13">
        <f t="shared" si="13"/>
        <v>9</v>
      </c>
      <c r="I873" s="12" t="s">
        <v>326</v>
      </c>
    </row>
    <row r="874" spans="1:9" x14ac:dyDescent="0.25">
      <c r="A874" s="6">
        <v>5739</v>
      </c>
      <c r="B874" s="10" t="s">
        <v>1653</v>
      </c>
      <c r="C874" s="11">
        <v>3518000</v>
      </c>
      <c r="D874" s="10" t="s">
        <v>1654</v>
      </c>
      <c r="E874" s="12">
        <v>46125</v>
      </c>
      <c r="F874" s="10" t="s">
        <v>21</v>
      </c>
      <c r="G874" s="12">
        <v>46128</v>
      </c>
      <c r="H874" s="13">
        <f t="shared" si="13"/>
        <v>3</v>
      </c>
      <c r="I874" s="12" t="s">
        <v>14</v>
      </c>
    </row>
    <row r="875" spans="1:9" x14ac:dyDescent="0.25">
      <c r="A875" s="6">
        <v>5740</v>
      </c>
      <c r="B875" s="10" t="s">
        <v>1655</v>
      </c>
      <c r="C875" s="11">
        <v>4132000</v>
      </c>
      <c r="D875" s="10" t="s">
        <v>1656</v>
      </c>
      <c r="E875" s="12">
        <v>46125</v>
      </c>
      <c r="F875" s="10" t="s">
        <v>413</v>
      </c>
      <c r="G875" s="12">
        <v>46128</v>
      </c>
      <c r="H875" s="13">
        <f t="shared" si="13"/>
        <v>3</v>
      </c>
      <c r="I875" s="12" t="s">
        <v>14</v>
      </c>
    </row>
    <row r="876" spans="1:9" x14ac:dyDescent="0.25">
      <c r="A876" s="6">
        <v>5741</v>
      </c>
      <c r="B876" s="10" t="s">
        <v>1657</v>
      </c>
      <c r="C876" s="11">
        <v>3716000</v>
      </c>
      <c r="D876" s="10" t="s">
        <v>1658</v>
      </c>
      <c r="E876" s="12">
        <v>46125</v>
      </c>
      <c r="F876" s="10" t="s">
        <v>24</v>
      </c>
      <c r="G876" s="6" t="s">
        <v>3113</v>
      </c>
      <c r="H876" s="13">
        <f t="shared" si="13"/>
        <v>2</v>
      </c>
      <c r="I876" s="12" t="s">
        <v>14</v>
      </c>
    </row>
    <row r="877" spans="1:9" x14ac:dyDescent="0.25">
      <c r="A877" s="6">
        <v>5742</v>
      </c>
      <c r="B877" s="10" t="s">
        <v>1659</v>
      </c>
      <c r="C877" s="11">
        <v>5532000</v>
      </c>
      <c r="D877" s="10" t="s">
        <v>1660</v>
      </c>
      <c r="E877" s="12">
        <v>46125</v>
      </c>
      <c r="F877" s="10" t="s">
        <v>17</v>
      </c>
      <c r="G877" s="12">
        <v>46128</v>
      </c>
      <c r="H877" s="13">
        <f t="shared" si="13"/>
        <v>3</v>
      </c>
      <c r="I877" s="12" t="s">
        <v>14</v>
      </c>
    </row>
    <row r="878" spans="1:9" x14ac:dyDescent="0.25">
      <c r="A878" s="6">
        <v>5743</v>
      </c>
      <c r="B878" s="10" t="s">
        <v>1661</v>
      </c>
      <c r="C878" s="11">
        <v>987876</v>
      </c>
      <c r="D878" s="10" t="s">
        <v>680</v>
      </c>
      <c r="E878" s="12">
        <v>46125</v>
      </c>
      <c r="F878" s="10" t="s">
        <v>50</v>
      </c>
      <c r="G878" s="12">
        <v>46126</v>
      </c>
      <c r="H878" s="13">
        <f t="shared" si="13"/>
        <v>1</v>
      </c>
      <c r="I878" s="12" t="s">
        <v>14</v>
      </c>
    </row>
    <row r="879" spans="1:9" x14ac:dyDescent="0.25">
      <c r="A879" s="6">
        <v>5744</v>
      </c>
      <c r="B879" s="10" t="s">
        <v>1662</v>
      </c>
      <c r="C879" s="11">
        <v>3251000</v>
      </c>
      <c r="D879" s="10" t="s">
        <v>1663</v>
      </c>
      <c r="E879" s="12">
        <v>46125</v>
      </c>
      <c r="F879" s="10" t="s">
        <v>50</v>
      </c>
      <c r="G879" s="12">
        <v>46132</v>
      </c>
      <c r="H879" s="13">
        <f t="shared" si="13"/>
        <v>7</v>
      </c>
      <c r="I879" s="12" t="s">
        <v>18</v>
      </c>
    </row>
    <row r="880" spans="1:9" x14ac:dyDescent="0.25">
      <c r="A880" s="6">
        <v>5745</v>
      </c>
      <c r="B880" s="10" t="s">
        <v>1664</v>
      </c>
      <c r="C880" s="11">
        <v>3518000</v>
      </c>
      <c r="D880" s="10" t="s">
        <v>1665</v>
      </c>
      <c r="E880" s="12">
        <v>46125</v>
      </c>
      <c r="F880" s="10" t="s">
        <v>90</v>
      </c>
      <c r="G880" s="12">
        <v>46127</v>
      </c>
      <c r="H880" s="13">
        <f t="shared" si="13"/>
        <v>2</v>
      </c>
      <c r="I880" s="12" t="s">
        <v>14</v>
      </c>
    </row>
    <row r="881" spans="1:9" x14ac:dyDescent="0.25">
      <c r="A881" s="6">
        <v>5746</v>
      </c>
      <c r="B881" s="10" t="s">
        <v>1666</v>
      </c>
      <c r="C881" s="11">
        <v>5820000</v>
      </c>
      <c r="D881" s="10" t="s">
        <v>1667</v>
      </c>
      <c r="E881" s="12">
        <v>46125</v>
      </c>
      <c r="F881" s="10" t="s">
        <v>90</v>
      </c>
      <c r="G881" s="12">
        <v>46127</v>
      </c>
      <c r="H881" s="13">
        <f t="shared" si="13"/>
        <v>2</v>
      </c>
      <c r="I881" s="12" t="s">
        <v>14</v>
      </c>
    </row>
    <row r="882" spans="1:9" x14ac:dyDescent="0.25">
      <c r="A882" s="6">
        <v>5747</v>
      </c>
      <c r="B882" s="10" t="s">
        <v>1668</v>
      </c>
      <c r="C882" s="11">
        <v>3716000</v>
      </c>
      <c r="D882" s="10" t="s">
        <v>1669</v>
      </c>
      <c r="E882" s="12">
        <v>46125</v>
      </c>
      <c r="F882" s="10" t="s">
        <v>21</v>
      </c>
      <c r="G882" s="12">
        <v>46128</v>
      </c>
      <c r="H882" s="13">
        <f t="shared" si="13"/>
        <v>3</v>
      </c>
      <c r="I882" s="12" t="s">
        <v>14</v>
      </c>
    </row>
    <row r="883" spans="1:9" x14ac:dyDescent="0.25">
      <c r="A883" s="6">
        <v>5748</v>
      </c>
      <c r="B883" s="10" t="s">
        <v>1670</v>
      </c>
      <c r="C883" s="11">
        <v>2735000</v>
      </c>
      <c r="D883" s="10" t="s">
        <v>1671</v>
      </c>
      <c r="E883" s="12">
        <v>46125</v>
      </c>
      <c r="F883" s="10" t="s">
        <v>13</v>
      </c>
      <c r="G883" s="12">
        <v>46127</v>
      </c>
      <c r="H883" s="13">
        <f t="shared" si="13"/>
        <v>2</v>
      </c>
      <c r="I883" s="12" t="s">
        <v>14</v>
      </c>
    </row>
    <row r="884" spans="1:9" x14ac:dyDescent="0.25">
      <c r="A884" s="6">
        <v>5749</v>
      </c>
      <c r="B884" s="10" t="s">
        <v>1672</v>
      </c>
      <c r="C884" s="11">
        <v>3251000</v>
      </c>
      <c r="D884" s="10" t="s">
        <v>1673</v>
      </c>
      <c r="E884" s="12">
        <v>46125</v>
      </c>
      <c r="F884" s="10" t="s">
        <v>17</v>
      </c>
      <c r="G884" s="12">
        <v>46127</v>
      </c>
      <c r="H884" s="13">
        <f t="shared" si="13"/>
        <v>2</v>
      </c>
      <c r="I884" s="12" t="s">
        <v>14</v>
      </c>
    </row>
    <row r="885" spans="1:9" x14ac:dyDescent="0.25">
      <c r="A885" s="6">
        <v>5750</v>
      </c>
      <c r="B885" s="10" t="s">
        <v>1674</v>
      </c>
      <c r="C885" s="11">
        <v>3716000</v>
      </c>
      <c r="D885" s="10" t="s">
        <v>1675</v>
      </c>
      <c r="E885" s="12">
        <v>46125</v>
      </c>
      <c r="F885" s="10" t="s">
        <v>17</v>
      </c>
      <c r="G885" s="12">
        <v>46128</v>
      </c>
      <c r="H885" s="13">
        <f t="shared" si="13"/>
        <v>3</v>
      </c>
      <c r="I885" s="12" t="s">
        <v>14</v>
      </c>
    </row>
    <row r="886" spans="1:9" x14ac:dyDescent="0.25">
      <c r="A886" s="6">
        <v>5751</v>
      </c>
      <c r="B886" s="10" t="s">
        <v>1676</v>
      </c>
      <c r="C886" s="11">
        <v>4132000</v>
      </c>
      <c r="D886" s="10" t="s">
        <v>1677</v>
      </c>
      <c r="E886" s="12">
        <v>46125</v>
      </c>
      <c r="F886" s="10" t="s">
        <v>24</v>
      </c>
      <c r="G886" s="6" t="s">
        <v>3116</v>
      </c>
      <c r="H886" s="13">
        <f t="shared" si="13"/>
        <v>8</v>
      </c>
      <c r="I886" s="12" t="s">
        <v>18</v>
      </c>
    </row>
    <row r="887" spans="1:9" x14ac:dyDescent="0.25">
      <c r="A887" s="6">
        <v>5752</v>
      </c>
      <c r="B887" s="10" t="s">
        <v>1678</v>
      </c>
      <c r="C887" s="11">
        <v>2934000</v>
      </c>
      <c r="D887" s="10" t="s">
        <v>1679</v>
      </c>
      <c r="E887" s="12">
        <v>46125</v>
      </c>
      <c r="F887" s="10" t="s">
        <v>36</v>
      </c>
      <c r="G887" s="12">
        <v>46127</v>
      </c>
      <c r="H887" s="13">
        <f t="shared" si="13"/>
        <v>2</v>
      </c>
      <c r="I887" s="12" t="s">
        <v>14</v>
      </c>
    </row>
    <row r="888" spans="1:9" x14ac:dyDescent="0.25">
      <c r="A888" s="6">
        <v>5753</v>
      </c>
      <c r="B888" s="10" t="s">
        <v>1680</v>
      </c>
      <c r="C888" s="11">
        <v>3251000</v>
      </c>
      <c r="D888" s="10" t="s">
        <v>1681</v>
      </c>
      <c r="E888" s="12">
        <v>46125</v>
      </c>
      <c r="F888" s="10" t="s">
        <v>50</v>
      </c>
      <c r="G888" s="12">
        <v>46127</v>
      </c>
      <c r="H888" s="13">
        <f t="shared" si="13"/>
        <v>2</v>
      </c>
      <c r="I888" s="12" t="s">
        <v>14</v>
      </c>
    </row>
    <row r="889" spans="1:9" ht="45" x14ac:dyDescent="0.25">
      <c r="A889" s="6">
        <v>5754</v>
      </c>
      <c r="B889" s="14" t="s">
        <v>1682</v>
      </c>
      <c r="C889" s="11">
        <v>84090</v>
      </c>
      <c r="D889" s="10" t="s">
        <v>1683</v>
      </c>
      <c r="E889" s="12">
        <v>46125</v>
      </c>
      <c r="F889" s="10" t="s">
        <v>24</v>
      </c>
      <c r="G889" s="6" t="s">
        <v>3118</v>
      </c>
      <c r="H889" s="13">
        <f t="shared" si="13"/>
        <v>1</v>
      </c>
      <c r="I889" s="12" t="s">
        <v>14</v>
      </c>
    </row>
    <row r="890" spans="1:9" x14ac:dyDescent="0.25">
      <c r="A890" s="6">
        <v>5755</v>
      </c>
      <c r="B890" s="10" t="s">
        <v>1684</v>
      </c>
      <c r="C890" s="11">
        <v>4132000</v>
      </c>
      <c r="D890" s="10" t="s">
        <v>1685</v>
      </c>
      <c r="E890" s="12">
        <v>46125</v>
      </c>
      <c r="F890" s="10" t="s">
        <v>33</v>
      </c>
      <c r="G890" s="12">
        <v>46128</v>
      </c>
      <c r="H890" s="13">
        <f t="shared" si="13"/>
        <v>3</v>
      </c>
      <c r="I890" s="12" t="s">
        <v>14</v>
      </c>
    </row>
    <row r="891" spans="1:9" x14ac:dyDescent="0.25">
      <c r="A891" s="6">
        <v>5756</v>
      </c>
      <c r="B891" s="10" t="s">
        <v>1686</v>
      </c>
      <c r="C891" s="11">
        <v>3000000</v>
      </c>
      <c r="D891" s="10" t="s">
        <v>1687</v>
      </c>
      <c r="E891" s="12">
        <v>46125</v>
      </c>
      <c r="F891" s="10" t="s">
        <v>33</v>
      </c>
      <c r="G891" s="12">
        <v>46126</v>
      </c>
      <c r="H891" s="13">
        <f t="shared" si="13"/>
        <v>1</v>
      </c>
      <c r="I891" s="12" t="s">
        <v>14</v>
      </c>
    </row>
    <row r="892" spans="1:9" x14ac:dyDescent="0.25">
      <c r="A892" s="6">
        <v>5757</v>
      </c>
      <c r="B892" s="10" t="s">
        <v>1688</v>
      </c>
      <c r="C892" s="11">
        <v>233454</v>
      </c>
      <c r="D892" s="10" t="s">
        <v>1689</v>
      </c>
      <c r="E892" s="12">
        <v>46125</v>
      </c>
      <c r="F892" s="10" t="s">
        <v>21</v>
      </c>
      <c r="G892" s="12">
        <v>46133</v>
      </c>
      <c r="H892" s="13">
        <f t="shared" si="13"/>
        <v>8</v>
      </c>
      <c r="I892" s="12" t="s">
        <v>18</v>
      </c>
    </row>
    <row r="893" spans="1:9" x14ac:dyDescent="0.25">
      <c r="A893" s="6">
        <v>5758</v>
      </c>
      <c r="B893" s="10" t="s">
        <v>1690</v>
      </c>
      <c r="C893" s="11">
        <v>3251000</v>
      </c>
      <c r="D893" s="10" t="s">
        <v>1691</v>
      </c>
      <c r="E893" s="12">
        <v>46125</v>
      </c>
      <c r="F893" s="10" t="s">
        <v>17</v>
      </c>
      <c r="G893" s="12">
        <v>46134</v>
      </c>
      <c r="H893" s="13">
        <f t="shared" si="13"/>
        <v>9</v>
      </c>
      <c r="I893" s="12" t="s">
        <v>326</v>
      </c>
    </row>
    <row r="894" spans="1:9" x14ac:dyDescent="0.25">
      <c r="A894" s="6">
        <v>5759</v>
      </c>
      <c r="B894" s="10" t="s">
        <v>1692</v>
      </c>
      <c r="C894" s="11">
        <v>5532000</v>
      </c>
      <c r="D894" s="10" t="s">
        <v>852</v>
      </c>
      <c r="E894" s="12">
        <v>46125</v>
      </c>
      <c r="F894" s="10" t="s">
        <v>55</v>
      </c>
      <c r="G894" s="12">
        <v>46132</v>
      </c>
      <c r="H894" s="13">
        <f t="shared" si="13"/>
        <v>7</v>
      </c>
      <c r="I894" s="12" t="s">
        <v>18</v>
      </c>
    </row>
    <row r="895" spans="1:9" x14ac:dyDescent="0.25">
      <c r="A895" s="6">
        <v>5760</v>
      </c>
      <c r="B895" s="10" t="s">
        <v>1693</v>
      </c>
      <c r="C895" s="11">
        <v>236564543</v>
      </c>
      <c r="D895" s="10" t="s">
        <v>1694</v>
      </c>
      <c r="E895" s="12">
        <v>46125</v>
      </c>
      <c r="F895" s="10" t="s">
        <v>36</v>
      </c>
      <c r="G895" s="12">
        <v>46128</v>
      </c>
      <c r="H895" s="13">
        <f t="shared" si="13"/>
        <v>3</v>
      </c>
      <c r="I895" s="12" t="s">
        <v>14</v>
      </c>
    </row>
    <row r="896" spans="1:9" x14ac:dyDescent="0.25">
      <c r="A896" s="6">
        <v>5760</v>
      </c>
      <c r="B896" s="10" t="s">
        <v>1693</v>
      </c>
      <c r="C896" s="11">
        <v>236564543</v>
      </c>
      <c r="D896" s="10" t="s">
        <v>1694</v>
      </c>
      <c r="E896" s="12">
        <v>46125</v>
      </c>
      <c r="F896" s="10" t="s">
        <v>36</v>
      </c>
      <c r="G896" s="12">
        <v>46128</v>
      </c>
      <c r="H896" s="13">
        <f t="shared" si="13"/>
        <v>3</v>
      </c>
      <c r="I896" s="12" t="s">
        <v>14</v>
      </c>
    </row>
    <row r="897" spans="1:9" x14ac:dyDescent="0.25">
      <c r="A897" s="6">
        <v>5761</v>
      </c>
      <c r="B897" s="10" t="s">
        <v>1695</v>
      </c>
      <c r="C897" s="11">
        <v>4000000</v>
      </c>
      <c r="D897" s="10" t="s">
        <v>1696</v>
      </c>
      <c r="E897" s="12">
        <v>46125</v>
      </c>
      <c r="F897" s="10" t="s">
        <v>33</v>
      </c>
      <c r="G897" s="12">
        <v>46127</v>
      </c>
      <c r="H897" s="13">
        <f t="shared" si="13"/>
        <v>2</v>
      </c>
      <c r="I897" s="12" t="s">
        <v>14</v>
      </c>
    </row>
    <row r="898" spans="1:9" x14ac:dyDescent="0.25">
      <c r="A898" s="6">
        <v>5762</v>
      </c>
      <c r="B898" s="10" t="s">
        <v>1697</v>
      </c>
      <c r="C898" s="11">
        <v>4132000</v>
      </c>
      <c r="D898" s="10" t="s">
        <v>1698</v>
      </c>
      <c r="E898" s="12">
        <v>46125</v>
      </c>
      <c r="F898" s="10" t="s">
        <v>33</v>
      </c>
      <c r="G898" s="12">
        <v>46128</v>
      </c>
      <c r="H898" s="13">
        <f t="shared" si="13"/>
        <v>3</v>
      </c>
      <c r="I898" s="12" t="s">
        <v>14</v>
      </c>
    </row>
    <row r="899" spans="1:9" x14ac:dyDescent="0.25">
      <c r="A899" s="6">
        <v>5763</v>
      </c>
      <c r="B899" s="10" t="s">
        <v>1699</v>
      </c>
      <c r="C899" s="11">
        <v>3251000</v>
      </c>
      <c r="D899" s="10" t="s">
        <v>1700</v>
      </c>
      <c r="E899" s="12">
        <v>46125</v>
      </c>
      <c r="F899" s="10" t="s">
        <v>50</v>
      </c>
      <c r="G899" s="12">
        <v>46127</v>
      </c>
      <c r="H899" s="13">
        <f t="shared" si="13"/>
        <v>2</v>
      </c>
      <c r="I899" s="12" t="s">
        <v>14</v>
      </c>
    </row>
    <row r="900" spans="1:9" x14ac:dyDescent="0.25">
      <c r="A900" s="6">
        <v>5764</v>
      </c>
      <c r="B900" s="10" t="s">
        <v>1701</v>
      </c>
      <c r="C900" s="11">
        <v>5820000</v>
      </c>
      <c r="D900" s="10" t="s">
        <v>1702</v>
      </c>
      <c r="E900" s="12">
        <v>46125</v>
      </c>
      <c r="F900" s="10" t="s">
        <v>413</v>
      </c>
      <c r="G900" s="12">
        <v>46128</v>
      </c>
      <c r="H900" s="13">
        <f t="shared" ref="H900:H963" si="14">+G900-E900</f>
        <v>3</v>
      </c>
      <c r="I900" s="12" t="s">
        <v>14</v>
      </c>
    </row>
    <row r="901" spans="1:9" x14ac:dyDescent="0.25">
      <c r="A901" s="6">
        <v>5765</v>
      </c>
      <c r="B901" s="10" t="s">
        <v>1703</v>
      </c>
      <c r="C901" s="11">
        <v>4132000</v>
      </c>
      <c r="D901" s="10" t="s">
        <v>1704</v>
      </c>
      <c r="E901" s="12">
        <v>46125</v>
      </c>
      <c r="F901" s="10" t="s">
        <v>17</v>
      </c>
      <c r="G901" s="12">
        <v>46132</v>
      </c>
      <c r="H901" s="13">
        <f t="shared" si="14"/>
        <v>7</v>
      </c>
      <c r="I901" s="12" t="s">
        <v>18</v>
      </c>
    </row>
    <row r="902" spans="1:9" x14ac:dyDescent="0.25">
      <c r="A902" s="6">
        <v>5766</v>
      </c>
      <c r="B902" s="10" t="s">
        <v>1705</v>
      </c>
      <c r="C902" s="11">
        <v>3251000</v>
      </c>
      <c r="D902" s="10" t="s">
        <v>1706</v>
      </c>
      <c r="E902" s="12">
        <v>46125</v>
      </c>
      <c r="F902" s="10" t="s">
        <v>36</v>
      </c>
      <c r="G902" s="12">
        <v>46127</v>
      </c>
      <c r="H902" s="13">
        <f t="shared" si="14"/>
        <v>2</v>
      </c>
      <c r="I902" s="12" t="s">
        <v>14</v>
      </c>
    </row>
    <row r="903" spans="1:9" x14ac:dyDescent="0.25">
      <c r="A903" s="6">
        <v>5768</v>
      </c>
      <c r="B903" s="10" t="s">
        <v>1707</v>
      </c>
      <c r="C903" s="11">
        <v>5532000</v>
      </c>
      <c r="D903" s="10" t="s">
        <v>1708</v>
      </c>
      <c r="E903" s="12">
        <v>46125</v>
      </c>
      <c r="F903" s="10" t="s">
        <v>55</v>
      </c>
      <c r="G903" s="12">
        <v>46127</v>
      </c>
      <c r="H903" s="13">
        <f t="shared" si="14"/>
        <v>2</v>
      </c>
      <c r="I903" s="12" t="s">
        <v>14</v>
      </c>
    </row>
    <row r="904" spans="1:9" x14ac:dyDescent="0.25">
      <c r="A904" s="6">
        <v>5769</v>
      </c>
      <c r="B904" s="10" t="s">
        <v>1709</v>
      </c>
      <c r="C904" s="11">
        <v>965872</v>
      </c>
      <c r="D904" s="10" t="s">
        <v>844</v>
      </c>
      <c r="E904" s="12">
        <v>46125</v>
      </c>
      <c r="F904" s="10" t="s">
        <v>36</v>
      </c>
      <c r="G904" s="6" t="s">
        <v>3113</v>
      </c>
      <c r="H904" s="13">
        <f t="shared" si="14"/>
        <v>2</v>
      </c>
      <c r="I904" s="12" t="s">
        <v>14</v>
      </c>
    </row>
    <row r="905" spans="1:9" x14ac:dyDescent="0.25">
      <c r="A905" s="6">
        <v>5770</v>
      </c>
      <c r="B905" s="10" t="s">
        <v>1710</v>
      </c>
      <c r="C905" s="11">
        <v>4132000</v>
      </c>
      <c r="D905" s="10" t="s">
        <v>1711</v>
      </c>
      <c r="E905" s="12">
        <v>46125</v>
      </c>
      <c r="F905" s="10" t="s">
        <v>413</v>
      </c>
      <c r="G905" s="12">
        <v>46128</v>
      </c>
      <c r="H905" s="13">
        <f t="shared" si="14"/>
        <v>3</v>
      </c>
      <c r="I905" s="12" t="s">
        <v>14</v>
      </c>
    </row>
    <row r="906" spans="1:9" x14ac:dyDescent="0.25">
      <c r="A906" s="6">
        <v>5771</v>
      </c>
      <c r="B906" s="10" t="s">
        <v>1712</v>
      </c>
      <c r="C906" s="11">
        <v>4132000</v>
      </c>
      <c r="D906" s="10" t="s">
        <v>1713</v>
      </c>
      <c r="E906" s="12">
        <v>46125</v>
      </c>
      <c r="F906" s="10" t="s">
        <v>17</v>
      </c>
      <c r="G906" s="12">
        <v>46127</v>
      </c>
      <c r="H906" s="13">
        <f t="shared" si="14"/>
        <v>2</v>
      </c>
      <c r="I906" s="12" t="s">
        <v>14</v>
      </c>
    </row>
    <row r="907" spans="1:9" x14ac:dyDescent="0.25">
      <c r="A907" s="6">
        <v>5772</v>
      </c>
      <c r="B907" s="10" t="s">
        <v>1714</v>
      </c>
      <c r="C907" s="11">
        <v>3716000</v>
      </c>
      <c r="D907" s="10" t="s">
        <v>1715</v>
      </c>
      <c r="E907" s="12">
        <v>46125</v>
      </c>
      <c r="F907" s="10" t="s">
        <v>24</v>
      </c>
      <c r="G907" s="12">
        <v>46127</v>
      </c>
      <c r="H907" s="13">
        <f t="shared" si="14"/>
        <v>2</v>
      </c>
      <c r="I907" s="12" t="s">
        <v>14</v>
      </c>
    </row>
    <row r="908" spans="1:9" x14ac:dyDescent="0.25">
      <c r="A908" s="6">
        <v>5773</v>
      </c>
      <c r="B908" s="10" t="s">
        <v>1716</v>
      </c>
      <c r="C908" s="11">
        <v>3251000</v>
      </c>
      <c r="D908" s="10" t="s">
        <v>1717</v>
      </c>
      <c r="E908" s="12">
        <v>46125</v>
      </c>
      <c r="F908" s="10" t="s">
        <v>50</v>
      </c>
      <c r="G908" s="12">
        <v>46127</v>
      </c>
      <c r="H908" s="13">
        <f t="shared" si="14"/>
        <v>2</v>
      </c>
      <c r="I908" s="12" t="s">
        <v>14</v>
      </c>
    </row>
    <row r="909" spans="1:9" x14ac:dyDescent="0.25">
      <c r="A909" s="6">
        <v>5774</v>
      </c>
      <c r="B909" s="10" t="s">
        <v>1718</v>
      </c>
      <c r="C909" s="11">
        <v>3518000</v>
      </c>
      <c r="D909" s="10" t="s">
        <v>1719</v>
      </c>
      <c r="E909" s="12">
        <v>46125</v>
      </c>
      <c r="F909" s="10" t="s">
        <v>1339</v>
      </c>
      <c r="G909" s="12">
        <v>46127</v>
      </c>
      <c r="H909" s="13">
        <f t="shared" si="14"/>
        <v>2</v>
      </c>
      <c r="I909" s="12" t="s">
        <v>14</v>
      </c>
    </row>
    <row r="910" spans="1:9" x14ac:dyDescent="0.25">
      <c r="A910" s="6">
        <v>5775</v>
      </c>
      <c r="B910" s="10" t="s">
        <v>1720</v>
      </c>
      <c r="C910" s="11">
        <v>5820000</v>
      </c>
      <c r="D910" s="10" t="s">
        <v>1721</v>
      </c>
      <c r="E910" s="12">
        <v>46125</v>
      </c>
      <c r="F910" s="10" t="s">
        <v>13</v>
      </c>
      <c r="G910" s="12">
        <v>46127</v>
      </c>
      <c r="H910" s="13">
        <f t="shared" si="14"/>
        <v>2</v>
      </c>
      <c r="I910" s="12" t="s">
        <v>14</v>
      </c>
    </row>
    <row r="911" spans="1:9" x14ac:dyDescent="0.25">
      <c r="A911" s="6">
        <v>5776</v>
      </c>
      <c r="B911" s="10" t="s">
        <v>1722</v>
      </c>
      <c r="C911" s="11">
        <v>1247690775</v>
      </c>
      <c r="D911" s="10" t="s">
        <v>736</v>
      </c>
      <c r="E911" s="12">
        <v>46125</v>
      </c>
      <c r="F911" s="10" t="s">
        <v>24</v>
      </c>
      <c r="G911" s="6" t="s">
        <v>3113</v>
      </c>
      <c r="H911" s="13">
        <f t="shared" si="14"/>
        <v>2</v>
      </c>
      <c r="I911" s="12" t="s">
        <v>14</v>
      </c>
    </row>
    <row r="912" spans="1:9" x14ac:dyDescent="0.25">
      <c r="A912" s="6">
        <v>5777</v>
      </c>
      <c r="B912" s="10" t="s">
        <v>1723</v>
      </c>
      <c r="C912" s="11">
        <v>3716000</v>
      </c>
      <c r="D912" s="10" t="s">
        <v>1724</v>
      </c>
      <c r="E912" s="12">
        <v>46125</v>
      </c>
      <c r="F912" s="10" t="s">
        <v>413</v>
      </c>
      <c r="G912" s="12">
        <v>46128</v>
      </c>
      <c r="H912" s="13">
        <f t="shared" si="14"/>
        <v>3</v>
      </c>
      <c r="I912" s="12" t="s">
        <v>14</v>
      </c>
    </row>
    <row r="913" spans="1:9" x14ac:dyDescent="0.25">
      <c r="A913" s="6">
        <v>5778</v>
      </c>
      <c r="B913" s="10" t="s">
        <v>1725</v>
      </c>
      <c r="C913" s="11">
        <v>3232000</v>
      </c>
      <c r="D913" s="10" t="s">
        <v>1726</v>
      </c>
      <c r="E913" s="12">
        <v>46125</v>
      </c>
      <c r="F913" s="10" t="s">
        <v>33</v>
      </c>
      <c r="G913" s="12">
        <v>46128</v>
      </c>
      <c r="H913" s="13">
        <f t="shared" si="14"/>
        <v>3</v>
      </c>
      <c r="I913" s="12" t="s">
        <v>14</v>
      </c>
    </row>
    <row r="914" spans="1:9" x14ac:dyDescent="0.25">
      <c r="A914" s="6">
        <v>5779</v>
      </c>
      <c r="B914" s="10" t="s">
        <v>1727</v>
      </c>
      <c r="C914" s="11">
        <v>4132000</v>
      </c>
      <c r="D914" s="10" t="s">
        <v>1728</v>
      </c>
      <c r="E914" s="12">
        <v>46125</v>
      </c>
      <c r="F914" s="10" t="s">
        <v>17</v>
      </c>
      <c r="G914" s="12">
        <v>46126</v>
      </c>
      <c r="H914" s="13">
        <f t="shared" si="14"/>
        <v>1</v>
      </c>
      <c r="I914" s="12" t="s">
        <v>14</v>
      </c>
    </row>
    <row r="915" spans="1:9" x14ac:dyDescent="0.25">
      <c r="A915" s="6">
        <v>5780</v>
      </c>
      <c r="B915" s="10" t="s">
        <v>1729</v>
      </c>
      <c r="C915" s="11">
        <v>3251000</v>
      </c>
      <c r="D915" s="10" t="s">
        <v>1730</v>
      </c>
      <c r="E915" s="12">
        <v>46125</v>
      </c>
      <c r="F915" s="10" t="s">
        <v>55</v>
      </c>
      <c r="G915" s="12">
        <v>46126</v>
      </c>
      <c r="H915" s="13">
        <f t="shared" si="14"/>
        <v>1</v>
      </c>
      <c r="I915" s="12" t="s">
        <v>14</v>
      </c>
    </row>
    <row r="916" spans="1:9" x14ac:dyDescent="0.25">
      <c r="A916" s="6">
        <v>5781</v>
      </c>
      <c r="B916" s="10" t="s">
        <v>1731</v>
      </c>
      <c r="C916" s="11">
        <v>3232000</v>
      </c>
      <c r="D916" s="10" t="s">
        <v>1732</v>
      </c>
      <c r="E916" s="12">
        <v>46125</v>
      </c>
      <c r="F916" s="10" t="s">
        <v>24</v>
      </c>
      <c r="G916" s="6" t="s">
        <v>3116</v>
      </c>
      <c r="H916" s="13">
        <f t="shared" si="14"/>
        <v>8</v>
      </c>
      <c r="I916" s="12" t="s">
        <v>18</v>
      </c>
    </row>
    <row r="917" spans="1:9" x14ac:dyDescent="0.25">
      <c r="A917" s="6">
        <v>5782</v>
      </c>
      <c r="B917" s="10" t="s">
        <v>1733</v>
      </c>
      <c r="C917" s="11">
        <v>42045</v>
      </c>
      <c r="D917" s="10" t="s">
        <v>240</v>
      </c>
      <c r="E917" s="12">
        <v>46125</v>
      </c>
      <c r="F917" s="10" t="s">
        <v>24</v>
      </c>
      <c r="G917" s="6" t="s">
        <v>3113</v>
      </c>
      <c r="H917" s="13">
        <f t="shared" si="14"/>
        <v>2</v>
      </c>
      <c r="I917" s="12" t="s">
        <v>14</v>
      </c>
    </row>
    <row r="918" spans="1:9" x14ac:dyDescent="0.25">
      <c r="A918" s="6">
        <v>5783</v>
      </c>
      <c r="B918" s="10" t="s">
        <v>1734</v>
      </c>
      <c r="C918" s="11">
        <v>3251000</v>
      </c>
      <c r="D918" s="10" t="s">
        <v>1735</v>
      </c>
      <c r="E918" s="12">
        <v>46125</v>
      </c>
      <c r="F918" s="10" t="s">
        <v>50</v>
      </c>
      <c r="G918" s="12">
        <v>46127</v>
      </c>
      <c r="H918" s="13">
        <f t="shared" si="14"/>
        <v>2</v>
      </c>
      <c r="I918" s="12" t="s">
        <v>14</v>
      </c>
    </row>
    <row r="919" spans="1:9" x14ac:dyDescent="0.25">
      <c r="A919" s="6">
        <v>5784</v>
      </c>
      <c r="B919" s="10" t="s">
        <v>1736</v>
      </c>
      <c r="C919" s="11">
        <v>4132000</v>
      </c>
      <c r="D919" s="10" t="s">
        <v>1737</v>
      </c>
      <c r="E919" s="12">
        <v>46125</v>
      </c>
      <c r="F919" s="10" t="s">
        <v>24</v>
      </c>
      <c r="G919" s="12">
        <v>46128</v>
      </c>
      <c r="H919" s="13">
        <f t="shared" si="14"/>
        <v>3</v>
      </c>
      <c r="I919" s="12" t="s">
        <v>14</v>
      </c>
    </row>
    <row r="920" spans="1:9" x14ac:dyDescent="0.25">
      <c r="A920" s="6">
        <v>5785</v>
      </c>
      <c r="B920" s="10" t="s">
        <v>1738</v>
      </c>
      <c r="C920" s="11">
        <v>3232000</v>
      </c>
      <c r="D920" s="10" t="s">
        <v>1739</v>
      </c>
      <c r="E920" s="12">
        <v>46125</v>
      </c>
      <c r="F920" s="10" t="s">
        <v>413</v>
      </c>
      <c r="G920" s="12">
        <v>46127</v>
      </c>
      <c r="H920" s="13">
        <f t="shared" si="14"/>
        <v>2</v>
      </c>
      <c r="I920" s="12" t="s">
        <v>14</v>
      </c>
    </row>
    <row r="921" spans="1:9" x14ac:dyDescent="0.25">
      <c r="A921" s="6">
        <v>5786</v>
      </c>
      <c r="B921" s="10" t="s">
        <v>1740</v>
      </c>
      <c r="C921" s="11">
        <v>3716000</v>
      </c>
      <c r="D921" s="10" t="s">
        <v>1741</v>
      </c>
      <c r="E921" s="12">
        <v>46125</v>
      </c>
      <c r="F921" s="10" t="s">
        <v>21</v>
      </c>
      <c r="G921" s="12">
        <v>46128</v>
      </c>
      <c r="H921" s="13">
        <f t="shared" si="14"/>
        <v>3</v>
      </c>
      <c r="I921" s="12" t="s">
        <v>14</v>
      </c>
    </row>
    <row r="922" spans="1:9" x14ac:dyDescent="0.25">
      <c r="A922" s="6">
        <v>5787</v>
      </c>
      <c r="B922" s="10" t="s">
        <v>1742</v>
      </c>
      <c r="C922" s="11">
        <v>4593000</v>
      </c>
      <c r="D922" s="10" t="s">
        <v>1743</v>
      </c>
      <c r="E922" s="12">
        <v>46125</v>
      </c>
      <c r="F922" s="10" t="s">
        <v>24</v>
      </c>
      <c r="G922" s="12">
        <v>46128</v>
      </c>
      <c r="H922" s="13">
        <f t="shared" si="14"/>
        <v>3</v>
      </c>
      <c r="I922" s="12" t="s">
        <v>14</v>
      </c>
    </row>
    <row r="923" spans="1:9" x14ac:dyDescent="0.25">
      <c r="A923" s="6">
        <v>5788</v>
      </c>
      <c r="B923" s="10" t="s">
        <v>1744</v>
      </c>
      <c r="C923" s="11">
        <v>3716000</v>
      </c>
      <c r="D923" s="10" t="s">
        <v>1745</v>
      </c>
      <c r="E923" s="12">
        <v>46125</v>
      </c>
      <c r="F923" s="10" t="s">
        <v>13</v>
      </c>
      <c r="G923" s="12">
        <v>46127</v>
      </c>
      <c r="H923" s="13">
        <f t="shared" si="14"/>
        <v>2</v>
      </c>
      <c r="I923" s="12" t="s">
        <v>14</v>
      </c>
    </row>
    <row r="924" spans="1:9" x14ac:dyDescent="0.25">
      <c r="A924" s="6">
        <v>5789</v>
      </c>
      <c r="B924" s="10" t="s">
        <v>1746</v>
      </c>
      <c r="C924" s="11">
        <v>3251000</v>
      </c>
      <c r="D924" s="10" t="s">
        <v>1747</v>
      </c>
      <c r="E924" s="12">
        <v>46125</v>
      </c>
      <c r="F924" s="10" t="s">
        <v>21</v>
      </c>
      <c r="G924" s="12">
        <v>46128</v>
      </c>
      <c r="H924" s="13">
        <f t="shared" si="14"/>
        <v>3</v>
      </c>
      <c r="I924" s="12" t="s">
        <v>14</v>
      </c>
    </row>
    <row r="925" spans="1:9" x14ac:dyDescent="0.25">
      <c r="A925" s="6">
        <v>5790</v>
      </c>
      <c r="B925" s="10" t="s">
        <v>1748</v>
      </c>
      <c r="C925" s="11">
        <v>2735000</v>
      </c>
      <c r="D925" s="10" t="s">
        <v>1749</v>
      </c>
      <c r="E925" s="12">
        <v>46125</v>
      </c>
      <c r="F925" s="10" t="s">
        <v>13</v>
      </c>
      <c r="G925" s="12">
        <v>46132</v>
      </c>
      <c r="H925" s="13">
        <f t="shared" si="14"/>
        <v>7</v>
      </c>
      <c r="I925" s="12" t="s">
        <v>18</v>
      </c>
    </row>
    <row r="926" spans="1:9" x14ac:dyDescent="0.25">
      <c r="A926" s="6">
        <v>5791</v>
      </c>
      <c r="B926" s="10" t="s">
        <v>1750</v>
      </c>
      <c r="C926" s="11"/>
      <c r="D926" s="10" t="s">
        <v>1521</v>
      </c>
      <c r="E926" s="12">
        <v>46125</v>
      </c>
      <c r="F926" s="10" t="s">
        <v>36</v>
      </c>
      <c r="G926" s="12">
        <v>46127</v>
      </c>
      <c r="H926" s="13">
        <f t="shared" si="14"/>
        <v>2</v>
      </c>
      <c r="I926" s="12" t="s">
        <v>14</v>
      </c>
    </row>
    <row r="927" spans="1:9" x14ac:dyDescent="0.25">
      <c r="A927" s="6">
        <v>5792</v>
      </c>
      <c r="B927" s="10" t="s">
        <v>1751</v>
      </c>
      <c r="C927" s="11">
        <v>3518000</v>
      </c>
      <c r="D927" s="10" t="s">
        <v>1752</v>
      </c>
      <c r="E927" s="12">
        <v>46125</v>
      </c>
      <c r="F927" s="10" t="s">
        <v>413</v>
      </c>
      <c r="G927" s="12">
        <v>46127</v>
      </c>
      <c r="H927" s="13">
        <f t="shared" si="14"/>
        <v>2</v>
      </c>
      <c r="I927" s="12" t="s">
        <v>14</v>
      </c>
    </row>
    <row r="928" spans="1:9" x14ac:dyDescent="0.25">
      <c r="A928" s="6">
        <v>5793</v>
      </c>
      <c r="B928" s="10" t="s">
        <v>1753</v>
      </c>
      <c r="C928" s="11">
        <v>4132000</v>
      </c>
      <c r="D928" s="10" t="s">
        <v>1754</v>
      </c>
      <c r="E928" s="12">
        <v>46125</v>
      </c>
      <c r="F928" s="10" t="s">
        <v>17</v>
      </c>
      <c r="G928" s="12">
        <v>46128</v>
      </c>
      <c r="H928" s="13">
        <f t="shared" si="14"/>
        <v>3</v>
      </c>
      <c r="I928" s="12" t="s">
        <v>14</v>
      </c>
    </row>
    <row r="929" spans="1:9" x14ac:dyDescent="0.25">
      <c r="A929" s="6">
        <v>5794</v>
      </c>
      <c r="B929" s="10" t="s">
        <v>1755</v>
      </c>
      <c r="C929" s="11">
        <v>4132000</v>
      </c>
      <c r="D929" s="10" t="s">
        <v>1756</v>
      </c>
      <c r="E929" s="12">
        <v>46125</v>
      </c>
      <c r="F929" s="10" t="s">
        <v>17</v>
      </c>
      <c r="G929" s="12">
        <v>46132</v>
      </c>
      <c r="H929" s="13">
        <f t="shared" si="14"/>
        <v>7</v>
      </c>
      <c r="I929" s="12" t="s">
        <v>18</v>
      </c>
    </row>
    <row r="930" spans="1:9" x14ac:dyDescent="0.25">
      <c r="A930" s="6">
        <v>5796</v>
      </c>
      <c r="B930" s="10" t="s">
        <v>1757</v>
      </c>
      <c r="C930" s="11"/>
      <c r="D930" s="10" t="s">
        <v>1521</v>
      </c>
      <c r="E930" s="12">
        <v>46125</v>
      </c>
      <c r="F930" s="10" t="s">
        <v>36</v>
      </c>
      <c r="G930" s="12">
        <v>46127</v>
      </c>
      <c r="H930" s="13">
        <f t="shared" si="14"/>
        <v>2</v>
      </c>
      <c r="I930" s="12" t="s">
        <v>14</v>
      </c>
    </row>
    <row r="931" spans="1:9" x14ac:dyDescent="0.25">
      <c r="A931" s="6">
        <v>5797</v>
      </c>
      <c r="B931" s="10" t="s">
        <v>1758</v>
      </c>
      <c r="C931" s="11">
        <v>5532000</v>
      </c>
      <c r="D931" s="10" t="s">
        <v>1759</v>
      </c>
      <c r="E931" s="12">
        <v>46125</v>
      </c>
      <c r="F931" s="10" t="s">
        <v>55</v>
      </c>
      <c r="G931" s="12">
        <v>46128</v>
      </c>
      <c r="H931" s="13">
        <f t="shared" si="14"/>
        <v>3</v>
      </c>
      <c r="I931" s="12" t="s">
        <v>14</v>
      </c>
    </row>
    <row r="932" spans="1:9" x14ac:dyDescent="0.25">
      <c r="A932" s="6">
        <v>5798</v>
      </c>
      <c r="B932" s="10" t="s">
        <v>1760</v>
      </c>
      <c r="C932" s="11">
        <v>2934000</v>
      </c>
      <c r="D932" s="10" t="s">
        <v>1761</v>
      </c>
      <c r="E932" s="12">
        <v>46125</v>
      </c>
      <c r="F932" s="10" t="s">
        <v>36</v>
      </c>
      <c r="G932" s="12">
        <v>46127</v>
      </c>
      <c r="H932" s="13">
        <f t="shared" si="14"/>
        <v>2</v>
      </c>
      <c r="I932" s="12" t="s">
        <v>14</v>
      </c>
    </row>
    <row r="933" spans="1:9" x14ac:dyDescent="0.25">
      <c r="A933" s="6">
        <v>5800</v>
      </c>
      <c r="B933" s="10" t="s">
        <v>1762</v>
      </c>
      <c r="C933" s="11">
        <v>3518000</v>
      </c>
      <c r="D933" s="10" t="s">
        <v>1763</v>
      </c>
      <c r="E933" s="12">
        <v>46125</v>
      </c>
      <c r="F933" s="10" t="s">
        <v>33</v>
      </c>
      <c r="G933" s="12">
        <v>46132</v>
      </c>
      <c r="H933" s="13">
        <f t="shared" si="14"/>
        <v>7</v>
      </c>
      <c r="I933" s="12" t="s">
        <v>18</v>
      </c>
    </row>
    <row r="934" spans="1:9" x14ac:dyDescent="0.25">
      <c r="A934" s="6">
        <v>5801</v>
      </c>
      <c r="B934" s="10" t="s">
        <v>1764</v>
      </c>
      <c r="C934" s="11">
        <v>3716000</v>
      </c>
      <c r="D934" s="10" t="s">
        <v>1765</v>
      </c>
      <c r="E934" s="12">
        <v>46125</v>
      </c>
      <c r="F934" s="10" t="s">
        <v>90</v>
      </c>
      <c r="G934" s="12">
        <v>46132</v>
      </c>
      <c r="H934" s="13">
        <f t="shared" si="14"/>
        <v>7</v>
      </c>
      <c r="I934" s="12" t="s">
        <v>18</v>
      </c>
    </row>
    <row r="935" spans="1:9" x14ac:dyDescent="0.25">
      <c r="A935" s="6">
        <v>5802</v>
      </c>
      <c r="B935" s="10" t="s">
        <v>1766</v>
      </c>
      <c r="C935" s="11">
        <v>49095075</v>
      </c>
      <c r="D935" s="10" t="s">
        <v>1767</v>
      </c>
      <c r="E935" s="12">
        <v>46125</v>
      </c>
      <c r="F935" s="10" t="s">
        <v>90</v>
      </c>
      <c r="G935" s="12">
        <v>46127</v>
      </c>
      <c r="H935" s="13">
        <f t="shared" si="14"/>
        <v>2</v>
      </c>
      <c r="I935" s="12" t="s">
        <v>14</v>
      </c>
    </row>
    <row r="936" spans="1:9" x14ac:dyDescent="0.25">
      <c r="A936" s="6">
        <v>5803</v>
      </c>
      <c r="B936" s="10" t="s">
        <v>1768</v>
      </c>
      <c r="C936" s="11">
        <v>5532000</v>
      </c>
      <c r="D936" s="10" t="s">
        <v>1769</v>
      </c>
      <c r="E936" s="12">
        <v>46125</v>
      </c>
      <c r="F936" s="10" t="s">
        <v>413</v>
      </c>
      <c r="G936" s="12">
        <v>46127</v>
      </c>
      <c r="H936" s="13">
        <f t="shared" si="14"/>
        <v>2</v>
      </c>
      <c r="I936" s="12" t="s">
        <v>14</v>
      </c>
    </row>
    <row r="937" spans="1:9" x14ac:dyDescent="0.25">
      <c r="A937" s="6">
        <v>5804</v>
      </c>
      <c r="B937" s="10" t="s">
        <v>1770</v>
      </c>
      <c r="C937" s="11">
        <v>3716000</v>
      </c>
      <c r="D937" s="10" t="s">
        <v>1771</v>
      </c>
      <c r="E937" s="12">
        <v>46125</v>
      </c>
      <c r="F937" s="10" t="s">
        <v>17</v>
      </c>
      <c r="G937" s="12">
        <v>46127</v>
      </c>
      <c r="H937" s="13">
        <f t="shared" si="14"/>
        <v>2</v>
      </c>
      <c r="I937" s="12" t="s">
        <v>14</v>
      </c>
    </row>
    <row r="938" spans="1:9" x14ac:dyDescent="0.25">
      <c r="A938" s="6">
        <v>5805</v>
      </c>
      <c r="B938" s="10" t="s">
        <v>1772</v>
      </c>
      <c r="C938" s="11">
        <v>4132000</v>
      </c>
      <c r="D938" s="10" t="s">
        <v>1773</v>
      </c>
      <c r="E938" s="12">
        <v>46125</v>
      </c>
      <c r="F938" s="10" t="s">
        <v>50</v>
      </c>
      <c r="G938" s="12">
        <v>46127</v>
      </c>
      <c r="H938" s="13">
        <f t="shared" si="14"/>
        <v>2</v>
      </c>
      <c r="I938" s="12" t="s">
        <v>14</v>
      </c>
    </row>
    <row r="939" spans="1:9" x14ac:dyDescent="0.25">
      <c r="A939" s="6">
        <v>5806</v>
      </c>
      <c r="B939" s="10" t="s">
        <v>1774</v>
      </c>
      <c r="C939" s="11">
        <v>3716000</v>
      </c>
      <c r="D939" s="10" t="s">
        <v>1775</v>
      </c>
      <c r="E939" s="12">
        <v>46125</v>
      </c>
      <c r="F939" s="10" t="s">
        <v>17</v>
      </c>
      <c r="G939" s="12">
        <v>46128</v>
      </c>
      <c r="H939" s="13">
        <f t="shared" si="14"/>
        <v>3</v>
      </c>
      <c r="I939" s="12" t="s">
        <v>14</v>
      </c>
    </row>
    <row r="940" spans="1:9" x14ac:dyDescent="0.25">
      <c r="A940" s="6">
        <v>5807</v>
      </c>
      <c r="B940" s="10" t="s">
        <v>1776</v>
      </c>
      <c r="C940" s="11">
        <v>3716000</v>
      </c>
      <c r="D940" s="10" t="s">
        <v>176</v>
      </c>
      <c r="E940" s="12">
        <v>46125</v>
      </c>
      <c r="F940" s="10" t="s">
        <v>74</v>
      </c>
      <c r="G940" s="12">
        <v>46128</v>
      </c>
      <c r="H940" s="13">
        <f t="shared" si="14"/>
        <v>3</v>
      </c>
      <c r="I940" s="12" t="s">
        <v>14</v>
      </c>
    </row>
    <row r="941" spans="1:9" x14ac:dyDescent="0.25">
      <c r="A941" s="6">
        <v>5808</v>
      </c>
      <c r="B941" s="10" t="s">
        <v>1777</v>
      </c>
      <c r="C941" s="11">
        <v>3716000</v>
      </c>
      <c r="D941" s="10" t="s">
        <v>1778</v>
      </c>
      <c r="E941" s="12">
        <v>46125</v>
      </c>
      <c r="F941" s="10" t="s">
        <v>50</v>
      </c>
      <c r="G941" s="12">
        <v>46128</v>
      </c>
      <c r="H941" s="13">
        <f t="shared" si="14"/>
        <v>3</v>
      </c>
      <c r="I941" s="12" t="s">
        <v>14</v>
      </c>
    </row>
    <row r="942" spans="1:9" x14ac:dyDescent="0.25">
      <c r="A942" s="6">
        <v>5809</v>
      </c>
      <c r="B942" s="10" t="s">
        <v>1779</v>
      </c>
      <c r="C942" s="11">
        <v>3251000</v>
      </c>
      <c r="D942" s="10" t="s">
        <v>1780</v>
      </c>
      <c r="E942" s="12">
        <v>46125</v>
      </c>
      <c r="F942" s="10" t="s">
        <v>50</v>
      </c>
      <c r="G942" s="12">
        <v>46127</v>
      </c>
      <c r="H942" s="13">
        <f t="shared" si="14"/>
        <v>2</v>
      </c>
      <c r="I942" s="12" t="s">
        <v>14</v>
      </c>
    </row>
    <row r="943" spans="1:9" x14ac:dyDescent="0.25">
      <c r="A943" s="6">
        <v>5810</v>
      </c>
      <c r="B943" s="10" t="s">
        <v>1781</v>
      </c>
      <c r="C943" s="11">
        <v>5532000</v>
      </c>
      <c r="D943" s="10" t="s">
        <v>1365</v>
      </c>
      <c r="E943" s="12">
        <v>46125</v>
      </c>
      <c r="F943" s="10" t="s">
        <v>36</v>
      </c>
      <c r="G943" s="12">
        <v>46127</v>
      </c>
      <c r="H943" s="13">
        <f t="shared" si="14"/>
        <v>2</v>
      </c>
      <c r="I943" s="12" t="s">
        <v>14</v>
      </c>
    </row>
    <row r="944" spans="1:9" x14ac:dyDescent="0.25">
      <c r="A944" s="6">
        <v>5811</v>
      </c>
      <c r="B944" s="10" t="s">
        <v>1782</v>
      </c>
      <c r="C944" s="11">
        <v>4132000</v>
      </c>
      <c r="D944" s="10" t="s">
        <v>1783</v>
      </c>
      <c r="E944" s="12">
        <v>46125</v>
      </c>
      <c r="F944" s="10" t="s">
        <v>24</v>
      </c>
      <c r="G944" s="12">
        <v>46128</v>
      </c>
      <c r="H944" s="13">
        <f t="shared" si="14"/>
        <v>3</v>
      </c>
      <c r="I944" s="12" t="s">
        <v>14</v>
      </c>
    </row>
    <row r="945" spans="1:9" x14ac:dyDescent="0.25">
      <c r="A945" s="6">
        <v>5812</v>
      </c>
      <c r="B945" s="10" t="s">
        <v>1784</v>
      </c>
      <c r="C945" s="11">
        <v>3716000</v>
      </c>
      <c r="D945" s="10" t="s">
        <v>1785</v>
      </c>
      <c r="E945" s="12">
        <v>46125</v>
      </c>
      <c r="F945" s="10" t="s">
        <v>90</v>
      </c>
      <c r="G945" s="12">
        <v>46128</v>
      </c>
      <c r="H945" s="13">
        <f t="shared" si="14"/>
        <v>3</v>
      </c>
      <c r="I945" s="12" t="s">
        <v>14</v>
      </c>
    </row>
    <row r="946" spans="1:9" x14ac:dyDescent="0.25">
      <c r="A946" s="6">
        <v>5813</v>
      </c>
      <c r="B946" s="10" t="s">
        <v>1786</v>
      </c>
      <c r="C946" s="11">
        <v>4132000</v>
      </c>
      <c r="D946" s="10" t="s">
        <v>1787</v>
      </c>
      <c r="E946" s="12">
        <v>46125</v>
      </c>
      <c r="F946" s="10" t="s">
        <v>17</v>
      </c>
      <c r="G946" s="12">
        <v>46127</v>
      </c>
      <c r="H946" s="13">
        <f t="shared" si="14"/>
        <v>2</v>
      </c>
      <c r="I946" s="12" t="s">
        <v>14</v>
      </c>
    </row>
    <row r="947" spans="1:9" x14ac:dyDescent="0.25">
      <c r="A947" s="6">
        <v>5814</v>
      </c>
      <c r="B947" s="10" t="s">
        <v>1788</v>
      </c>
      <c r="C947" s="11">
        <v>3232000</v>
      </c>
      <c r="D947" s="10" t="s">
        <v>1789</v>
      </c>
      <c r="E947" s="12">
        <v>46125</v>
      </c>
      <c r="F947" s="10" t="s">
        <v>33</v>
      </c>
      <c r="G947" s="12">
        <v>46128</v>
      </c>
      <c r="H947" s="13">
        <f t="shared" si="14"/>
        <v>3</v>
      </c>
      <c r="I947" s="12" t="s">
        <v>14</v>
      </c>
    </row>
    <row r="948" spans="1:9" x14ac:dyDescent="0.25">
      <c r="A948" s="6">
        <v>5815</v>
      </c>
      <c r="B948" s="10" t="s">
        <v>1790</v>
      </c>
      <c r="C948" s="11">
        <v>5532000</v>
      </c>
      <c r="D948" s="10" t="s">
        <v>1791</v>
      </c>
      <c r="E948" s="12">
        <v>46125</v>
      </c>
      <c r="F948" s="10" t="s">
        <v>90</v>
      </c>
      <c r="G948" s="12">
        <v>46127</v>
      </c>
      <c r="H948" s="13">
        <f t="shared" si="14"/>
        <v>2</v>
      </c>
      <c r="I948" s="12" t="s">
        <v>14</v>
      </c>
    </row>
    <row r="949" spans="1:9" x14ac:dyDescent="0.25">
      <c r="A949" s="6">
        <v>5816</v>
      </c>
      <c r="B949" s="10" t="s">
        <v>1792</v>
      </c>
      <c r="C949" s="11">
        <v>3251000</v>
      </c>
      <c r="D949" s="10" t="s">
        <v>1793</v>
      </c>
      <c r="E949" s="12">
        <v>46125</v>
      </c>
      <c r="F949" s="10" t="s">
        <v>50</v>
      </c>
      <c r="G949" s="12">
        <v>46127</v>
      </c>
      <c r="H949" s="13">
        <f t="shared" si="14"/>
        <v>2</v>
      </c>
      <c r="I949" s="12" t="s">
        <v>14</v>
      </c>
    </row>
    <row r="950" spans="1:9" x14ac:dyDescent="0.25">
      <c r="A950" s="6">
        <v>5817</v>
      </c>
      <c r="B950" s="10" t="s">
        <v>1794</v>
      </c>
      <c r="C950" s="11">
        <v>5820000</v>
      </c>
      <c r="D950" s="10" t="s">
        <v>1795</v>
      </c>
      <c r="E950" s="12">
        <v>46125</v>
      </c>
      <c r="F950" s="10" t="s">
        <v>103</v>
      </c>
      <c r="G950" s="12">
        <v>46128</v>
      </c>
      <c r="H950" s="13">
        <f t="shared" si="14"/>
        <v>3</v>
      </c>
      <c r="I950" s="12" t="s">
        <v>14</v>
      </c>
    </row>
    <row r="951" spans="1:9" x14ac:dyDescent="0.25">
      <c r="A951" s="6">
        <v>5818</v>
      </c>
      <c r="B951" s="10" t="s">
        <v>1796</v>
      </c>
      <c r="C951" s="11">
        <v>5759174</v>
      </c>
      <c r="D951" s="10" t="s">
        <v>752</v>
      </c>
      <c r="E951" s="12">
        <v>46125</v>
      </c>
      <c r="F951" s="10" t="s">
        <v>17</v>
      </c>
      <c r="G951" s="12">
        <v>46134</v>
      </c>
      <c r="H951" s="13">
        <f t="shared" si="14"/>
        <v>9</v>
      </c>
      <c r="I951" s="12" t="s">
        <v>326</v>
      </c>
    </row>
    <row r="952" spans="1:9" x14ac:dyDescent="0.25">
      <c r="A952" s="6">
        <v>5819</v>
      </c>
      <c r="B952" s="10" t="s">
        <v>1797</v>
      </c>
      <c r="C952" s="11">
        <v>5532000</v>
      </c>
      <c r="D952" s="10" t="s">
        <v>1798</v>
      </c>
      <c r="E952" s="12">
        <v>46125</v>
      </c>
      <c r="F952" s="10" t="s">
        <v>17</v>
      </c>
      <c r="G952" s="12">
        <v>46127</v>
      </c>
      <c r="H952" s="13">
        <f t="shared" si="14"/>
        <v>2</v>
      </c>
      <c r="I952" s="12" t="s">
        <v>14</v>
      </c>
    </row>
    <row r="953" spans="1:9" x14ac:dyDescent="0.25">
      <c r="A953" s="6">
        <v>5820</v>
      </c>
      <c r="B953" s="10" t="s">
        <v>1799</v>
      </c>
      <c r="C953" s="11">
        <v>7500000</v>
      </c>
      <c r="D953" s="10" t="s">
        <v>1800</v>
      </c>
      <c r="E953" s="12">
        <v>46125</v>
      </c>
      <c r="F953" s="10" t="s">
        <v>33</v>
      </c>
      <c r="G953" s="12">
        <v>46127</v>
      </c>
      <c r="H953" s="13">
        <f t="shared" si="14"/>
        <v>2</v>
      </c>
      <c r="I953" s="12" t="s">
        <v>14</v>
      </c>
    </row>
    <row r="954" spans="1:9" x14ac:dyDescent="0.25">
      <c r="A954" s="6">
        <v>5821</v>
      </c>
      <c r="B954" s="10" t="s">
        <v>1801</v>
      </c>
      <c r="C954" s="11">
        <v>4132000</v>
      </c>
      <c r="D954" s="10" t="s">
        <v>1802</v>
      </c>
      <c r="E954" s="12">
        <v>46125</v>
      </c>
      <c r="F954" s="10" t="s">
        <v>13</v>
      </c>
      <c r="G954" s="12">
        <v>46127</v>
      </c>
      <c r="H954" s="13">
        <f t="shared" si="14"/>
        <v>2</v>
      </c>
      <c r="I954" s="12" t="s">
        <v>14</v>
      </c>
    </row>
    <row r="955" spans="1:9" x14ac:dyDescent="0.25">
      <c r="A955" s="6">
        <v>5822</v>
      </c>
      <c r="B955" s="10" t="s">
        <v>1803</v>
      </c>
      <c r="C955" s="11">
        <v>2500000</v>
      </c>
      <c r="D955" s="10" t="s">
        <v>1804</v>
      </c>
      <c r="E955" s="12">
        <v>46125</v>
      </c>
      <c r="F955" s="10" t="s">
        <v>33</v>
      </c>
      <c r="G955" s="12">
        <v>46127</v>
      </c>
      <c r="H955" s="13">
        <f t="shared" si="14"/>
        <v>2</v>
      </c>
      <c r="I955" s="12" t="s">
        <v>14</v>
      </c>
    </row>
    <row r="956" spans="1:9" x14ac:dyDescent="0.25">
      <c r="A956" s="6">
        <v>5823</v>
      </c>
      <c r="B956" s="10" t="s">
        <v>1805</v>
      </c>
      <c r="C956" s="11">
        <v>2000000</v>
      </c>
      <c r="D956" s="10" t="s">
        <v>1806</v>
      </c>
      <c r="E956" s="12">
        <v>46125</v>
      </c>
      <c r="F956" s="10" t="s">
        <v>857</v>
      </c>
      <c r="G956" s="12">
        <v>46132</v>
      </c>
      <c r="H956" s="13">
        <f t="shared" si="14"/>
        <v>7</v>
      </c>
      <c r="I956" s="12" t="s">
        <v>18</v>
      </c>
    </row>
    <row r="957" spans="1:9" x14ac:dyDescent="0.25">
      <c r="A957" s="6">
        <v>5824</v>
      </c>
      <c r="B957" s="10" t="s">
        <v>1807</v>
      </c>
      <c r="C957" s="11">
        <v>5532000</v>
      </c>
      <c r="D957" s="10" t="s">
        <v>1808</v>
      </c>
      <c r="E957" s="12">
        <v>46125</v>
      </c>
      <c r="F957" s="10" t="s">
        <v>36</v>
      </c>
      <c r="G957" s="12">
        <v>46127</v>
      </c>
      <c r="H957" s="13">
        <f t="shared" si="14"/>
        <v>2</v>
      </c>
      <c r="I957" s="12" t="s">
        <v>14</v>
      </c>
    </row>
    <row r="958" spans="1:9" x14ac:dyDescent="0.25">
      <c r="A958" s="6">
        <v>5825</v>
      </c>
      <c r="B958" s="10" t="s">
        <v>1809</v>
      </c>
      <c r="C958" s="11">
        <v>4999999</v>
      </c>
      <c r="D958" s="10" t="s">
        <v>1810</v>
      </c>
      <c r="E958" s="12">
        <v>46125</v>
      </c>
      <c r="F958" s="10" t="s">
        <v>33</v>
      </c>
      <c r="G958" s="12">
        <v>46127</v>
      </c>
      <c r="H958" s="13">
        <f t="shared" si="14"/>
        <v>2</v>
      </c>
      <c r="I958" s="12" t="s">
        <v>14</v>
      </c>
    </row>
    <row r="959" spans="1:9" x14ac:dyDescent="0.25">
      <c r="A959" s="6">
        <v>5826</v>
      </c>
      <c r="B959" s="10" t="s">
        <v>1811</v>
      </c>
      <c r="C959" s="11">
        <v>5820000</v>
      </c>
      <c r="D959" s="10" t="s">
        <v>1812</v>
      </c>
      <c r="E959" s="12">
        <v>46125</v>
      </c>
      <c r="F959" s="10" t="s">
        <v>33</v>
      </c>
      <c r="G959" s="12">
        <v>46127</v>
      </c>
      <c r="H959" s="13">
        <f t="shared" si="14"/>
        <v>2</v>
      </c>
      <c r="I959" s="12" t="s">
        <v>14</v>
      </c>
    </row>
    <row r="960" spans="1:9" x14ac:dyDescent="0.25">
      <c r="A960" s="6">
        <v>5827</v>
      </c>
      <c r="B960" s="10" t="s">
        <v>1813</v>
      </c>
      <c r="C960" s="11">
        <v>5820000</v>
      </c>
      <c r="D960" s="10" t="s">
        <v>1814</v>
      </c>
      <c r="E960" s="12">
        <v>46125</v>
      </c>
      <c r="F960" s="10" t="s">
        <v>103</v>
      </c>
      <c r="G960" s="12">
        <v>46127</v>
      </c>
      <c r="H960" s="13">
        <f t="shared" si="14"/>
        <v>2</v>
      </c>
      <c r="I960" s="12" t="s">
        <v>14</v>
      </c>
    </row>
    <row r="961" spans="1:9" x14ac:dyDescent="0.25">
      <c r="A961" s="6">
        <v>5828</v>
      </c>
      <c r="B961" s="10" t="s">
        <v>1815</v>
      </c>
      <c r="C961" s="11">
        <v>4132000</v>
      </c>
      <c r="D961" s="10" t="s">
        <v>1816</v>
      </c>
      <c r="E961" s="12">
        <v>46125</v>
      </c>
      <c r="F961" s="10" t="s">
        <v>21</v>
      </c>
      <c r="G961" s="12">
        <v>46128</v>
      </c>
      <c r="H961" s="13">
        <f t="shared" si="14"/>
        <v>3</v>
      </c>
      <c r="I961" s="12" t="s">
        <v>14</v>
      </c>
    </row>
    <row r="962" spans="1:9" x14ac:dyDescent="0.25">
      <c r="A962" s="6">
        <v>5829</v>
      </c>
      <c r="B962" s="10" t="s">
        <v>1817</v>
      </c>
      <c r="C962" s="11">
        <v>2396000</v>
      </c>
      <c r="D962" s="10" t="s">
        <v>1818</v>
      </c>
      <c r="E962" s="12">
        <v>46125</v>
      </c>
      <c r="F962" s="10" t="s">
        <v>24</v>
      </c>
      <c r="G962" s="6" t="s">
        <v>3113</v>
      </c>
      <c r="H962" s="13">
        <f t="shared" si="14"/>
        <v>2</v>
      </c>
      <c r="I962" s="12" t="s">
        <v>14</v>
      </c>
    </row>
    <row r="963" spans="1:9" x14ac:dyDescent="0.25">
      <c r="A963" s="6">
        <v>5830</v>
      </c>
      <c r="B963" s="10" t="s">
        <v>1819</v>
      </c>
      <c r="C963" s="11">
        <v>3232000</v>
      </c>
      <c r="D963" s="10" t="s">
        <v>1820</v>
      </c>
      <c r="E963" s="12">
        <v>46125</v>
      </c>
      <c r="F963" s="10" t="s">
        <v>24</v>
      </c>
      <c r="G963" s="6" t="s">
        <v>3119</v>
      </c>
      <c r="H963" s="13">
        <f t="shared" si="14"/>
        <v>3</v>
      </c>
      <c r="I963" s="12" t="s">
        <v>14</v>
      </c>
    </row>
    <row r="964" spans="1:9" x14ac:dyDescent="0.25">
      <c r="A964" s="6">
        <v>5831</v>
      </c>
      <c r="B964" s="10" t="s">
        <v>1821</v>
      </c>
      <c r="C964" s="11">
        <v>4132000</v>
      </c>
      <c r="D964" s="10" t="s">
        <v>1822</v>
      </c>
      <c r="E964" s="12">
        <v>46125</v>
      </c>
      <c r="F964" s="10" t="s">
        <v>55</v>
      </c>
      <c r="G964" s="12">
        <v>46127</v>
      </c>
      <c r="H964" s="13">
        <f t="shared" ref="H964:H1027" si="15">+G964-E964</f>
        <v>2</v>
      </c>
      <c r="I964" s="12" t="s">
        <v>14</v>
      </c>
    </row>
    <row r="965" spans="1:9" x14ac:dyDescent="0.25">
      <c r="A965" s="6">
        <v>5832</v>
      </c>
      <c r="B965" s="10" t="s">
        <v>1823</v>
      </c>
      <c r="C965" s="11">
        <v>4132000</v>
      </c>
      <c r="D965" s="10" t="s">
        <v>1824</v>
      </c>
      <c r="E965" s="12">
        <v>46125</v>
      </c>
      <c r="F965" s="10" t="s">
        <v>21</v>
      </c>
      <c r="G965" s="12">
        <v>46133</v>
      </c>
      <c r="H965" s="13">
        <f t="shared" si="15"/>
        <v>8</v>
      </c>
      <c r="I965" s="12" t="s">
        <v>18</v>
      </c>
    </row>
    <row r="966" spans="1:9" x14ac:dyDescent="0.25">
      <c r="A966" s="6">
        <v>5833</v>
      </c>
      <c r="B966" s="10" t="s">
        <v>1825</v>
      </c>
      <c r="C966" s="11">
        <v>5532000</v>
      </c>
      <c r="D966" s="10" t="s">
        <v>1826</v>
      </c>
      <c r="E966" s="12">
        <v>46125</v>
      </c>
      <c r="F966" s="10" t="s">
        <v>36</v>
      </c>
      <c r="G966" s="12">
        <v>46127</v>
      </c>
      <c r="H966" s="13">
        <f t="shared" si="15"/>
        <v>2</v>
      </c>
      <c r="I966" s="12" t="s">
        <v>14</v>
      </c>
    </row>
    <row r="967" spans="1:9" x14ac:dyDescent="0.25">
      <c r="A967" s="6">
        <v>5834</v>
      </c>
      <c r="B967" s="10" t="s">
        <v>1827</v>
      </c>
      <c r="C967" s="11"/>
      <c r="D967" s="10" t="s">
        <v>1521</v>
      </c>
      <c r="E967" s="12">
        <v>46125</v>
      </c>
      <c r="F967" s="10" t="s">
        <v>857</v>
      </c>
      <c r="G967" s="12">
        <v>46127</v>
      </c>
      <c r="H967" s="13">
        <f t="shared" si="15"/>
        <v>2</v>
      </c>
      <c r="I967" s="12" t="s">
        <v>14</v>
      </c>
    </row>
    <row r="968" spans="1:9" x14ac:dyDescent="0.25">
      <c r="A968" s="6">
        <v>5835</v>
      </c>
      <c r="B968" s="10" t="s">
        <v>1828</v>
      </c>
      <c r="C968" s="11">
        <v>4132000</v>
      </c>
      <c r="D968" s="10" t="s">
        <v>1829</v>
      </c>
      <c r="E968" s="12">
        <v>46125</v>
      </c>
      <c r="F968" s="10" t="s">
        <v>103</v>
      </c>
      <c r="G968" s="12">
        <v>46127</v>
      </c>
      <c r="H968" s="13">
        <f t="shared" si="15"/>
        <v>2</v>
      </c>
      <c r="I968" s="12" t="s">
        <v>14</v>
      </c>
    </row>
    <row r="969" spans="1:9" x14ac:dyDescent="0.25">
      <c r="A969" s="6">
        <v>5837</v>
      </c>
      <c r="B969" s="10" t="s">
        <v>1830</v>
      </c>
      <c r="C969" s="11">
        <v>5532000</v>
      </c>
      <c r="D969" s="10" t="s">
        <v>1831</v>
      </c>
      <c r="E969" s="12">
        <v>46125</v>
      </c>
      <c r="F969" s="10" t="s">
        <v>1339</v>
      </c>
      <c r="G969" s="12">
        <v>46128</v>
      </c>
      <c r="H969" s="13">
        <f t="shared" si="15"/>
        <v>3</v>
      </c>
      <c r="I969" s="12" t="s">
        <v>14</v>
      </c>
    </row>
    <row r="970" spans="1:9" x14ac:dyDescent="0.25">
      <c r="A970" s="6">
        <v>5839</v>
      </c>
      <c r="B970" s="10" t="s">
        <v>1832</v>
      </c>
      <c r="C970" s="11">
        <v>4132000</v>
      </c>
      <c r="D970" s="10" t="s">
        <v>1833</v>
      </c>
      <c r="E970" s="12">
        <v>46125</v>
      </c>
      <c r="F970" s="10" t="s">
        <v>24</v>
      </c>
      <c r="G970" s="12">
        <v>46128</v>
      </c>
      <c r="H970" s="13">
        <f t="shared" si="15"/>
        <v>3</v>
      </c>
      <c r="I970" s="12" t="s">
        <v>14</v>
      </c>
    </row>
    <row r="971" spans="1:9" x14ac:dyDescent="0.25">
      <c r="A971" s="6">
        <v>5840</v>
      </c>
      <c r="B971" s="10" t="s">
        <v>1834</v>
      </c>
      <c r="C971" s="11">
        <v>2934000</v>
      </c>
      <c r="D971" s="10" t="s">
        <v>1835</v>
      </c>
      <c r="E971" s="12">
        <v>46125</v>
      </c>
      <c r="F971" s="10" t="s">
        <v>36</v>
      </c>
      <c r="G971" s="12">
        <v>46127</v>
      </c>
      <c r="H971" s="13">
        <f t="shared" si="15"/>
        <v>2</v>
      </c>
      <c r="I971" s="12" t="s">
        <v>14</v>
      </c>
    </row>
    <row r="972" spans="1:9" x14ac:dyDescent="0.25">
      <c r="A972" s="6">
        <v>5842</v>
      </c>
      <c r="B972" s="10" t="s">
        <v>1836</v>
      </c>
      <c r="C972" s="11">
        <v>6295000</v>
      </c>
      <c r="D972" s="10" t="s">
        <v>1837</v>
      </c>
      <c r="E972" s="12">
        <v>46125</v>
      </c>
      <c r="F972" s="10" t="s">
        <v>24</v>
      </c>
      <c r="G972" s="12">
        <v>46128</v>
      </c>
      <c r="H972" s="13">
        <f t="shared" si="15"/>
        <v>3</v>
      </c>
      <c r="I972" s="12" t="s">
        <v>14</v>
      </c>
    </row>
    <row r="973" spans="1:9" x14ac:dyDescent="0.25">
      <c r="A973" s="6">
        <v>5843</v>
      </c>
      <c r="B973" s="10" t="s">
        <v>1838</v>
      </c>
      <c r="C973" s="11">
        <v>4132000</v>
      </c>
      <c r="D973" s="10" t="s">
        <v>1839</v>
      </c>
      <c r="E973" s="12">
        <v>46125</v>
      </c>
      <c r="F973" s="10" t="s">
        <v>24</v>
      </c>
      <c r="G973" s="6" t="s">
        <v>3117</v>
      </c>
      <c r="H973" s="13">
        <f t="shared" si="15"/>
        <v>4</v>
      </c>
      <c r="I973" s="12" t="s">
        <v>14</v>
      </c>
    </row>
    <row r="974" spans="1:9" x14ac:dyDescent="0.25">
      <c r="A974" s="6">
        <v>5844</v>
      </c>
      <c r="B974" s="10" t="s">
        <v>1840</v>
      </c>
      <c r="C974" s="11">
        <v>2934000</v>
      </c>
      <c r="D974" s="10" t="s">
        <v>1841</v>
      </c>
      <c r="E974" s="12">
        <v>46125</v>
      </c>
      <c r="F974" s="10" t="s">
        <v>36</v>
      </c>
      <c r="G974" s="12">
        <v>46128</v>
      </c>
      <c r="H974" s="13">
        <f t="shared" si="15"/>
        <v>3</v>
      </c>
      <c r="I974" s="12" t="s">
        <v>14</v>
      </c>
    </row>
    <row r="975" spans="1:9" x14ac:dyDescent="0.25">
      <c r="A975" s="6">
        <v>5845</v>
      </c>
      <c r="B975" s="10" t="s">
        <v>1842</v>
      </c>
      <c r="C975" s="11">
        <v>5532000</v>
      </c>
      <c r="D975" s="10" t="s">
        <v>1843</v>
      </c>
      <c r="E975" s="12">
        <v>46125</v>
      </c>
      <c r="F975" s="10" t="s">
        <v>55</v>
      </c>
      <c r="G975" s="12">
        <v>46127</v>
      </c>
      <c r="H975" s="13">
        <f t="shared" si="15"/>
        <v>2</v>
      </c>
      <c r="I975" s="12" t="s">
        <v>14</v>
      </c>
    </row>
    <row r="976" spans="1:9" x14ac:dyDescent="0.25">
      <c r="A976" s="6">
        <v>5846</v>
      </c>
      <c r="B976" s="10" t="s">
        <v>1844</v>
      </c>
      <c r="C976" s="11">
        <v>3251000</v>
      </c>
      <c r="D976" s="10" t="s">
        <v>1845</v>
      </c>
      <c r="E976" s="12">
        <v>46125</v>
      </c>
      <c r="F976" s="10" t="s">
        <v>50</v>
      </c>
      <c r="G976" s="12">
        <v>46127</v>
      </c>
      <c r="H976" s="13">
        <f t="shared" si="15"/>
        <v>2</v>
      </c>
      <c r="I976" s="12" t="s">
        <v>14</v>
      </c>
    </row>
    <row r="977" spans="1:9" x14ac:dyDescent="0.25">
      <c r="A977" s="6">
        <v>5847</v>
      </c>
      <c r="B977" s="10" t="s">
        <v>1846</v>
      </c>
      <c r="C977" s="11">
        <v>1058000</v>
      </c>
      <c r="D977" s="10" t="s">
        <v>1847</v>
      </c>
      <c r="E977" s="12">
        <v>46125</v>
      </c>
      <c r="F977" s="10"/>
      <c r="G977" s="12">
        <v>46126</v>
      </c>
      <c r="H977" s="13">
        <f t="shared" si="15"/>
        <v>1</v>
      </c>
      <c r="I977" s="12" t="s">
        <v>14</v>
      </c>
    </row>
    <row r="978" spans="1:9" x14ac:dyDescent="0.25">
      <c r="A978" s="6">
        <v>5848</v>
      </c>
      <c r="B978" s="10" t="s">
        <v>1848</v>
      </c>
      <c r="C978" s="11">
        <v>2934000</v>
      </c>
      <c r="D978" s="10" t="s">
        <v>1849</v>
      </c>
      <c r="E978" s="12">
        <v>46125</v>
      </c>
      <c r="F978" s="10" t="s">
        <v>36</v>
      </c>
      <c r="G978" s="12">
        <v>46128</v>
      </c>
      <c r="H978" s="13">
        <f t="shared" si="15"/>
        <v>3</v>
      </c>
      <c r="I978" s="12" t="s">
        <v>14</v>
      </c>
    </row>
    <row r="979" spans="1:9" x14ac:dyDescent="0.25">
      <c r="A979" s="6">
        <v>5849</v>
      </c>
      <c r="B979" s="10" t="s">
        <v>1850</v>
      </c>
      <c r="C979" s="11">
        <v>2934000</v>
      </c>
      <c r="D979" s="10" t="s">
        <v>1851</v>
      </c>
      <c r="E979" s="12">
        <v>46125</v>
      </c>
      <c r="F979" s="10" t="s">
        <v>36</v>
      </c>
      <c r="G979" s="12">
        <v>46127</v>
      </c>
      <c r="H979" s="13">
        <f t="shared" si="15"/>
        <v>2</v>
      </c>
      <c r="I979" s="12" t="s">
        <v>14</v>
      </c>
    </row>
    <row r="980" spans="1:9" x14ac:dyDescent="0.25">
      <c r="A980" s="6">
        <v>5850</v>
      </c>
      <c r="B980" s="10" t="s">
        <v>1852</v>
      </c>
      <c r="C980" s="11">
        <v>3000000</v>
      </c>
      <c r="D980" s="10" t="s">
        <v>1853</v>
      </c>
      <c r="E980" s="12">
        <v>46125</v>
      </c>
      <c r="F980" s="10" t="s">
        <v>33</v>
      </c>
      <c r="G980" s="12">
        <v>46128</v>
      </c>
      <c r="H980" s="13">
        <f t="shared" si="15"/>
        <v>3</v>
      </c>
      <c r="I980" s="12" t="s">
        <v>14</v>
      </c>
    </row>
    <row r="981" spans="1:9" x14ac:dyDescent="0.25">
      <c r="A981" s="6">
        <v>5851</v>
      </c>
      <c r="B981" s="10" t="s">
        <v>1854</v>
      </c>
      <c r="C981" s="11">
        <v>3251000</v>
      </c>
      <c r="D981" s="10" t="s">
        <v>1855</v>
      </c>
      <c r="E981" s="12">
        <v>46125</v>
      </c>
      <c r="F981" s="10" t="s">
        <v>50</v>
      </c>
      <c r="G981" s="12">
        <v>46128</v>
      </c>
      <c r="H981" s="13">
        <f t="shared" si="15"/>
        <v>3</v>
      </c>
      <c r="I981" s="12" t="s">
        <v>14</v>
      </c>
    </row>
    <row r="982" spans="1:9" x14ac:dyDescent="0.25">
      <c r="A982" s="6">
        <v>5852</v>
      </c>
      <c r="B982" s="10" t="s">
        <v>1856</v>
      </c>
      <c r="C982" s="11">
        <v>157000</v>
      </c>
      <c r="D982" s="10" t="s">
        <v>1857</v>
      </c>
      <c r="E982" s="12">
        <v>46125</v>
      </c>
      <c r="F982" s="10"/>
      <c r="G982" s="12">
        <v>46126</v>
      </c>
      <c r="H982" s="13">
        <f t="shared" si="15"/>
        <v>1</v>
      </c>
      <c r="I982" s="12" t="s">
        <v>14</v>
      </c>
    </row>
    <row r="983" spans="1:9" x14ac:dyDescent="0.25">
      <c r="A983" s="6">
        <v>5853</v>
      </c>
      <c r="B983" s="10" t="s">
        <v>1858</v>
      </c>
      <c r="C983" s="11">
        <v>5532000</v>
      </c>
      <c r="D983" s="10" t="s">
        <v>1859</v>
      </c>
      <c r="E983" s="12">
        <v>46125</v>
      </c>
      <c r="F983" s="10" t="s">
        <v>496</v>
      </c>
      <c r="G983" s="12">
        <v>46127</v>
      </c>
      <c r="H983" s="13">
        <f t="shared" si="15"/>
        <v>2</v>
      </c>
      <c r="I983" s="12" t="s">
        <v>14</v>
      </c>
    </row>
    <row r="984" spans="1:9" x14ac:dyDescent="0.25">
      <c r="A984" s="6">
        <v>5854</v>
      </c>
      <c r="B984" s="10" t="s">
        <v>1860</v>
      </c>
      <c r="C984" s="11">
        <v>2934000</v>
      </c>
      <c r="D984" s="10" t="s">
        <v>1861</v>
      </c>
      <c r="E984" s="12">
        <v>46125</v>
      </c>
      <c r="F984" s="10" t="s">
        <v>21</v>
      </c>
      <c r="G984" s="12">
        <v>46133</v>
      </c>
      <c r="H984" s="13">
        <f t="shared" si="15"/>
        <v>8</v>
      </c>
      <c r="I984" s="12" t="s">
        <v>18</v>
      </c>
    </row>
    <row r="985" spans="1:9" x14ac:dyDescent="0.25">
      <c r="A985" s="6">
        <v>5855</v>
      </c>
      <c r="B985" s="10" t="s">
        <v>1862</v>
      </c>
      <c r="C985" s="11">
        <v>5532000</v>
      </c>
      <c r="D985" s="10" t="s">
        <v>1863</v>
      </c>
      <c r="E985" s="12">
        <v>46125</v>
      </c>
      <c r="F985" s="10" t="s">
        <v>1339</v>
      </c>
      <c r="G985" s="12">
        <v>46127</v>
      </c>
      <c r="H985" s="13">
        <f t="shared" si="15"/>
        <v>2</v>
      </c>
      <c r="I985" s="12" t="s">
        <v>14</v>
      </c>
    </row>
    <row r="986" spans="1:9" x14ac:dyDescent="0.25">
      <c r="A986" s="6">
        <v>5856</v>
      </c>
      <c r="B986" s="10" t="s">
        <v>1864</v>
      </c>
      <c r="C986" s="11">
        <v>3251000</v>
      </c>
      <c r="D986" s="10" t="s">
        <v>1865</v>
      </c>
      <c r="E986" s="12">
        <v>46125</v>
      </c>
      <c r="F986" s="10" t="s">
        <v>50</v>
      </c>
      <c r="G986" s="12">
        <v>46127</v>
      </c>
      <c r="H986" s="13">
        <f t="shared" si="15"/>
        <v>2</v>
      </c>
      <c r="I986" s="12" t="s">
        <v>14</v>
      </c>
    </row>
    <row r="987" spans="1:9" x14ac:dyDescent="0.25">
      <c r="A987" s="6">
        <v>5857</v>
      </c>
      <c r="B987" s="10" t="s">
        <v>1866</v>
      </c>
      <c r="C987" s="11">
        <v>4132000</v>
      </c>
      <c r="D987" s="10" t="s">
        <v>1867</v>
      </c>
      <c r="E987" s="12">
        <v>46125</v>
      </c>
      <c r="F987" s="10" t="s">
        <v>24</v>
      </c>
      <c r="G987" s="6" t="s">
        <v>3113</v>
      </c>
      <c r="H987" s="13">
        <f t="shared" si="15"/>
        <v>2</v>
      </c>
      <c r="I987" s="12" t="s">
        <v>14</v>
      </c>
    </row>
    <row r="988" spans="1:9" x14ac:dyDescent="0.25">
      <c r="A988" s="6">
        <v>5858</v>
      </c>
      <c r="B988" s="10" t="s">
        <v>1868</v>
      </c>
      <c r="C988" s="11">
        <v>3124000</v>
      </c>
      <c r="D988" s="10" t="s">
        <v>1869</v>
      </c>
      <c r="E988" s="12">
        <v>46125</v>
      </c>
      <c r="F988" s="10" t="s">
        <v>24</v>
      </c>
      <c r="G988" s="12">
        <v>46132</v>
      </c>
      <c r="H988" s="13">
        <f t="shared" si="15"/>
        <v>7</v>
      </c>
      <c r="I988" s="12" t="s">
        <v>18</v>
      </c>
    </row>
    <row r="989" spans="1:9" x14ac:dyDescent="0.25">
      <c r="A989" s="6">
        <v>5859</v>
      </c>
      <c r="B989" s="10" t="s">
        <v>1870</v>
      </c>
      <c r="C989" s="11">
        <v>5820000</v>
      </c>
      <c r="D989" s="10" t="s">
        <v>1871</v>
      </c>
      <c r="E989" s="12">
        <v>46125</v>
      </c>
      <c r="F989" s="10" t="s">
        <v>24</v>
      </c>
      <c r="G989" s="12">
        <v>46127</v>
      </c>
      <c r="H989" s="13">
        <f t="shared" si="15"/>
        <v>2</v>
      </c>
      <c r="I989" s="12" t="s">
        <v>14</v>
      </c>
    </row>
    <row r="990" spans="1:9" x14ac:dyDescent="0.25">
      <c r="A990" s="6">
        <v>5860</v>
      </c>
      <c r="B990" s="10" t="s">
        <v>1872</v>
      </c>
      <c r="C990" s="11">
        <v>3251000</v>
      </c>
      <c r="D990" s="10" t="s">
        <v>1873</v>
      </c>
      <c r="E990" s="12">
        <v>46125</v>
      </c>
      <c r="F990" s="10" t="s">
        <v>50</v>
      </c>
      <c r="G990" s="12">
        <v>46127</v>
      </c>
      <c r="H990" s="13">
        <f t="shared" si="15"/>
        <v>2</v>
      </c>
      <c r="I990" s="12" t="s">
        <v>14</v>
      </c>
    </row>
    <row r="991" spans="1:9" x14ac:dyDescent="0.25">
      <c r="A991" s="6">
        <v>5861</v>
      </c>
      <c r="B991" s="10" t="s">
        <v>1874</v>
      </c>
      <c r="C991" s="11">
        <v>3716000</v>
      </c>
      <c r="D991" s="10" t="s">
        <v>1875</v>
      </c>
      <c r="E991" s="12">
        <v>46125</v>
      </c>
      <c r="F991" s="10" t="s">
        <v>21</v>
      </c>
      <c r="G991" s="12">
        <v>46128</v>
      </c>
      <c r="H991" s="13">
        <f t="shared" si="15"/>
        <v>3</v>
      </c>
      <c r="I991" s="12" t="s">
        <v>14</v>
      </c>
    </row>
    <row r="992" spans="1:9" x14ac:dyDescent="0.25">
      <c r="A992" s="6">
        <v>5863</v>
      </c>
      <c r="B992" s="10" t="s">
        <v>1876</v>
      </c>
      <c r="C992" s="11">
        <v>5820000</v>
      </c>
      <c r="D992" s="10" t="s">
        <v>1877</v>
      </c>
      <c r="E992" s="12">
        <v>46125</v>
      </c>
      <c r="F992" s="10" t="s">
        <v>24</v>
      </c>
      <c r="G992" s="12">
        <v>46128</v>
      </c>
      <c r="H992" s="13">
        <f t="shared" si="15"/>
        <v>3</v>
      </c>
      <c r="I992" s="12" t="s">
        <v>14</v>
      </c>
    </row>
    <row r="993" spans="1:9" x14ac:dyDescent="0.25">
      <c r="A993" s="6">
        <v>5864</v>
      </c>
      <c r="B993" s="10" t="s">
        <v>1878</v>
      </c>
      <c r="C993" s="11">
        <v>5820000</v>
      </c>
      <c r="D993" s="10" t="s">
        <v>1879</v>
      </c>
      <c r="E993" s="12">
        <v>46125</v>
      </c>
      <c r="F993" s="10" t="s">
        <v>90</v>
      </c>
      <c r="G993" s="12">
        <v>46132</v>
      </c>
      <c r="H993" s="13">
        <f t="shared" si="15"/>
        <v>7</v>
      </c>
      <c r="I993" s="12" t="s">
        <v>18</v>
      </c>
    </row>
    <row r="994" spans="1:9" x14ac:dyDescent="0.25">
      <c r="A994" s="6">
        <v>5865</v>
      </c>
      <c r="B994" s="10" t="s">
        <v>1880</v>
      </c>
      <c r="C994" s="11">
        <v>2934000</v>
      </c>
      <c r="D994" s="10" t="s">
        <v>1881</v>
      </c>
      <c r="E994" s="12">
        <v>46125</v>
      </c>
      <c r="F994" s="10" t="s">
        <v>413</v>
      </c>
      <c r="G994" s="12">
        <v>46128</v>
      </c>
      <c r="H994" s="13">
        <f t="shared" si="15"/>
        <v>3</v>
      </c>
      <c r="I994" s="12" t="s">
        <v>14</v>
      </c>
    </row>
    <row r="995" spans="1:9" x14ac:dyDescent="0.25">
      <c r="A995" s="6">
        <v>5866</v>
      </c>
      <c r="B995" s="10" t="s">
        <v>1882</v>
      </c>
      <c r="C995" s="11">
        <v>4132000</v>
      </c>
      <c r="D995" s="10" t="s">
        <v>1883</v>
      </c>
      <c r="E995" s="12">
        <v>46125</v>
      </c>
      <c r="F995" s="10" t="s">
        <v>13</v>
      </c>
      <c r="G995" s="12">
        <v>46134</v>
      </c>
      <c r="H995" s="13">
        <f t="shared" si="15"/>
        <v>9</v>
      </c>
      <c r="I995" s="12" t="s">
        <v>326</v>
      </c>
    </row>
    <row r="996" spans="1:9" x14ac:dyDescent="0.25">
      <c r="A996" s="6">
        <v>5867</v>
      </c>
      <c r="B996" s="10" t="s">
        <v>1661</v>
      </c>
      <c r="C996" s="11">
        <v>843076</v>
      </c>
      <c r="D996" s="10" t="s">
        <v>665</v>
      </c>
      <c r="E996" s="12">
        <v>46125</v>
      </c>
      <c r="F996" s="10" t="s">
        <v>50</v>
      </c>
      <c r="G996" s="12">
        <v>46127</v>
      </c>
      <c r="H996" s="13">
        <f t="shared" si="15"/>
        <v>2</v>
      </c>
      <c r="I996" s="12" t="s">
        <v>14</v>
      </c>
    </row>
    <row r="997" spans="1:9" x14ac:dyDescent="0.25">
      <c r="A997" s="6">
        <v>5868</v>
      </c>
      <c r="B997" s="10" t="s">
        <v>1884</v>
      </c>
      <c r="C997" s="11">
        <v>4132000</v>
      </c>
      <c r="D997" s="10" t="s">
        <v>1885</v>
      </c>
      <c r="E997" s="12">
        <v>46125</v>
      </c>
      <c r="F997" s="10" t="s">
        <v>413</v>
      </c>
      <c r="G997" s="12">
        <v>46128</v>
      </c>
      <c r="H997" s="13">
        <f t="shared" si="15"/>
        <v>3</v>
      </c>
      <c r="I997" s="12" t="s">
        <v>14</v>
      </c>
    </row>
    <row r="998" spans="1:9" x14ac:dyDescent="0.25">
      <c r="A998" s="6">
        <v>5869</v>
      </c>
      <c r="B998" s="10" t="s">
        <v>1886</v>
      </c>
      <c r="C998" s="11">
        <v>3251000</v>
      </c>
      <c r="D998" s="10" t="s">
        <v>1887</v>
      </c>
      <c r="E998" s="12">
        <v>46125</v>
      </c>
      <c r="F998" s="10" t="s">
        <v>50</v>
      </c>
      <c r="G998" s="12">
        <v>46128</v>
      </c>
      <c r="H998" s="13">
        <f t="shared" si="15"/>
        <v>3</v>
      </c>
      <c r="I998" s="12" t="s">
        <v>14</v>
      </c>
    </row>
    <row r="999" spans="1:9" x14ac:dyDescent="0.25">
      <c r="A999" s="6">
        <v>5870</v>
      </c>
      <c r="B999" s="10" t="s">
        <v>1888</v>
      </c>
      <c r="C999" s="11">
        <v>3716000</v>
      </c>
      <c r="D999" s="10" t="s">
        <v>1889</v>
      </c>
      <c r="E999" s="12">
        <v>46125</v>
      </c>
      <c r="F999" s="10" t="s">
        <v>55</v>
      </c>
      <c r="G999" s="12">
        <v>46127</v>
      </c>
      <c r="H999" s="13">
        <f t="shared" si="15"/>
        <v>2</v>
      </c>
      <c r="I999" s="12" t="s">
        <v>14</v>
      </c>
    </row>
    <row r="1000" spans="1:9" x14ac:dyDescent="0.25">
      <c r="A1000" s="6">
        <v>5871</v>
      </c>
      <c r="B1000" s="10" t="s">
        <v>1890</v>
      </c>
      <c r="C1000" s="11">
        <v>3251000</v>
      </c>
      <c r="D1000" s="10" t="s">
        <v>1891</v>
      </c>
      <c r="E1000" s="12">
        <v>46125</v>
      </c>
      <c r="F1000" s="10" t="s">
        <v>50</v>
      </c>
      <c r="G1000" s="12">
        <v>46127</v>
      </c>
      <c r="H1000" s="13">
        <f t="shared" si="15"/>
        <v>2</v>
      </c>
      <c r="I1000" s="12" t="s">
        <v>14</v>
      </c>
    </row>
    <row r="1001" spans="1:9" x14ac:dyDescent="0.25">
      <c r="A1001" s="6">
        <v>5872</v>
      </c>
      <c r="B1001" s="10" t="s">
        <v>1892</v>
      </c>
      <c r="C1001" s="11">
        <v>4132000</v>
      </c>
      <c r="D1001" s="10" t="s">
        <v>1893</v>
      </c>
      <c r="E1001" s="12">
        <v>46125</v>
      </c>
      <c r="F1001" s="10" t="s">
        <v>13</v>
      </c>
      <c r="G1001" s="12">
        <v>46134</v>
      </c>
      <c r="H1001" s="13">
        <f t="shared" si="15"/>
        <v>9</v>
      </c>
      <c r="I1001" s="12" t="s">
        <v>326</v>
      </c>
    </row>
    <row r="1002" spans="1:9" x14ac:dyDescent="0.25">
      <c r="A1002" s="6">
        <v>5873</v>
      </c>
      <c r="B1002" s="10" t="s">
        <v>1894</v>
      </c>
      <c r="C1002" s="11">
        <v>2934000</v>
      </c>
      <c r="D1002" s="10" t="s">
        <v>1895</v>
      </c>
      <c r="E1002" s="12">
        <v>46125</v>
      </c>
      <c r="F1002" s="10" t="s">
        <v>55</v>
      </c>
      <c r="G1002" s="12">
        <v>46128</v>
      </c>
      <c r="H1002" s="13">
        <f t="shared" si="15"/>
        <v>3</v>
      </c>
      <c r="I1002" s="12" t="s">
        <v>14</v>
      </c>
    </row>
    <row r="1003" spans="1:9" x14ac:dyDescent="0.25">
      <c r="A1003" s="6">
        <v>5874</v>
      </c>
      <c r="B1003" s="10" t="s">
        <v>1896</v>
      </c>
      <c r="C1003" s="11">
        <v>4132000</v>
      </c>
      <c r="D1003" s="10" t="s">
        <v>1897</v>
      </c>
      <c r="E1003" s="12">
        <v>46125</v>
      </c>
      <c r="F1003" s="10" t="s">
        <v>413</v>
      </c>
      <c r="G1003" s="12">
        <v>46128</v>
      </c>
      <c r="H1003" s="13">
        <f t="shared" si="15"/>
        <v>3</v>
      </c>
      <c r="I1003" s="12" t="s">
        <v>14</v>
      </c>
    </row>
    <row r="1004" spans="1:9" x14ac:dyDescent="0.25">
      <c r="A1004" s="6">
        <v>5875</v>
      </c>
      <c r="B1004" s="10" t="s">
        <v>1898</v>
      </c>
      <c r="C1004" s="11">
        <v>3716000</v>
      </c>
      <c r="D1004" s="10" t="s">
        <v>1899</v>
      </c>
      <c r="E1004" s="12">
        <v>46125</v>
      </c>
      <c r="F1004" s="10" t="s">
        <v>29</v>
      </c>
      <c r="G1004" s="12">
        <v>46127</v>
      </c>
      <c r="H1004" s="13">
        <f t="shared" si="15"/>
        <v>2</v>
      </c>
      <c r="I1004" s="12" t="s">
        <v>14</v>
      </c>
    </row>
    <row r="1005" spans="1:9" x14ac:dyDescent="0.25">
      <c r="A1005" s="6">
        <v>5876</v>
      </c>
      <c r="B1005" s="10" t="s">
        <v>1900</v>
      </c>
      <c r="C1005" s="11">
        <v>3251000</v>
      </c>
      <c r="D1005" s="10" t="s">
        <v>1901</v>
      </c>
      <c r="E1005" s="12">
        <v>46125</v>
      </c>
      <c r="F1005" s="10" t="s">
        <v>36</v>
      </c>
      <c r="G1005" s="12">
        <v>46127</v>
      </c>
      <c r="H1005" s="13">
        <f t="shared" si="15"/>
        <v>2</v>
      </c>
      <c r="I1005" s="12" t="s">
        <v>14</v>
      </c>
    </row>
    <row r="1006" spans="1:9" x14ac:dyDescent="0.25">
      <c r="A1006" s="6">
        <v>5877</v>
      </c>
      <c r="B1006" s="10" t="s">
        <v>1902</v>
      </c>
      <c r="C1006" s="11">
        <v>3716000</v>
      </c>
      <c r="D1006" s="10" t="s">
        <v>1903</v>
      </c>
      <c r="E1006" s="12">
        <v>46125</v>
      </c>
      <c r="F1006" s="10" t="s">
        <v>413</v>
      </c>
      <c r="G1006" s="12">
        <v>46127</v>
      </c>
      <c r="H1006" s="13">
        <f t="shared" si="15"/>
        <v>2</v>
      </c>
      <c r="I1006" s="12" t="s">
        <v>14</v>
      </c>
    </row>
    <row r="1007" spans="1:9" x14ac:dyDescent="0.25">
      <c r="A1007" s="6">
        <v>5878</v>
      </c>
      <c r="B1007" s="10" t="s">
        <v>1904</v>
      </c>
      <c r="C1007" s="11">
        <v>4132000</v>
      </c>
      <c r="D1007" s="10" t="s">
        <v>1905</v>
      </c>
      <c r="E1007" s="12">
        <v>46125</v>
      </c>
      <c r="F1007" s="10" t="s">
        <v>29</v>
      </c>
      <c r="G1007" s="12">
        <v>46128</v>
      </c>
      <c r="H1007" s="13">
        <f t="shared" si="15"/>
        <v>3</v>
      </c>
      <c r="I1007" s="12" t="s">
        <v>14</v>
      </c>
    </row>
    <row r="1008" spans="1:9" x14ac:dyDescent="0.25">
      <c r="A1008" s="6">
        <v>5879</v>
      </c>
      <c r="B1008" s="10" t="s">
        <v>1906</v>
      </c>
      <c r="C1008" s="11">
        <v>3518000</v>
      </c>
      <c r="D1008" s="10" t="s">
        <v>1907</v>
      </c>
      <c r="E1008" s="12">
        <v>46125</v>
      </c>
      <c r="F1008" s="10" t="s">
        <v>103</v>
      </c>
      <c r="G1008" s="12">
        <v>46135</v>
      </c>
      <c r="H1008" s="13">
        <f t="shared" si="15"/>
        <v>10</v>
      </c>
      <c r="I1008" s="12" t="s">
        <v>326</v>
      </c>
    </row>
    <row r="1009" spans="1:9" x14ac:dyDescent="0.25">
      <c r="A1009" s="6">
        <v>5880</v>
      </c>
      <c r="B1009" s="10" t="s">
        <v>1908</v>
      </c>
      <c r="C1009" s="11">
        <v>3716000</v>
      </c>
      <c r="D1009" s="10" t="s">
        <v>1909</v>
      </c>
      <c r="E1009" s="12">
        <v>46125</v>
      </c>
      <c r="F1009" s="10" t="s">
        <v>24</v>
      </c>
      <c r="G1009" s="6" t="s">
        <v>3119</v>
      </c>
      <c r="H1009" s="13">
        <f t="shared" si="15"/>
        <v>3</v>
      </c>
      <c r="I1009" s="12" t="s">
        <v>14</v>
      </c>
    </row>
    <row r="1010" spans="1:9" x14ac:dyDescent="0.25">
      <c r="A1010" s="6">
        <v>5881</v>
      </c>
      <c r="B1010" s="10" t="s">
        <v>1910</v>
      </c>
      <c r="C1010" s="11">
        <v>4132000</v>
      </c>
      <c r="D1010" s="10" t="s">
        <v>1911</v>
      </c>
      <c r="E1010" s="12">
        <v>46125</v>
      </c>
      <c r="F1010" s="10" t="s">
        <v>55</v>
      </c>
      <c r="G1010" s="12">
        <v>46134</v>
      </c>
      <c r="H1010" s="13">
        <f t="shared" si="15"/>
        <v>9</v>
      </c>
      <c r="I1010" s="12" t="s">
        <v>326</v>
      </c>
    </row>
    <row r="1011" spans="1:9" x14ac:dyDescent="0.25">
      <c r="A1011" s="6">
        <v>5882</v>
      </c>
      <c r="B1011" s="10" t="s">
        <v>1912</v>
      </c>
      <c r="C1011" s="11">
        <v>4593000</v>
      </c>
      <c r="D1011" s="10" t="s">
        <v>1913</v>
      </c>
      <c r="E1011" s="12">
        <v>46125</v>
      </c>
      <c r="F1011" s="10" t="s">
        <v>24</v>
      </c>
      <c r="G1011" s="6" t="s">
        <v>3113</v>
      </c>
      <c r="H1011" s="13">
        <f t="shared" si="15"/>
        <v>2</v>
      </c>
      <c r="I1011" s="12" t="s">
        <v>14</v>
      </c>
    </row>
    <row r="1012" spans="1:9" x14ac:dyDescent="0.25">
      <c r="A1012" s="6">
        <v>5883</v>
      </c>
      <c r="B1012" s="10" t="s">
        <v>1914</v>
      </c>
      <c r="C1012" s="11">
        <v>3716000</v>
      </c>
      <c r="D1012" s="10" t="s">
        <v>1915</v>
      </c>
      <c r="E1012" s="12">
        <v>46125</v>
      </c>
      <c r="F1012" s="10" t="s">
        <v>74</v>
      </c>
      <c r="G1012" s="12">
        <v>46127</v>
      </c>
      <c r="H1012" s="13">
        <f t="shared" si="15"/>
        <v>2</v>
      </c>
      <c r="I1012" s="12" t="s">
        <v>14</v>
      </c>
    </row>
    <row r="1013" spans="1:9" x14ac:dyDescent="0.25">
      <c r="A1013" s="6">
        <v>5884</v>
      </c>
      <c r="B1013" s="10" t="s">
        <v>1916</v>
      </c>
      <c r="C1013" s="11">
        <v>3716000</v>
      </c>
      <c r="D1013" s="10" t="s">
        <v>1917</v>
      </c>
      <c r="E1013" s="12">
        <v>46125</v>
      </c>
      <c r="F1013" s="10" t="s">
        <v>17</v>
      </c>
      <c r="G1013" s="12">
        <v>46128</v>
      </c>
      <c r="H1013" s="13">
        <f t="shared" si="15"/>
        <v>3</v>
      </c>
      <c r="I1013" s="12" t="s">
        <v>14</v>
      </c>
    </row>
    <row r="1014" spans="1:9" x14ac:dyDescent="0.25">
      <c r="A1014" s="6">
        <v>5885</v>
      </c>
      <c r="B1014" s="10" t="s">
        <v>1918</v>
      </c>
      <c r="C1014" s="11">
        <v>5532000</v>
      </c>
      <c r="D1014" s="10" t="s">
        <v>1919</v>
      </c>
      <c r="E1014" s="12">
        <v>46125</v>
      </c>
      <c r="F1014" s="10" t="s">
        <v>24</v>
      </c>
      <c r="G1014" s="6" t="s">
        <v>3113</v>
      </c>
      <c r="H1014" s="13">
        <f t="shared" si="15"/>
        <v>2</v>
      </c>
      <c r="I1014" s="12" t="s">
        <v>14</v>
      </c>
    </row>
    <row r="1015" spans="1:9" x14ac:dyDescent="0.25">
      <c r="A1015" s="6">
        <v>5886</v>
      </c>
      <c r="B1015" s="10" t="s">
        <v>1920</v>
      </c>
      <c r="C1015" s="11">
        <v>4132000</v>
      </c>
      <c r="D1015" s="10" t="s">
        <v>1921</v>
      </c>
      <c r="E1015" s="12">
        <v>46125</v>
      </c>
      <c r="F1015" s="10" t="s">
        <v>24</v>
      </c>
      <c r="G1015" s="12">
        <v>46128</v>
      </c>
      <c r="H1015" s="13">
        <f t="shared" si="15"/>
        <v>3</v>
      </c>
      <c r="I1015" s="12" t="s">
        <v>14</v>
      </c>
    </row>
    <row r="1016" spans="1:9" x14ac:dyDescent="0.25">
      <c r="A1016" s="6">
        <v>5887</v>
      </c>
      <c r="B1016" s="10" t="s">
        <v>1922</v>
      </c>
      <c r="C1016" s="11">
        <v>4132000</v>
      </c>
      <c r="D1016" s="10" t="s">
        <v>1923</v>
      </c>
      <c r="E1016" s="12">
        <v>46125</v>
      </c>
      <c r="F1016" s="10" t="s">
        <v>13</v>
      </c>
      <c r="G1016" s="12">
        <v>46127</v>
      </c>
      <c r="H1016" s="13">
        <f t="shared" si="15"/>
        <v>2</v>
      </c>
      <c r="I1016" s="12" t="s">
        <v>14</v>
      </c>
    </row>
    <row r="1017" spans="1:9" x14ac:dyDescent="0.25">
      <c r="A1017" s="6">
        <v>5888</v>
      </c>
      <c r="B1017" s="10" t="s">
        <v>1924</v>
      </c>
      <c r="C1017" s="11">
        <v>4132000</v>
      </c>
      <c r="D1017" s="10" t="s">
        <v>1925</v>
      </c>
      <c r="E1017" s="12">
        <v>46125</v>
      </c>
      <c r="F1017" s="10" t="s">
        <v>24</v>
      </c>
      <c r="G1017" s="12">
        <v>46128</v>
      </c>
      <c r="H1017" s="13">
        <f t="shared" si="15"/>
        <v>3</v>
      </c>
      <c r="I1017" s="12" t="s">
        <v>14</v>
      </c>
    </row>
    <row r="1018" spans="1:9" x14ac:dyDescent="0.25">
      <c r="A1018" s="6">
        <v>5889</v>
      </c>
      <c r="B1018" s="10" t="s">
        <v>1926</v>
      </c>
      <c r="C1018" s="11">
        <v>4132000</v>
      </c>
      <c r="D1018" s="10" t="s">
        <v>1927</v>
      </c>
      <c r="E1018" s="12">
        <v>46125</v>
      </c>
      <c r="F1018" s="10" t="s">
        <v>55</v>
      </c>
      <c r="G1018" s="12">
        <v>46127</v>
      </c>
      <c r="H1018" s="13">
        <f t="shared" si="15"/>
        <v>2</v>
      </c>
      <c r="I1018" s="12" t="s">
        <v>14</v>
      </c>
    </row>
    <row r="1019" spans="1:9" x14ac:dyDescent="0.25">
      <c r="A1019" s="6">
        <v>5891</v>
      </c>
      <c r="B1019" s="10" t="s">
        <v>1928</v>
      </c>
      <c r="C1019" s="11">
        <v>4132000</v>
      </c>
      <c r="D1019" s="10" t="s">
        <v>1929</v>
      </c>
      <c r="E1019" s="12">
        <v>46125</v>
      </c>
      <c r="F1019" s="10" t="s">
        <v>24</v>
      </c>
      <c r="G1019" s="12">
        <v>46126</v>
      </c>
      <c r="H1019" s="13">
        <f t="shared" si="15"/>
        <v>1</v>
      </c>
      <c r="I1019" s="12" t="s">
        <v>14</v>
      </c>
    </row>
    <row r="1020" spans="1:9" x14ac:dyDescent="0.25">
      <c r="A1020" s="6">
        <v>5892</v>
      </c>
      <c r="B1020" s="10" t="s">
        <v>1930</v>
      </c>
      <c r="C1020" s="11">
        <v>3232000</v>
      </c>
      <c r="D1020" s="10" t="s">
        <v>1931</v>
      </c>
      <c r="E1020" s="12">
        <v>46125</v>
      </c>
      <c r="F1020" s="10" t="s">
        <v>36</v>
      </c>
      <c r="G1020" s="12">
        <v>46127</v>
      </c>
      <c r="H1020" s="13">
        <f t="shared" si="15"/>
        <v>2</v>
      </c>
      <c r="I1020" s="12" t="s">
        <v>14</v>
      </c>
    </row>
    <row r="1021" spans="1:9" x14ac:dyDescent="0.25">
      <c r="A1021" s="6">
        <v>5893</v>
      </c>
      <c r="B1021" s="10" t="s">
        <v>1932</v>
      </c>
      <c r="C1021" s="11">
        <v>3251000</v>
      </c>
      <c r="D1021" s="10" t="s">
        <v>1933</v>
      </c>
      <c r="E1021" s="12">
        <v>46125</v>
      </c>
      <c r="F1021" s="10" t="s">
        <v>50</v>
      </c>
      <c r="G1021" s="12">
        <v>46127</v>
      </c>
      <c r="H1021" s="13">
        <f t="shared" si="15"/>
        <v>2</v>
      </c>
      <c r="I1021" s="12" t="s">
        <v>14</v>
      </c>
    </row>
    <row r="1022" spans="1:9" x14ac:dyDescent="0.25">
      <c r="A1022" s="6">
        <v>5894</v>
      </c>
      <c r="B1022" s="10" t="s">
        <v>1934</v>
      </c>
      <c r="C1022" s="11">
        <v>3251000</v>
      </c>
      <c r="D1022" s="10" t="s">
        <v>1935</v>
      </c>
      <c r="E1022" s="12">
        <v>46125</v>
      </c>
      <c r="F1022" s="10" t="s">
        <v>50</v>
      </c>
      <c r="G1022" s="12">
        <v>46127</v>
      </c>
      <c r="H1022" s="13">
        <f t="shared" si="15"/>
        <v>2</v>
      </c>
      <c r="I1022" s="12" t="s">
        <v>14</v>
      </c>
    </row>
    <row r="1023" spans="1:9" x14ac:dyDescent="0.25">
      <c r="A1023" s="6">
        <v>5895</v>
      </c>
      <c r="B1023" s="10" t="s">
        <v>1936</v>
      </c>
      <c r="C1023" s="11">
        <v>4132000</v>
      </c>
      <c r="D1023" s="10" t="s">
        <v>1937</v>
      </c>
      <c r="E1023" s="12">
        <v>46125</v>
      </c>
      <c r="F1023" s="10" t="s">
        <v>24</v>
      </c>
      <c r="G1023" s="12">
        <v>46128</v>
      </c>
      <c r="H1023" s="13">
        <f t="shared" si="15"/>
        <v>3</v>
      </c>
      <c r="I1023" s="12" t="s">
        <v>14</v>
      </c>
    </row>
    <row r="1024" spans="1:9" x14ac:dyDescent="0.25">
      <c r="A1024" s="6">
        <v>5896</v>
      </c>
      <c r="B1024" s="10" t="s">
        <v>1938</v>
      </c>
      <c r="C1024" s="11">
        <v>3251000</v>
      </c>
      <c r="D1024" s="10" t="s">
        <v>1939</v>
      </c>
      <c r="E1024" s="12">
        <v>46125</v>
      </c>
      <c r="F1024" s="10" t="s">
        <v>50</v>
      </c>
      <c r="G1024" s="12">
        <v>46127</v>
      </c>
      <c r="H1024" s="13">
        <f t="shared" si="15"/>
        <v>2</v>
      </c>
      <c r="I1024" s="12" t="s">
        <v>14</v>
      </c>
    </row>
    <row r="1025" spans="1:9" x14ac:dyDescent="0.25">
      <c r="A1025" s="6">
        <v>5897</v>
      </c>
      <c r="B1025" s="10" t="s">
        <v>1940</v>
      </c>
      <c r="C1025" s="11">
        <v>3716000</v>
      </c>
      <c r="D1025" s="10" t="s">
        <v>1941</v>
      </c>
      <c r="E1025" s="12">
        <v>46125</v>
      </c>
      <c r="F1025" s="10" t="s">
        <v>24</v>
      </c>
      <c r="G1025" s="12">
        <v>46128</v>
      </c>
      <c r="H1025" s="13">
        <f t="shared" si="15"/>
        <v>3</v>
      </c>
      <c r="I1025" s="12" t="s">
        <v>14</v>
      </c>
    </row>
    <row r="1026" spans="1:9" x14ac:dyDescent="0.25">
      <c r="A1026" s="6">
        <v>5898</v>
      </c>
      <c r="B1026" s="10" t="s">
        <v>1942</v>
      </c>
      <c r="C1026" s="11">
        <v>3251000</v>
      </c>
      <c r="D1026" s="10" t="s">
        <v>1943</v>
      </c>
      <c r="E1026" s="12">
        <v>46125</v>
      </c>
      <c r="F1026" s="10" t="s">
        <v>50</v>
      </c>
      <c r="G1026" s="12">
        <v>46127</v>
      </c>
      <c r="H1026" s="13">
        <f t="shared" si="15"/>
        <v>2</v>
      </c>
      <c r="I1026" s="12" t="s">
        <v>14</v>
      </c>
    </row>
    <row r="1027" spans="1:9" x14ac:dyDescent="0.25">
      <c r="A1027" s="6">
        <v>5899</v>
      </c>
      <c r="B1027" s="10" t="s">
        <v>1944</v>
      </c>
      <c r="C1027" s="11">
        <v>3251000</v>
      </c>
      <c r="D1027" s="10" t="s">
        <v>1945</v>
      </c>
      <c r="E1027" s="12">
        <v>46125</v>
      </c>
      <c r="F1027" s="10" t="s">
        <v>50</v>
      </c>
      <c r="G1027" s="12">
        <v>46128</v>
      </c>
      <c r="H1027" s="13">
        <f t="shared" si="15"/>
        <v>3</v>
      </c>
      <c r="I1027" s="12" t="s">
        <v>14</v>
      </c>
    </row>
    <row r="1028" spans="1:9" x14ac:dyDescent="0.25">
      <c r="A1028" s="6">
        <v>5900</v>
      </c>
      <c r="B1028" s="10" t="s">
        <v>1946</v>
      </c>
      <c r="C1028" s="11">
        <v>3251000</v>
      </c>
      <c r="D1028" s="10" t="s">
        <v>1947</v>
      </c>
      <c r="E1028" s="12">
        <v>46125</v>
      </c>
      <c r="F1028" s="10" t="s">
        <v>50</v>
      </c>
      <c r="G1028" s="12">
        <v>46127</v>
      </c>
      <c r="H1028" s="13">
        <f t="shared" ref="H1028:H1091" si="16">+G1028-E1028</f>
        <v>2</v>
      </c>
      <c r="I1028" s="12" t="s">
        <v>14</v>
      </c>
    </row>
    <row r="1029" spans="1:9" x14ac:dyDescent="0.25">
      <c r="A1029" s="6">
        <v>5901</v>
      </c>
      <c r="B1029" s="10" t="s">
        <v>1948</v>
      </c>
      <c r="C1029" s="11">
        <v>3251000</v>
      </c>
      <c r="D1029" s="10" t="s">
        <v>1949</v>
      </c>
      <c r="E1029" s="12">
        <v>46125</v>
      </c>
      <c r="F1029" s="10" t="s">
        <v>50</v>
      </c>
      <c r="G1029" s="12">
        <v>46127</v>
      </c>
      <c r="H1029" s="13">
        <f t="shared" si="16"/>
        <v>2</v>
      </c>
      <c r="I1029" s="12" t="s">
        <v>14</v>
      </c>
    </row>
    <row r="1030" spans="1:9" x14ac:dyDescent="0.25">
      <c r="A1030" s="6">
        <v>5902</v>
      </c>
      <c r="B1030" s="10" t="s">
        <v>1950</v>
      </c>
      <c r="C1030" s="11">
        <v>5820000</v>
      </c>
      <c r="D1030" s="10" t="s">
        <v>1951</v>
      </c>
      <c r="E1030" s="12">
        <v>46125</v>
      </c>
      <c r="F1030" s="10" t="s">
        <v>33</v>
      </c>
      <c r="G1030" s="12">
        <v>46127</v>
      </c>
      <c r="H1030" s="13">
        <f t="shared" si="16"/>
        <v>2</v>
      </c>
      <c r="I1030" s="12" t="s">
        <v>14</v>
      </c>
    </row>
    <row r="1031" spans="1:9" x14ac:dyDescent="0.25">
      <c r="A1031" s="6">
        <v>5903</v>
      </c>
      <c r="B1031" s="10" t="s">
        <v>1952</v>
      </c>
      <c r="C1031" s="11">
        <v>4132000</v>
      </c>
      <c r="D1031" s="10" t="s">
        <v>1953</v>
      </c>
      <c r="E1031" s="12">
        <v>46125</v>
      </c>
      <c r="F1031" s="10" t="s">
        <v>24</v>
      </c>
      <c r="G1031" s="12">
        <v>46126</v>
      </c>
      <c r="H1031" s="13">
        <f t="shared" si="16"/>
        <v>1</v>
      </c>
      <c r="I1031" s="12" t="s">
        <v>14</v>
      </c>
    </row>
    <row r="1032" spans="1:9" x14ac:dyDescent="0.25">
      <c r="A1032" s="6">
        <v>5904</v>
      </c>
      <c r="B1032" s="10" t="s">
        <v>1954</v>
      </c>
      <c r="C1032" s="11">
        <v>3251000</v>
      </c>
      <c r="D1032" s="10" t="s">
        <v>1955</v>
      </c>
      <c r="E1032" s="12">
        <v>46125</v>
      </c>
      <c r="F1032" s="10" t="s">
        <v>50</v>
      </c>
      <c r="G1032" s="12">
        <v>46127</v>
      </c>
      <c r="H1032" s="13">
        <f t="shared" si="16"/>
        <v>2</v>
      </c>
      <c r="I1032" s="12" t="s">
        <v>14</v>
      </c>
    </row>
    <row r="1033" spans="1:9" x14ac:dyDescent="0.25">
      <c r="A1033" s="6">
        <v>5905</v>
      </c>
      <c r="B1033" s="10" t="s">
        <v>1956</v>
      </c>
      <c r="C1033" s="11">
        <v>3232000</v>
      </c>
      <c r="D1033" s="10" t="s">
        <v>1957</v>
      </c>
      <c r="E1033" s="12">
        <v>46125</v>
      </c>
      <c r="F1033" s="10" t="s">
        <v>24</v>
      </c>
      <c r="G1033" s="6" t="s">
        <v>3119</v>
      </c>
      <c r="H1033" s="13">
        <f t="shared" si="16"/>
        <v>3</v>
      </c>
      <c r="I1033" s="12" t="s">
        <v>14</v>
      </c>
    </row>
    <row r="1034" spans="1:9" x14ac:dyDescent="0.25">
      <c r="A1034" s="6">
        <v>5906</v>
      </c>
      <c r="B1034" s="10" t="s">
        <v>1958</v>
      </c>
      <c r="C1034" s="11">
        <v>5820000</v>
      </c>
      <c r="D1034" s="10" t="s">
        <v>1959</v>
      </c>
      <c r="E1034" s="12">
        <v>46125</v>
      </c>
      <c r="F1034" s="10" t="s">
        <v>24</v>
      </c>
      <c r="G1034" s="12">
        <v>46127</v>
      </c>
      <c r="H1034" s="13">
        <f t="shared" si="16"/>
        <v>2</v>
      </c>
      <c r="I1034" s="12" t="s">
        <v>14</v>
      </c>
    </row>
    <row r="1035" spans="1:9" x14ac:dyDescent="0.25">
      <c r="A1035" s="6">
        <v>5907</v>
      </c>
      <c r="B1035" s="10" t="s">
        <v>1960</v>
      </c>
      <c r="C1035" s="11">
        <v>2735000</v>
      </c>
      <c r="D1035" s="10" t="s">
        <v>1961</v>
      </c>
      <c r="E1035" s="12">
        <v>46125</v>
      </c>
      <c r="F1035" s="10" t="s">
        <v>21</v>
      </c>
      <c r="G1035" s="12">
        <v>46140</v>
      </c>
      <c r="H1035" s="13">
        <f t="shared" si="16"/>
        <v>15</v>
      </c>
      <c r="I1035" s="12" t="s">
        <v>75</v>
      </c>
    </row>
    <row r="1036" spans="1:9" x14ac:dyDescent="0.25">
      <c r="A1036" s="6">
        <v>5908</v>
      </c>
      <c r="B1036" s="10" t="s">
        <v>1962</v>
      </c>
      <c r="C1036" s="11">
        <v>4132000</v>
      </c>
      <c r="D1036" s="10" t="s">
        <v>1963</v>
      </c>
      <c r="E1036" s="12">
        <v>46125</v>
      </c>
      <c r="F1036" s="10" t="s">
        <v>55</v>
      </c>
      <c r="G1036" s="12">
        <v>46128</v>
      </c>
      <c r="H1036" s="13">
        <f t="shared" si="16"/>
        <v>3</v>
      </c>
      <c r="I1036" s="12" t="s">
        <v>14</v>
      </c>
    </row>
    <row r="1037" spans="1:9" x14ac:dyDescent="0.25">
      <c r="A1037" s="6">
        <v>5909</v>
      </c>
      <c r="B1037" s="10" t="s">
        <v>1964</v>
      </c>
      <c r="C1037" s="11">
        <v>4132000</v>
      </c>
      <c r="D1037" s="10" t="s">
        <v>1965</v>
      </c>
      <c r="E1037" s="12">
        <v>46125</v>
      </c>
      <c r="F1037" s="10" t="s">
        <v>24</v>
      </c>
      <c r="G1037" s="6" t="s">
        <v>3113</v>
      </c>
      <c r="H1037" s="13">
        <f t="shared" si="16"/>
        <v>2</v>
      </c>
      <c r="I1037" s="12" t="s">
        <v>14</v>
      </c>
    </row>
    <row r="1038" spans="1:9" x14ac:dyDescent="0.25">
      <c r="A1038" s="6">
        <v>5910</v>
      </c>
      <c r="B1038" s="10" t="s">
        <v>1966</v>
      </c>
      <c r="C1038" s="11">
        <v>2735000</v>
      </c>
      <c r="D1038" s="10" t="s">
        <v>1967</v>
      </c>
      <c r="E1038" s="12">
        <v>46125</v>
      </c>
      <c r="F1038" s="10" t="s">
        <v>21</v>
      </c>
      <c r="G1038" s="12">
        <v>46136</v>
      </c>
      <c r="H1038" s="13">
        <f t="shared" si="16"/>
        <v>11</v>
      </c>
      <c r="I1038" s="12" t="s">
        <v>326</v>
      </c>
    </row>
    <row r="1039" spans="1:9" x14ac:dyDescent="0.25">
      <c r="A1039" s="6">
        <v>5911</v>
      </c>
      <c r="B1039" s="10" t="s">
        <v>1968</v>
      </c>
      <c r="C1039" s="11">
        <v>4132000</v>
      </c>
      <c r="D1039" s="10" t="s">
        <v>1969</v>
      </c>
      <c r="E1039" s="12">
        <v>46125</v>
      </c>
      <c r="F1039" s="10" t="s">
        <v>55</v>
      </c>
      <c r="G1039" s="12">
        <v>46128</v>
      </c>
      <c r="H1039" s="13">
        <f t="shared" si="16"/>
        <v>3</v>
      </c>
      <c r="I1039" s="12" t="s">
        <v>14</v>
      </c>
    </row>
    <row r="1040" spans="1:9" x14ac:dyDescent="0.25">
      <c r="A1040" s="6">
        <v>5912</v>
      </c>
      <c r="B1040" s="10" t="s">
        <v>1970</v>
      </c>
      <c r="C1040" s="11">
        <v>2735000</v>
      </c>
      <c r="D1040" s="10" t="s">
        <v>1971</v>
      </c>
      <c r="E1040" s="12">
        <v>46125</v>
      </c>
      <c r="F1040" s="10" t="s">
        <v>21</v>
      </c>
      <c r="G1040" s="12">
        <v>46135</v>
      </c>
      <c r="H1040" s="13">
        <f t="shared" si="16"/>
        <v>10</v>
      </c>
      <c r="I1040" s="12" t="s">
        <v>326</v>
      </c>
    </row>
    <row r="1041" spans="1:9" x14ac:dyDescent="0.25">
      <c r="A1041" s="6">
        <v>5913</v>
      </c>
      <c r="B1041" s="10" t="s">
        <v>1972</v>
      </c>
      <c r="C1041" s="11">
        <v>5820000</v>
      </c>
      <c r="D1041" s="10" t="s">
        <v>1973</v>
      </c>
      <c r="E1041" s="12">
        <v>46125</v>
      </c>
      <c r="F1041" s="10" t="s">
        <v>21</v>
      </c>
      <c r="G1041" s="12">
        <v>46132</v>
      </c>
      <c r="H1041" s="13">
        <f t="shared" si="16"/>
        <v>7</v>
      </c>
      <c r="I1041" s="12" t="s">
        <v>18</v>
      </c>
    </row>
    <row r="1042" spans="1:9" x14ac:dyDescent="0.25">
      <c r="A1042" s="6">
        <v>5914</v>
      </c>
      <c r="B1042" s="10" t="s">
        <v>1974</v>
      </c>
      <c r="C1042" s="11">
        <v>3251000</v>
      </c>
      <c r="D1042" s="10" t="s">
        <v>1975</v>
      </c>
      <c r="E1042" s="12">
        <v>46125</v>
      </c>
      <c r="F1042" s="10" t="s">
        <v>50</v>
      </c>
      <c r="G1042" s="12">
        <v>46128</v>
      </c>
      <c r="H1042" s="13">
        <f t="shared" si="16"/>
        <v>3</v>
      </c>
      <c r="I1042" s="12" t="s">
        <v>14</v>
      </c>
    </row>
    <row r="1043" spans="1:9" x14ac:dyDescent="0.25">
      <c r="A1043" s="6">
        <v>5915</v>
      </c>
      <c r="B1043" s="10" t="s">
        <v>1976</v>
      </c>
      <c r="C1043" s="11">
        <v>3251000</v>
      </c>
      <c r="D1043" s="10" t="s">
        <v>1977</v>
      </c>
      <c r="E1043" s="12">
        <v>46125</v>
      </c>
      <c r="F1043" s="10" t="s">
        <v>50</v>
      </c>
      <c r="G1043" s="12">
        <v>46132</v>
      </c>
      <c r="H1043" s="13">
        <f t="shared" si="16"/>
        <v>7</v>
      </c>
      <c r="I1043" s="12" t="s">
        <v>18</v>
      </c>
    </row>
    <row r="1044" spans="1:9" x14ac:dyDescent="0.25">
      <c r="A1044" s="6">
        <v>5916</v>
      </c>
      <c r="B1044" s="10" t="s">
        <v>1978</v>
      </c>
      <c r="C1044" s="11">
        <v>3251000</v>
      </c>
      <c r="D1044" s="10" t="s">
        <v>1979</v>
      </c>
      <c r="E1044" s="12">
        <v>46125</v>
      </c>
      <c r="F1044" s="10" t="s">
        <v>50</v>
      </c>
      <c r="G1044" s="12">
        <v>46127</v>
      </c>
      <c r="H1044" s="13">
        <f t="shared" si="16"/>
        <v>2</v>
      </c>
      <c r="I1044" s="12" t="s">
        <v>14</v>
      </c>
    </row>
    <row r="1045" spans="1:9" x14ac:dyDescent="0.25">
      <c r="A1045" s="6">
        <v>5917</v>
      </c>
      <c r="B1045" s="10" t="s">
        <v>1980</v>
      </c>
      <c r="C1045" s="11">
        <v>3251000</v>
      </c>
      <c r="D1045" s="10" t="s">
        <v>1981</v>
      </c>
      <c r="E1045" s="12">
        <v>46125</v>
      </c>
      <c r="F1045" s="10" t="s">
        <v>50</v>
      </c>
      <c r="G1045" s="12">
        <v>46127</v>
      </c>
      <c r="H1045" s="13">
        <f t="shared" si="16"/>
        <v>2</v>
      </c>
      <c r="I1045" s="12" t="s">
        <v>14</v>
      </c>
    </row>
    <row r="1046" spans="1:9" x14ac:dyDescent="0.25">
      <c r="A1046" s="6">
        <v>5918</v>
      </c>
      <c r="B1046" s="10" t="s">
        <v>1982</v>
      </c>
      <c r="C1046" s="11">
        <v>3251000</v>
      </c>
      <c r="D1046" s="10" t="s">
        <v>1983</v>
      </c>
      <c r="E1046" s="12">
        <v>46125</v>
      </c>
      <c r="F1046" s="10" t="s">
        <v>50</v>
      </c>
      <c r="G1046" s="12">
        <v>46128</v>
      </c>
      <c r="H1046" s="13">
        <f t="shared" si="16"/>
        <v>3</v>
      </c>
      <c r="I1046" s="12" t="s">
        <v>14</v>
      </c>
    </row>
    <row r="1047" spans="1:9" x14ac:dyDescent="0.25">
      <c r="A1047" s="6">
        <v>5919</v>
      </c>
      <c r="B1047" s="10" t="s">
        <v>1984</v>
      </c>
      <c r="C1047" s="11">
        <v>5532000</v>
      </c>
      <c r="D1047" s="10" t="s">
        <v>1985</v>
      </c>
      <c r="E1047" s="12">
        <v>46125</v>
      </c>
      <c r="F1047" s="10" t="s">
        <v>24</v>
      </c>
      <c r="G1047" s="6" t="s">
        <v>3117</v>
      </c>
      <c r="H1047" s="13">
        <f t="shared" si="16"/>
        <v>4</v>
      </c>
      <c r="I1047" s="12" t="s">
        <v>14</v>
      </c>
    </row>
    <row r="1048" spans="1:9" x14ac:dyDescent="0.25">
      <c r="A1048" s="6">
        <v>5920</v>
      </c>
      <c r="B1048" s="10" t="s">
        <v>1986</v>
      </c>
      <c r="C1048" s="11">
        <v>3251000</v>
      </c>
      <c r="D1048" s="10" t="s">
        <v>1987</v>
      </c>
      <c r="E1048" s="12">
        <v>46125</v>
      </c>
      <c r="F1048" s="10" t="s">
        <v>50</v>
      </c>
      <c r="G1048" s="12">
        <v>46132</v>
      </c>
      <c r="H1048" s="13">
        <f t="shared" si="16"/>
        <v>7</v>
      </c>
      <c r="I1048" s="12" t="s">
        <v>18</v>
      </c>
    </row>
    <row r="1049" spans="1:9" x14ac:dyDescent="0.25">
      <c r="A1049" s="6">
        <v>5921</v>
      </c>
      <c r="B1049" s="10" t="s">
        <v>1988</v>
      </c>
      <c r="C1049" s="11">
        <v>3716000</v>
      </c>
      <c r="D1049" s="10" t="s">
        <v>1989</v>
      </c>
      <c r="E1049" s="12">
        <v>46125</v>
      </c>
      <c r="F1049" s="10" t="s">
        <v>21</v>
      </c>
      <c r="G1049" s="12">
        <v>46128</v>
      </c>
      <c r="H1049" s="13">
        <f t="shared" si="16"/>
        <v>3</v>
      </c>
      <c r="I1049" s="12" t="s">
        <v>14</v>
      </c>
    </row>
    <row r="1050" spans="1:9" x14ac:dyDescent="0.25">
      <c r="A1050" s="6">
        <v>5922</v>
      </c>
      <c r="B1050" s="10" t="s">
        <v>1990</v>
      </c>
      <c r="C1050" s="11">
        <v>3251000</v>
      </c>
      <c r="D1050" s="10" t="s">
        <v>1991</v>
      </c>
      <c r="E1050" s="12">
        <v>46125</v>
      </c>
      <c r="F1050" s="10" t="s">
        <v>50</v>
      </c>
      <c r="G1050" s="12">
        <v>46127</v>
      </c>
      <c r="H1050" s="13">
        <f t="shared" si="16"/>
        <v>2</v>
      </c>
      <c r="I1050" s="12" t="s">
        <v>14</v>
      </c>
    </row>
    <row r="1051" spans="1:9" x14ac:dyDescent="0.25">
      <c r="A1051" s="6">
        <v>5923</v>
      </c>
      <c r="B1051" s="10" t="s">
        <v>1992</v>
      </c>
      <c r="C1051" s="11">
        <v>3251000</v>
      </c>
      <c r="D1051" s="10" t="s">
        <v>1993</v>
      </c>
      <c r="E1051" s="12">
        <v>46125</v>
      </c>
      <c r="F1051" s="10" t="s">
        <v>50</v>
      </c>
      <c r="G1051" s="12">
        <v>46127</v>
      </c>
      <c r="H1051" s="13">
        <f t="shared" si="16"/>
        <v>2</v>
      </c>
      <c r="I1051" s="12" t="s">
        <v>14</v>
      </c>
    </row>
    <row r="1052" spans="1:9" x14ac:dyDescent="0.25">
      <c r="A1052" s="6">
        <v>5924</v>
      </c>
      <c r="B1052" s="10" t="s">
        <v>1994</v>
      </c>
      <c r="C1052" s="11">
        <v>3251000</v>
      </c>
      <c r="D1052" s="10" t="s">
        <v>1995</v>
      </c>
      <c r="E1052" s="12">
        <v>46125</v>
      </c>
      <c r="F1052" s="10" t="s">
        <v>50</v>
      </c>
      <c r="G1052" s="12">
        <v>46127</v>
      </c>
      <c r="H1052" s="13">
        <f t="shared" si="16"/>
        <v>2</v>
      </c>
      <c r="I1052" s="12" t="s">
        <v>14</v>
      </c>
    </row>
    <row r="1053" spans="1:9" x14ac:dyDescent="0.25">
      <c r="A1053" s="6">
        <v>5925</v>
      </c>
      <c r="B1053" s="10" t="s">
        <v>1996</v>
      </c>
      <c r="C1053" s="11">
        <v>4132000</v>
      </c>
      <c r="D1053" s="10" t="s">
        <v>1997</v>
      </c>
      <c r="E1053" s="12">
        <v>46125</v>
      </c>
      <c r="F1053" s="10" t="s">
        <v>21</v>
      </c>
      <c r="G1053" s="12">
        <v>46133</v>
      </c>
      <c r="H1053" s="13">
        <f t="shared" si="16"/>
        <v>8</v>
      </c>
      <c r="I1053" s="12" t="s">
        <v>18</v>
      </c>
    </row>
    <row r="1054" spans="1:9" x14ac:dyDescent="0.25">
      <c r="A1054" s="6">
        <v>5926</v>
      </c>
      <c r="B1054" s="10" t="s">
        <v>1998</v>
      </c>
      <c r="C1054" s="11">
        <v>3251000</v>
      </c>
      <c r="D1054" s="10" t="s">
        <v>1999</v>
      </c>
      <c r="E1054" s="12">
        <v>46125</v>
      </c>
      <c r="F1054" s="10" t="s">
        <v>50</v>
      </c>
      <c r="G1054" s="12">
        <v>46127</v>
      </c>
      <c r="H1054" s="13">
        <f t="shared" si="16"/>
        <v>2</v>
      </c>
      <c r="I1054" s="12" t="s">
        <v>14</v>
      </c>
    </row>
    <row r="1055" spans="1:9" x14ac:dyDescent="0.25">
      <c r="A1055" s="6">
        <v>5927</v>
      </c>
      <c r="B1055" s="10" t="s">
        <v>2000</v>
      </c>
      <c r="C1055" s="11">
        <v>3251000</v>
      </c>
      <c r="D1055" s="10" t="s">
        <v>2001</v>
      </c>
      <c r="E1055" s="12">
        <v>46125</v>
      </c>
      <c r="F1055" s="10" t="s">
        <v>50</v>
      </c>
      <c r="G1055" s="12">
        <v>46127</v>
      </c>
      <c r="H1055" s="13">
        <f t="shared" si="16"/>
        <v>2</v>
      </c>
      <c r="I1055" s="12" t="s">
        <v>14</v>
      </c>
    </row>
    <row r="1056" spans="1:9" x14ac:dyDescent="0.25">
      <c r="A1056" s="6">
        <v>5928</v>
      </c>
      <c r="B1056" s="10" t="s">
        <v>2002</v>
      </c>
      <c r="C1056" s="11">
        <v>4132000</v>
      </c>
      <c r="D1056" s="10" t="s">
        <v>2003</v>
      </c>
      <c r="E1056" s="12">
        <v>46125</v>
      </c>
      <c r="F1056" s="10" t="s">
        <v>21</v>
      </c>
      <c r="G1056" s="12">
        <v>46128</v>
      </c>
      <c r="H1056" s="13">
        <f t="shared" si="16"/>
        <v>3</v>
      </c>
      <c r="I1056" s="12" t="s">
        <v>14</v>
      </c>
    </row>
    <row r="1057" spans="1:9" x14ac:dyDescent="0.25">
      <c r="A1057" s="6">
        <v>5929</v>
      </c>
      <c r="B1057" s="10" t="s">
        <v>2004</v>
      </c>
      <c r="C1057" s="11">
        <v>3251000</v>
      </c>
      <c r="D1057" s="10" t="s">
        <v>2005</v>
      </c>
      <c r="E1057" s="12">
        <v>46125</v>
      </c>
      <c r="F1057" s="10" t="s">
        <v>50</v>
      </c>
      <c r="G1057" s="12">
        <v>46127</v>
      </c>
      <c r="H1057" s="13">
        <f t="shared" si="16"/>
        <v>2</v>
      </c>
      <c r="I1057" s="12" t="s">
        <v>14</v>
      </c>
    </row>
    <row r="1058" spans="1:9" x14ac:dyDescent="0.25">
      <c r="A1058" s="6">
        <v>5930</v>
      </c>
      <c r="B1058" s="10" t="s">
        <v>2006</v>
      </c>
      <c r="C1058" s="11">
        <v>4132000</v>
      </c>
      <c r="D1058" s="10" t="s">
        <v>2007</v>
      </c>
      <c r="E1058" s="12">
        <v>46125</v>
      </c>
      <c r="F1058" s="10" t="s">
        <v>21</v>
      </c>
      <c r="G1058" s="12">
        <v>46128</v>
      </c>
      <c r="H1058" s="13">
        <f t="shared" si="16"/>
        <v>3</v>
      </c>
      <c r="I1058" s="12" t="s">
        <v>14</v>
      </c>
    </row>
    <row r="1059" spans="1:9" x14ac:dyDescent="0.25">
      <c r="A1059" s="6">
        <v>5931</v>
      </c>
      <c r="B1059" s="10" t="s">
        <v>2008</v>
      </c>
      <c r="C1059" s="11">
        <v>4132000</v>
      </c>
      <c r="D1059" s="10" t="s">
        <v>2009</v>
      </c>
      <c r="E1059" s="12">
        <v>46125</v>
      </c>
      <c r="F1059" s="10" t="s">
        <v>21</v>
      </c>
      <c r="G1059" s="12">
        <v>46128</v>
      </c>
      <c r="H1059" s="13">
        <f t="shared" si="16"/>
        <v>3</v>
      </c>
      <c r="I1059" s="12" t="s">
        <v>14</v>
      </c>
    </row>
    <row r="1060" spans="1:9" x14ac:dyDescent="0.25">
      <c r="A1060" s="6">
        <v>5932</v>
      </c>
      <c r="B1060" s="10" t="s">
        <v>2010</v>
      </c>
      <c r="C1060" s="11">
        <v>3251000</v>
      </c>
      <c r="D1060" s="10" t="s">
        <v>2011</v>
      </c>
      <c r="E1060" s="12">
        <v>46125</v>
      </c>
      <c r="F1060" s="10" t="s">
        <v>50</v>
      </c>
      <c r="G1060" s="12">
        <v>46128</v>
      </c>
      <c r="H1060" s="13">
        <f t="shared" si="16"/>
        <v>3</v>
      </c>
      <c r="I1060" s="12" t="s">
        <v>14</v>
      </c>
    </row>
    <row r="1061" spans="1:9" x14ac:dyDescent="0.25">
      <c r="A1061" s="6">
        <v>5933</v>
      </c>
      <c r="B1061" s="10" t="s">
        <v>2012</v>
      </c>
      <c r="C1061" s="11">
        <v>2934000</v>
      </c>
      <c r="D1061" s="10" t="s">
        <v>2013</v>
      </c>
      <c r="E1061" s="12">
        <v>46125</v>
      </c>
      <c r="F1061" s="10" t="s">
        <v>24</v>
      </c>
      <c r="G1061" s="6" t="s">
        <v>3116</v>
      </c>
      <c r="H1061" s="13">
        <f t="shared" si="16"/>
        <v>8</v>
      </c>
      <c r="I1061" s="12" t="s">
        <v>18</v>
      </c>
    </row>
    <row r="1062" spans="1:9" x14ac:dyDescent="0.25">
      <c r="A1062" s="6">
        <v>5934</v>
      </c>
      <c r="B1062" s="10" t="s">
        <v>2014</v>
      </c>
      <c r="C1062" s="11">
        <v>3518000</v>
      </c>
      <c r="D1062" s="10" t="s">
        <v>2015</v>
      </c>
      <c r="E1062" s="12">
        <v>46125</v>
      </c>
      <c r="F1062" s="10" t="s">
        <v>21</v>
      </c>
      <c r="G1062" s="12">
        <v>46128</v>
      </c>
      <c r="H1062" s="13">
        <f t="shared" si="16"/>
        <v>3</v>
      </c>
      <c r="I1062" s="12" t="s">
        <v>14</v>
      </c>
    </row>
    <row r="1063" spans="1:9" x14ac:dyDescent="0.25">
      <c r="A1063" s="6">
        <v>5935</v>
      </c>
      <c r="B1063" s="10" t="s">
        <v>2016</v>
      </c>
      <c r="C1063" s="11">
        <v>3232000</v>
      </c>
      <c r="D1063" s="10" t="s">
        <v>2017</v>
      </c>
      <c r="E1063" s="12">
        <v>46125</v>
      </c>
      <c r="F1063" s="10" t="s">
        <v>50</v>
      </c>
      <c r="G1063" s="12">
        <v>46127</v>
      </c>
      <c r="H1063" s="13">
        <f t="shared" si="16"/>
        <v>2</v>
      </c>
      <c r="I1063" s="12" t="s">
        <v>14</v>
      </c>
    </row>
    <row r="1064" spans="1:9" x14ac:dyDescent="0.25">
      <c r="A1064" s="6">
        <v>5936</v>
      </c>
      <c r="B1064" s="10" t="s">
        <v>2018</v>
      </c>
      <c r="C1064" s="11">
        <v>3251000</v>
      </c>
      <c r="D1064" s="10" t="s">
        <v>2019</v>
      </c>
      <c r="E1064" s="12">
        <v>46125</v>
      </c>
      <c r="F1064" s="10" t="s">
        <v>24</v>
      </c>
      <c r="G1064" s="6" t="s">
        <v>3119</v>
      </c>
      <c r="H1064" s="13">
        <f t="shared" si="16"/>
        <v>3</v>
      </c>
      <c r="I1064" s="12" t="s">
        <v>14</v>
      </c>
    </row>
    <row r="1065" spans="1:9" x14ac:dyDescent="0.25">
      <c r="A1065" s="6">
        <v>5937</v>
      </c>
      <c r="B1065" s="10" t="s">
        <v>2020</v>
      </c>
      <c r="C1065" s="11">
        <v>3716000</v>
      </c>
      <c r="D1065" s="10" t="s">
        <v>2021</v>
      </c>
      <c r="E1065" s="12">
        <v>46126</v>
      </c>
      <c r="F1065" s="10" t="s">
        <v>21</v>
      </c>
      <c r="G1065" s="12">
        <v>46128</v>
      </c>
      <c r="H1065" s="13">
        <f t="shared" si="16"/>
        <v>2</v>
      </c>
      <c r="I1065" s="12" t="s">
        <v>14</v>
      </c>
    </row>
    <row r="1066" spans="1:9" x14ac:dyDescent="0.25">
      <c r="A1066" s="6">
        <v>5938</v>
      </c>
      <c r="B1066" s="10" t="s">
        <v>2022</v>
      </c>
      <c r="C1066" s="11">
        <v>3716000</v>
      </c>
      <c r="D1066" s="10" t="s">
        <v>2023</v>
      </c>
      <c r="E1066" s="12">
        <v>46126</v>
      </c>
      <c r="F1066" s="10" t="s">
        <v>17</v>
      </c>
      <c r="G1066" s="12">
        <v>46127</v>
      </c>
      <c r="H1066" s="13">
        <f t="shared" si="16"/>
        <v>1</v>
      </c>
      <c r="I1066" s="12" t="s">
        <v>14</v>
      </c>
    </row>
    <row r="1067" spans="1:9" x14ac:dyDescent="0.25">
      <c r="A1067" s="6">
        <v>5939</v>
      </c>
      <c r="B1067" s="10" t="s">
        <v>2024</v>
      </c>
      <c r="C1067" s="11">
        <v>3518000</v>
      </c>
      <c r="D1067" s="10" t="s">
        <v>2025</v>
      </c>
      <c r="E1067" s="12">
        <v>46126</v>
      </c>
      <c r="F1067" s="10" t="s">
        <v>17</v>
      </c>
      <c r="G1067" s="12">
        <v>46128</v>
      </c>
      <c r="H1067" s="13">
        <f t="shared" si="16"/>
        <v>2</v>
      </c>
      <c r="I1067" s="12" t="s">
        <v>14</v>
      </c>
    </row>
    <row r="1068" spans="1:9" x14ac:dyDescent="0.25">
      <c r="A1068" s="6">
        <v>5940</v>
      </c>
      <c r="B1068" s="10" t="s">
        <v>2026</v>
      </c>
      <c r="C1068" s="11">
        <v>3716000</v>
      </c>
      <c r="D1068" s="10" t="s">
        <v>2027</v>
      </c>
      <c r="E1068" s="12">
        <v>46126</v>
      </c>
      <c r="F1068" s="10" t="s">
        <v>17</v>
      </c>
      <c r="G1068" s="12">
        <v>46142</v>
      </c>
      <c r="H1068" s="13">
        <f t="shared" si="16"/>
        <v>16</v>
      </c>
      <c r="I1068" s="12" t="s">
        <v>75</v>
      </c>
    </row>
    <row r="1069" spans="1:9" x14ac:dyDescent="0.25">
      <c r="A1069" s="6">
        <v>5941</v>
      </c>
      <c r="B1069" s="10" t="s">
        <v>2028</v>
      </c>
      <c r="C1069" s="11">
        <v>3716000</v>
      </c>
      <c r="D1069" s="10" t="s">
        <v>2029</v>
      </c>
      <c r="E1069" s="12">
        <v>46126</v>
      </c>
      <c r="F1069" s="10" t="s">
        <v>17</v>
      </c>
      <c r="G1069" s="12">
        <v>46128</v>
      </c>
      <c r="H1069" s="13">
        <f t="shared" si="16"/>
        <v>2</v>
      </c>
      <c r="I1069" s="12" t="s">
        <v>14</v>
      </c>
    </row>
    <row r="1070" spans="1:9" x14ac:dyDescent="0.25">
      <c r="A1070" s="6">
        <v>5942</v>
      </c>
      <c r="B1070" s="10" t="s">
        <v>2030</v>
      </c>
      <c r="C1070" s="11">
        <v>294399</v>
      </c>
      <c r="D1070" s="10" t="s">
        <v>2031</v>
      </c>
      <c r="E1070" s="12">
        <v>46126</v>
      </c>
      <c r="F1070" s="10"/>
      <c r="G1070" s="12">
        <v>46128</v>
      </c>
      <c r="H1070" s="13">
        <f t="shared" si="16"/>
        <v>2</v>
      </c>
      <c r="I1070" s="12" t="s">
        <v>14</v>
      </c>
    </row>
    <row r="1071" spans="1:9" x14ac:dyDescent="0.25">
      <c r="A1071" s="6">
        <v>5943</v>
      </c>
      <c r="B1071" s="10" t="s">
        <v>2032</v>
      </c>
      <c r="C1071" s="11">
        <v>184000</v>
      </c>
      <c r="D1071" s="10" t="s">
        <v>2033</v>
      </c>
      <c r="E1071" s="12">
        <v>46126</v>
      </c>
      <c r="F1071" s="10"/>
      <c r="G1071" s="12">
        <v>46128</v>
      </c>
      <c r="H1071" s="13">
        <f t="shared" si="16"/>
        <v>2</v>
      </c>
      <c r="I1071" s="12" t="s">
        <v>14</v>
      </c>
    </row>
    <row r="1072" spans="1:9" x14ac:dyDescent="0.25">
      <c r="A1072" s="6">
        <v>5944</v>
      </c>
      <c r="B1072" s="10" t="s">
        <v>2034</v>
      </c>
      <c r="C1072" s="11">
        <v>174598</v>
      </c>
      <c r="D1072" s="10" t="s">
        <v>2035</v>
      </c>
      <c r="E1072" s="12">
        <v>46126</v>
      </c>
      <c r="F1072" s="10"/>
      <c r="G1072" s="12">
        <v>46132</v>
      </c>
      <c r="H1072" s="13">
        <f t="shared" si="16"/>
        <v>6</v>
      </c>
      <c r="I1072" s="12" t="s">
        <v>18</v>
      </c>
    </row>
    <row r="1073" spans="1:9" ht="90" x14ac:dyDescent="0.25">
      <c r="A1073" s="6">
        <v>5945</v>
      </c>
      <c r="B1073" s="14" t="s">
        <v>2036</v>
      </c>
      <c r="C1073" s="11">
        <v>9034372</v>
      </c>
      <c r="D1073" s="10" t="s">
        <v>367</v>
      </c>
      <c r="E1073" s="12">
        <v>46126</v>
      </c>
      <c r="F1073" s="10" t="s">
        <v>36</v>
      </c>
      <c r="G1073" s="12">
        <v>46127</v>
      </c>
      <c r="H1073" s="13">
        <f t="shared" si="16"/>
        <v>1</v>
      </c>
      <c r="I1073" s="12" t="s">
        <v>14</v>
      </c>
    </row>
    <row r="1074" spans="1:9" ht="75" x14ac:dyDescent="0.25">
      <c r="A1074" s="6">
        <v>5946</v>
      </c>
      <c r="B1074" s="14" t="s">
        <v>2037</v>
      </c>
      <c r="C1074" s="11">
        <v>111870</v>
      </c>
      <c r="D1074" s="10" t="s">
        <v>2038</v>
      </c>
      <c r="E1074" s="12">
        <v>46126</v>
      </c>
      <c r="F1074" s="10" t="s">
        <v>36</v>
      </c>
      <c r="G1074" s="12">
        <v>46127</v>
      </c>
      <c r="H1074" s="13">
        <f t="shared" si="16"/>
        <v>1</v>
      </c>
      <c r="I1074" s="12" t="s">
        <v>14</v>
      </c>
    </row>
    <row r="1075" spans="1:9" x14ac:dyDescent="0.25">
      <c r="A1075" s="6">
        <v>5947</v>
      </c>
      <c r="B1075" s="10" t="s">
        <v>2039</v>
      </c>
      <c r="C1075" s="11">
        <v>4132000</v>
      </c>
      <c r="D1075" s="10" t="s">
        <v>2040</v>
      </c>
      <c r="E1075" s="12">
        <v>46126</v>
      </c>
      <c r="F1075" s="10" t="s">
        <v>413</v>
      </c>
      <c r="G1075" s="12">
        <v>46127</v>
      </c>
      <c r="H1075" s="13">
        <f t="shared" si="16"/>
        <v>1</v>
      </c>
      <c r="I1075" s="12" t="s">
        <v>14</v>
      </c>
    </row>
    <row r="1076" spans="1:9" x14ac:dyDescent="0.25">
      <c r="A1076" s="6">
        <v>5948</v>
      </c>
      <c r="B1076" s="10" t="s">
        <v>2041</v>
      </c>
      <c r="C1076" s="11">
        <v>2735000</v>
      </c>
      <c r="D1076" s="10" t="s">
        <v>2042</v>
      </c>
      <c r="E1076" s="12">
        <v>46126</v>
      </c>
      <c r="F1076" s="10" t="s">
        <v>24</v>
      </c>
      <c r="G1076" s="6" t="s">
        <v>3116</v>
      </c>
      <c r="H1076" s="13">
        <f t="shared" si="16"/>
        <v>7</v>
      </c>
      <c r="I1076" s="12" t="s">
        <v>18</v>
      </c>
    </row>
    <row r="1077" spans="1:9" ht="90" x14ac:dyDescent="0.25">
      <c r="A1077" s="6">
        <v>5949</v>
      </c>
      <c r="B1077" s="14" t="s">
        <v>2043</v>
      </c>
      <c r="C1077" s="11">
        <v>502324</v>
      </c>
      <c r="D1077" s="10" t="s">
        <v>367</v>
      </c>
      <c r="E1077" s="12">
        <v>46126</v>
      </c>
      <c r="F1077" s="10" t="s">
        <v>36</v>
      </c>
      <c r="G1077" s="12">
        <v>46127</v>
      </c>
      <c r="H1077" s="13">
        <f t="shared" si="16"/>
        <v>1</v>
      </c>
      <c r="I1077" s="12" t="s">
        <v>14</v>
      </c>
    </row>
    <row r="1078" spans="1:9" x14ac:dyDescent="0.25">
      <c r="A1078" s="6">
        <v>5950</v>
      </c>
      <c r="B1078" s="10" t="s">
        <v>2044</v>
      </c>
      <c r="C1078" s="11">
        <v>3716000</v>
      </c>
      <c r="D1078" s="10" t="s">
        <v>2045</v>
      </c>
      <c r="E1078" s="12">
        <v>46126</v>
      </c>
      <c r="F1078" s="10" t="s">
        <v>24</v>
      </c>
      <c r="G1078" s="6" t="s">
        <v>3119</v>
      </c>
      <c r="H1078" s="13">
        <f t="shared" si="16"/>
        <v>2</v>
      </c>
      <c r="I1078" s="12" t="s">
        <v>14</v>
      </c>
    </row>
    <row r="1079" spans="1:9" x14ac:dyDescent="0.25">
      <c r="A1079" s="6">
        <v>5951</v>
      </c>
      <c r="B1079" s="10" t="s">
        <v>2046</v>
      </c>
      <c r="C1079" s="11">
        <v>3716000</v>
      </c>
      <c r="D1079" s="10" t="s">
        <v>2047</v>
      </c>
      <c r="E1079" s="12">
        <v>46126</v>
      </c>
      <c r="F1079" s="10" t="s">
        <v>33</v>
      </c>
      <c r="G1079" s="12">
        <v>46128</v>
      </c>
      <c r="H1079" s="13">
        <f t="shared" si="16"/>
        <v>2</v>
      </c>
      <c r="I1079" s="12" t="s">
        <v>14</v>
      </c>
    </row>
    <row r="1080" spans="1:9" x14ac:dyDescent="0.25">
      <c r="A1080" s="6">
        <v>5952</v>
      </c>
      <c r="B1080" s="10" t="s">
        <v>2048</v>
      </c>
      <c r="C1080" s="11">
        <v>3716000</v>
      </c>
      <c r="D1080" s="10" t="s">
        <v>2049</v>
      </c>
      <c r="E1080" s="12">
        <v>46126</v>
      </c>
      <c r="F1080" s="10" t="s">
        <v>24</v>
      </c>
      <c r="G1080" s="6" t="s">
        <v>3113</v>
      </c>
      <c r="H1080" s="13">
        <f t="shared" si="16"/>
        <v>1</v>
      </c>
      <c r="I1080" s="12" t="s">
        <v>14</v>
      </c>
    </row>
    <row r="1081" spans="1:9" x14ac:dyDescent="0.25">
      <c r="A1081" s="6">
        <v>5953</v>
      </c>
      <c r="B1081" s="10" t="s">
        <v>2050</v>
      </c>
      <c r="C1081" s="11">
        <v>2735000</v>
      </c>
      <c r="D1081" s="10" t="s">
        <v>2051</v>
      </c>
      <c r="E1081" s="12">
        <v>46126</v>
      </c>
      <c r="F1081" s="10" t="s">
        <v>29</v>
      </c>
      <c r="G1081" s="12">
        <v>46132</v>
      </c>
      <c r="H1081" s="13">
        <f t="shared" si="16"/>
        <v>6</v>
      </c>
      <c r="I1081" s="12" t="s">
        <v>18</v>
      </c>
    </row>
    <row r="1082" spans="1:9" x14ac:dyDescent="0.25">
      <c r="A1082" s="6">
        <v>5954</v>
      </c>
      <c r="B1082" s="10" t="s">
        <v>2052</v>
      </c>
      <c r="C1082" s="11">
        <v>308106306</v>
      </c>
      <c r="D1082" s="10" t="s">
        <v>2053</v>
      </c>
      <c r="E1082" s="12">
        <v>46126</v>
      </c>
      <c r="F1082" s="10" t="s">
        <v>1339</v>
      </c>
      <c r="G1082" s="12">
        <v>46128</v>
      </c>
      <c r="H1082" s="13">
        <f t="shared" si="16"/>
        <v>2</v>
      </c>
      <c r="I1082" s="12" t="s">
        <v>14</v>
      </c>
    </row>
    <row r="1083" spans="1:9" x14ac:dyDescent="0.25">
      <c r="A1083" s="6">
        <v>5955</v>
      </c>
      <c r="B1083" s="10" t="s">
        <v>2054</v>
      </c>
      <c r="C1083" s="11">
        <v>4132000</v>
      </c>
      <c r="D1083" s="10" t="s">
        <v>2055</v>
      </c>
      <c r="E1083" s="12">
        <v>46126</v>
      </c>
      <c r="F1083" s="10" t="s">
        <v>17</v>
      </c>
      <c r="G1083" s="12">
        <v>46132</v>
      </c>
      <c r="H1083" s="13">
        <f t="shared" si="16"/>
        <v>6</v>
      </c>
      <c r="I1083" s="12" t="s">
        <v>18</v>
      </c>
    </row>
    <row r="1084" spans="1:9" x14ac:dyDescent="0.25">
      <c r="A1084" s="6">
        <v>5956</v>
      </c>
      <c r="B1084" s="10" t="s">
        <v>2056</v>
      </c>
      <c r="C1084" s="11">
        <v>3716000</v>
      </c>
      <c r="D1084" s="10" t="s">
        <v>2057</v>
      </c>
      <c r="E1084" s="12">
        <v>46126</v>
      </c>
      <c r="F1084" s="10" t="s">
        <v>17</v>
      </c>
      <c r="G1084" s="12">
        <v>46127</v>
      </c>
      <c r="H1084" s="13">
        <f t="shared" si="16"/>
        <v>1</v>
      </c>
      <c r="I1084" s="12" t="s">
        <v>14</v>
      </c>
    </row>
    <row r="1085" spans="1:9" x14ac:dyDescent="0.25">
      <c r="A1085" s="6">
        <v>5957</v>
      </c>
      <c r="B1085" s="10" t="s">
        <v>2058</v>
      </c>
      <c r="C1085" s="11">
        <v>4617000</v>
      </c>
      <c r="D1085" s="10" t="s">
        <v>2059</v>
      </c>
      <c r="E1085" s="12">
        <v>46126</v>
      </c>
      <c r="F1085" s="10" t="s">
        <v>413</v>
      </c>
      <c r="G1085" s="12">
        <v>46134</v>
      </c>
      <c r="H1085" s="13">
        <f t="shared" si="16"/>
        <v>8</v>
      </c>
      <c r="I1085" s="12" t="s">
        <v>18</v>
      </c>
    </row>
    <row r="1086" spans="1:9" x14ac:dyDescent="0.25">
      <c r="A1086" s="6">
        <v>5958</v>
      </c>
      <c r="B1086" s="10" t="s">
        <v>2060</v>
      </c>
      <c r="C1086" s="11">
        <v>7500000</v>
      </c>
      <c r="D1086" s="10" t="s">
        <v>712</v>
      </c>
      <c r="E1086" s="12">
        <v>46126</v>
      </c>
      <c r="F1086" s="10" t="s">
        <v>17</v>
      </c>
      <c r="G1086" s="12">
        <v>46128</v>
      </c>
      <c r="H1086" s="13">
        <f t="shared" si="16"/>
        <v>2</v>
      </c>
      <c r="I1086" s="12" t="s">
        <v>14</v>
      </c>
    </row>
    <row r="1087" spans="1:9" x14ac:dyDescent="0.25">
      <c r="A1087" s="6">
        <v>5959</v>
      </c>
      <c r="B1087" s="10" t="s">
        <v>2061</v>
      </c>
      <c r="C1087" s="11">
        <v>1215000</v>
      </c>
      <c r="D1087" s="10" t="s">
        <v>2062</v>
      </c>
      <c r="E1087" s="12">
        <v>46126</v>
      </c>
      <c r="F1087" s="10"/>
      <c r="G1087" s="12">
        <v>46136</v>
      </c>
      <c r="H1087" s="13">
        <f t="shared" si="16"/>
        <v>10</v>
      </c>
      <c r="I1087" s="12" t="s">
        <v>326</v>
      </c>
    </row>
    <row r="1088" spans="1:9" x14ac:dyDescent="0.25">
      <c r="A1088" s="6">
        <v>5960</v>
      </c>
      <c r="B1088" s="10" t="s">
        <v>2063</v>
      </c>
      <c r="C1088" s="11">
        <v>3251000</v>
      </c>
      <c r="D1088" s="10" t="s">
        <v>2064</v>
      </c>
      <c r="E1088" s="12">
        <v>46126</v>
      </c>
      <c r="F1088" s="10" t="s">
        <v>90</v>
      </c>
      <c r="G1088" s="12">
        <v>46127</v>
      </c>
      <c r="H1088" s="13">
        <f t="shared" si="16"/>
        <v>1</v>
      </c>
      <c r="I1088" s="12" t="s">
        <v>14</v>
      </c>
    </row>
    <row r="1089" spans="1:9" x14ac:dyDescent="0.25">
      <c r="A1089" s="6">
        <v>5961</v>
      </c>
      <c r="B1089" s="10" t="s">
        <v>2065</v>
      </c>
      <c r="C1089" s="11">
        <v>5532000</v>
      </c>
      <c r="D1089" s="10" t="s">
        <v>2066</v>
      </c>
      <c r="E1089" s="12">
        <v>46126</v>
      </c>
      <c r="F1089" s="10" t="s">
        <v>24</v>
      </c>
      <c r="G1089" s="6" t="s">
        <v>3119</v>
      </c>
      <c r="H1089" s="13">
        <f t="shared" si="16"/>
        <v>2</v>
      </c>
      <c r="I1089" s="12" t="s">
        <v>14</v>
      </c>
    </row>
    <row r="1090" spans="1:9" x14ac:dyDescent="0.25">
      <c r="A1090" s="6">
        <v>5962</v>
      </c>
      <c r="B1090" s="10" t="s">
        <v>2067</v>
      </c>
      <c r="C1090" s="11">
        <v>3716000</v>
      </c>
      <c r="D1090" s="10" t="s">
        <v>2068</v>
      </c>
      <c r="E1090" s="12">
        <v>46126</v>
      </c>
      <c r="F1090" s="10" t="s">
        <v>36</v>
      </c>
      <c r="G1090" s="12">
        <v>46127</v>
      </c>
      <c r="H1090" s="13">
        <f t="shared" si="16"/>
        <v>1</v>
      </c>
      <c r="I1090" s="12" t="s">
        <v>14</v>
      </c>
    </row>
    <row r="1091" spans="1:9" x14ac:dyDescent="0.25">
      <c r="A1091" s="6">
        <v>5963</v>
      </c>
      <c r="B1091" s="10" t="s">
        <v>2069</v>
      </c>
      <c r="C1091" s="11">
        <v>2934000</v>
      </c>
      <c r="D1091" s="10" t="s">
        <v>2070</v>
      </c>
      <c r="E1091" s="12">
        <v>46126</v>
      </c>
      <c r="F1091" s="10" t="s">
        <v>21</v>
      </c>
      <c r="G1091" s="12">
        <v>46128</v>
      </c>
      <c r="H1091" s="13">
        <f t="shared" si="16"/>
        <v>2</v>
      </c>
      <c r="I1091" s="12" t="s">
        <v>14</v>
      </c>
    </row>
    <row r="1092" spans="1:9" x14ac:dyDescent="0.25">
      <c r="A1092" s="6">
        <v>5964</v>
      </c>
      <c r="B1092" s="10" t="s">
        <v>2071</v>
      </c>
      <c r="C1092" s="11">
        <v>3251000</v>
      </c>
      <c r="D1092" s="10" t="s">
        <v>2072</v>
      </c>
      <c r="E1092" s="12">
        <v>46126</v>
      </c>
      <c r="F1092" s="10" t="s">
        <v>90</v>
      </c>
      <c r="G1092" s="12">
        <v>46127</v>
      </c>
      <c r="H1092" s="13">
        <f t="shared" ref="H1092:H1155" si="17">+G1092-E1092</f>
        <v>1</v>
      </c>
      <c r="I1092" s="12" t="s">
        <v>14</v>
      </c>
    </row>
    <row r="1093" spans="1:9" x14ac:dyDescent="0.25">
      <c r="A1093" s="6">
        <v>5965</v>
      </c>
      <c r="B1093" s="10" t="s">
        <v>2073</v>
      </c>
      <c r="C1093" s="11">
        <v>8000000</v>
      </c>
      <c r="D1093" s="10" t="s">
        <v>2074</v>
      </c>
      <c r="E1093" s="12">
        <v>46126</v>
      </c>
      <c r="F1093" s="10" t="s">
        <v>1339</v>
      </c>
      <c r="G1093" s="12">
        <v>46127</v>
      </c>
      <c r="H1093" s="13">
        <f t="shared" si="17"/>
        <v>1</v>
      </c>
      <c r="I1093" s="12" t="s">
        <v>14</v>
      </c>
    </row>
    <row r="1094" spans="1:9" x14ac:dyDescent="0.25">
      <c r="A1094" s="6">
        <v>5966</v>
      </c>
      <c r="B1094" s="10" t="s">
        <v>2075</v>
      </c>
      <c r="C1094" s="11">
        <v>6288855</v>
      </c>
      <c r="D1094" s="10" t="s">
        <v>1424</v>
      </c>
      <c r="E1094" s="12">
        <v>46126</v>
      </c>
      <c r="F1094" s="10"/>
      <c r="G1094" s="12">
        <v>46128</v>
      </c>
      <c r="H1094" s="13">
        <f t="shared" si="17"/>
        <v>2</v>
      </c>
      <c r="I1094" s="12" t="s">
        <v>14</v>
      </c>
    </row>
    <row r="1095" spans="1:9" x14ac:dyDescent="0.25">
      <c r="A1095" s="6">
        <v>5967</v>
      </c>
      <c r="B1095" s="10" t="s">
        <v>2076</v>
      </c>
      <c r="C1095" s="11">
        <v>5532000</v>
      </c>
      <c r="D1095" s="10" t="s">
        <v>2077</v>
      </c>
      <c r="E1095" s="12">
        <v>46126</v>
      </c>
      <c r="F1095" s="10" t="s">
        <v>21</v>
      </c>
      <c r="G1095" s="12">
        <v>46133</v>
      </c>
      <c r="H1095" s="13">
        <f t="shared" si="17"/>
        <v>7</v>
      </c>
      <c r="I1095" s="12" t="s">
        <v>18</v>
      </c>
    </row>
    <row r="1096" spans="1:9" x14ac:dyDescent="0.25">
      <c r="A1096" s="6">
        <v>5968</v>
      </c>
      <c r="B1096" s="10" t="s">
        <v>2078</v>
      </c>
      <c r="C1096" s="11">
        <v>5532000</v>
      </c>
      <c r="D1096" s="10" t="s">
        <v>2079</v>
      </c>
      <c r="E1096" s="12">
        <v>46126</v>
      </c>
      <c r="F1096" s="10" t="s">
        <v>413</v>
      </c>
      <c r="G1096" s="12">
        <v>46127</v>
      </c>
      <c r="H1096" s="13">
        <f t="shared" si="17"/>
        <v>1</v>
      </c>
      <c r="I1096" s="12" t="s">
        <v>14</v>
      </c>
    </row>
    <row r="1097" spans="1:9" x14ac:dyDescent="0.25">
      <c r="A1097" s="6">
        <v>5969</v>
      </c>
      <c r="B1097" s="10" t="s">
        <v>2075</v>
      </c>
      <c r="C1097" s="11">
        <v>6288855</v>
      </c>
      <c r="D1097" s="10" t="s">
        <v>2080</v>
      </c>
      <c r="E1097" s="12">
        <v>46126</v>
      </c>
      <c r="F1097" s="10"/>
      <c r="G1097" s="12">
        <v>46128</v>
      </c>
      <c r="H1097" s="13">
        <f t="shared" si="17"/>
        <v>2</v>
      </c>
      <c r="I1097" s="12" t="s">
        <v>14</v>
      </c>
    </row>
    <row r="1098" spans="1:9" x14ac:dyDescent="0.25">
      <c r="A1098" s="6">
        <v>5970</v>
      </c>
      <c r="B1098" s="10" t="s">
        <v>2075</v>
      </c>
      <c r="C1098" s="11">
        <v>13625845</v>
      </c>
      <c r="D1098" s="10" t="s">
        <v>2081</v>
      </c>
      <c r="E1098" s="12">
        <v>46126</v>
      </c>
      <c r="F1098" s="10"/>
      <c r="G1098" s="12">
        <v>46128</v>
      </c>
      <c r="H1098" s="13">
        <f t="shared" si="17"/>
        <v>2</v>
      </c>
      <c r="I1098" s="12" t="s">
        <v>14</v>
      </c>
    </row>
    <row r="1099" spans="1:9" x14ac:dyDescent="0.25">
      <c r="A1099" s="6">
        <v>5971</v>
      </c>
      <c r="B1099" s="10" t="s">
        <v>2082</v>
      </c>
      <c r="C1099" s="11">
        <v>3251000</v>
      </c>
      <c r="D1099" s="10" t="s">
        <v>2083</v>
      </c>
      <c r="E1099" s="12">
        <v>46126</v>
      </c>
      <c r="F1099" s="10" t="s">
        <v>13</v>
      </c>
      <c r="G1099" s="12">
        <v>46128</v>
      </c>
      <c r="H1099" s="13">
        <f t="shared" si="17"/>
        <v>2</v>
      </c>
      <c r="I1099" s="12" t="s">
        <v>14</v>
      </c>
    </row>
    <row r="1100" spans="1:9" x14ac:dyDescent="0.25">
      <c r="A1100" s="6">
        <v>5972</v>
      </c>
      <c r="B1100" s="10" t="s">
        <v>2075</v>
      </c>
      <c r="C1100" s="11">
        <v>13625845</v>
      </c>
      <c r="D1100" s="10" t="s">
        <v>2084</v>
      </c>
      <c r="E1100" s="12">
        <v>46126</v>
      </c>
      <c r="F1100" s="10"/>
      <c r="G1100" s="12">
        <v>46128</v>
      </c>
      <c r="H1100" s="13">
        <f t="shared" si="17"/>
        <v>2</v>
      </c>
      <c r="I1100" s="12" t="s">
        <v>14</v>
      </c>
    </row>
    <row r="1101" spans="1:9" x14ac:dyDescent="0.25">
      <c r="A1101" s="6">
        <v>5973</v>
      </c>
      <c r="B1101" s="10" t="s">
        <v>2085</v>
      </c>
      <c r="C1101" s="11">
        <v>5532000</v>
      </c>
      <c r="D1101" s="10" t="s">
        <v>2086</v>
      </c>
      <c r="E1101" s="12">
        <v>46126</v>
      </c>
      <c r="F1101" s="10" t="s">
        <v>36</v>
      </c>
      <c r="G1101" s="12">
        <v>46127</v>
      </c>
      <c r="H1101" s="13">
        <f t="shared" si="17"/>
        <v>1</v>
      </c>
      <c r="I1101" s="12" t="s">
        <v>14</v>
      </c>
    </row>
    <row r="1102" spans="1:9" x14ac:dyDescent="0.25">
      <c r="A1102" s="6">
        <v>5975</v>
      </c>
      <c r="B1102" s="10" t="s">
        <v>2087</v>
      </c>
      <c r="C1102" s="11">
        <v>4132000</v>
      </c>
      <c r="D1102" s="10" t="s">
        <v>2088</v>
      </c>
      <c r="E1102" s="12">
        <v>46126</v>
      </c>
      <c r="F1102" s="10" t="s">
        <v>90</v>
      </c>
      <c r="G1102" s="12">
        <v>46127</v>
      </c>
      <c r="H1102" s="13">
        <f t="shared" si="17"/>
        <v>1</v>
      </c>
      <c r="I1102" s="12" t="s">
        <v>14</v>
      </c>
    </row>
    <row r="1103" spans="1:9" x14ac:dyDescent="0.25">
      <c r="A1103" s="6">
        <v>5976</v>
      </c>
      <c r="B1103" s="10" t="s">
        <v>2075</v>
      </c>
      <c r="C1103" s="11">
        <v>13625845</v>
      </c>
      <c r="D1103" s="10" t="s">
        <v>2089</v>
      </c>
      <c r="E1103" s="12">
        <v>46126</v>
      </c>
      <c r="F1103" s="10"/>
      <c r="G1103" s="12">
        <v>46128</v>
      </c>
      <c r="H1103" s="13">
        <f t="shared" si="17"/>
        <v>2</v>
      </c>
      <c r="I1103" s="12" t="s">
        <v>14</v>
      </c>
    </row>
    <row r="1104" spans="1:9" x14ac:dyDescent="0.25">
      <c r="A1104" s="6">
        <v>5977</v>
      </c>
      <c r="B1104" s="10" t="s">
        <v>2090</v>
      </c>
      <c r="C1104" s="11">
        <v>260845969.16</v>
      </c>
      <c r="D1104" s="10" t="s">
        <v>2091</v>
      </c>
      <c r="E1104" s="12">
        <v>46126</v>
      </c>
      <c r="F1104" s="10" t="s">
        <v>90</v>
      </c>
      <c r="G1104" s="12">
        <v>46132</v>
      </c>
      <c r="H1104" s="13">
        <f t="shared" si="17"/>
        <v>6</v>
      </c>
      <c r="I1104" s="12" t="s">
        <v>18</v>
      </c>
    </row>
    <row r="1105" spans="1:9" x14ac:dyDescent="0.25">
      <c r="A1105" s="6">
        <v>5980</v>
      </c>
      <c r="B1105" s="10" t="s">
        <v>2075</v>
      </c>
      <c r="C1105" s="11">
        <v>13625845</v>
      </c>
      <c r="D1105" s="10" t="s">
        <v>2092</v>
      </c>
      <c r="E1105" s="12">
        <v>46126</v>
      </c>
      <c r="F1105" s="10"/>
      <c r="G1105" s="12">
        <v>46128</v>
      </c>
      <c r="H1105" s="13">
        <f t="shared" si="17"/>
        <v>2</v>
      </c>
      <c r="I1105" s="12" t="s">
        <v>14</v>
      </c>
    </row>
    <row r="1106" spans="1:9" x14ac:dyDescent="0.25">
      <c r="A1106" s="6">
        <v>5981</v>
      </c>
      <c r="B1106" s="10" t="s">
        <v>2075</v>
      </c>
      <c r="C1106" s="11">
        <v>13625845</v>
      </c>
      <c r="D1106" s="10" t="s">
        <v>2093</v>
      </c>
      <c r="E1106" s="12">
        <v>46126</v>
      </c>
      <c r="F1106" s="10"/>
      <c r="G1106" s="12">
        <v>46128</v>
      </c>
      <c r="H1106" s="13">
        <f t="shared" si="17"/>
        <v>2</v>
      </c>
      <c r="I1106" s="12" t="s">
        <v>14</v>
      </c>
    </row>
    <row r="1107" spans="1:9" x14ac:dyDescent="0.25">
      <c r="A1107" s="6">
        <v>5982</v>
      </c>
      <c r="B1107" s="10" t="s">
        <v>2094</v>
      </c>
      <c r="C1107" s="11">
        <v>70668996</v>
      </c>
      <c r="D1107" s="10" t="s">
        <v>2095</v>
      </c>
      <c r="E1107" s="12">
        <v>46126</v>
      </c>
      <c r="F1107" s="10" t="s">
        <v>90</v>
      </c>
      <c r="G1107" s="12">
        <v>46142</v>
      </c>
      <c r="H1107" s="13">
        <f t="shared" si="17"/>
        <v>16</v>
      </c>
      <c r="I1107" s="12" t="s">
        <v>75</v>
      </c>
    </row>
    <row r="1108" spans="1:9" x14ac:dyDescent="0.25">
      <c r="A1108" s="6">
        <v>5983</v>
      </c>
      <c r="B1108" s="10" t="s">
        <v>2075</v>
      </c>
      <c r="C1108" s="11">
        <v>13625845</v>
      </c>
      <c r="D1108" s="10" t="s">
        <v>2096</v>
      </c>
      <c r="E1108" s="12">
        <v>46126</v>
      </c>
      <c r="F1108" s="10"/>
      <c r="G1108" s="12">
        <v>46128</v>
      </c>
      <c r="H1108" s="13">
        <f t="shared" si="17"/>
        <v>2</v>
      </c>
      <c r="I1108" s="12" t="s">
        <v>14</v>
      </c>
    </row>
    <row r="1109" spans="1:9" x14ac:dyDescent="0.25">
      <c r="A1109" s="6">
        <v>5984</v>
      </c>
      <c r="B1109" s="10" t="s">
        <v>2097</v>
      </c>
      <c r="C1109" s="11">
        <v>5532000</v>
      </c>
      <c r="D1109" s="10" t="s">
        <v>2098</v>
      </c>
      <c r="E1109" s="12">
        <v>46126</v>
      </c>
      <c r="F1109" s="10" t="s">
        <v>90</v>
      </c>
      <c r="G1109" s="12">
        <v>46127</v>
      </c>
      <c r="H1109" s="13">
        <f t="shared" si="17"/>
        <v>1</v>
      </c>
      <c r="I1109" s="12" t="s">
        <v>14</v>
      </c>
    </row>
    <row r="1110" spans="1:9" x14ac:dyDescent="0.25">
      <c r="A1110" s="6">
        <v>5985</v>
      </c>
      <c r="B1110" s="10" t="s">
        <v>2099</v>
      </c>
      <c r="C1110" s="11">
        <v>2735000</v>
      </c>
      <c r="D1110" s="10" t="s">
        <v>2100</v>
      </c>
      <c r="E1110" s="12">
        <v>46126</v>
      </c>
      <c r="F1110" s="10" t="s">
        <v>29</v>
      </c>
      <c r="G1110" s="12">
        <v>46128</v>
      </c>
      <c r="H1110" s="13">
        <f t="shared" si="17"/>
        <v>2</v>
      </c>
      <c r="I1110" s="12" t="s">
        <v>14</v>
      </c>
    </row>
    <row r="1111" spans="1:9" x14ac:dyDescent="0.25">
      <c r="A1111" s="6">
        <v>5986</v>
      </c>
      <c r="B1111" s="10" t="s">
        <v>2075</v>
      </c>
      <c r="C1111" s="11">
        <v>13625845</v>
      </c>
      <c r="D1111" s="10" t="s">
        <v>2101</v>
      </c>
      <c r="E1111" s="12">
        <v>46126</v>
      </c>
      <c r="F1111" s="10"/>
      <c r="G1111" s="12">
        <v>46128</v>
      </c>
      <c r="H1111" s="13">
        <f t="shared" si="17"/>
        <v>2</v>
      </c>
      <c r="I1111" s="12" t="s">
        <v>14</v>
      </c>
    </row>
    <row r="1112" spans="1:9" x14ac:dyDescent="0.25">
      <c r="A1112" s="6">
        <v>5987</v>
      </c>
      <c r="B1112" s="10" t="s">
        <v>2102</v>
      </c>
      <c r="C1112" s="11">
        <v>4132000</v>
      </c>
      <c r="D1112" s="10" t="s">
        <v>2103</v>
      </c>
      <c r="E1112" s="12">
        <v>46126</v>
      </c>
      <c r="F1112" s="10" t="s">
        <v>413</v>
      </c>
      <c r="G1112" s="12">
        <v>46134</v>
      </c>
      <c r="H1112" s="13">
        <f t="shared" si="17"/>
        <v>8</v>
      </c>
      <c r="I1112" s="12" t="s">
        <v>18</v>
      </c>
    </row>
    <row r="1113" spans="1:9" x14ac:dyDescent="0.25">
      <c r="A1113" s="6">
        <v>5988</v>
      </c>
      <c r="B1113" s="10" t="s">
        <v>2104</v>
      </c>
      <c r="C1113" s="11">
        <v>3716000</v>
      </c>
      <c r="D1113" s="10" t="s">
        <v>2105</v>
      </c>
      <c r="E1113" s="12">
        <v>46126</v>
      </c>
      <c r="F1113" s="10" t="s">
        <v>36</v>
      </c>
      <c r="G1113" s="12">
        <v>46127</v>
      </c>
      <c r="H1113" s="13">
        <f t="shared" si="17"/>
        <v>1</v>
      </c>
      <c r="I1113" s="12" t="s">
        <v>14</v>
      </c>
    </row>
    <row r="1114" spans="1:9" x14ac:dyDescent="0.25">
      <c r="A1114" s="6">
        <v>5989</v>
      </c>
      <c r="B1114" s="10" t="s">
        <v>2075</v>
      </c>
      <c r="C1114" s="11">
        <v>13625845</v>
      </c>
      <c r="D1114" s="10" t="s">
        <v>2106</v>
      </c>
      <c r="E1114" s="12">
        <v>46126</v>
      </c>
      <c r="F1114" s="10"/>
      <c r="G1114" s="12">
        <v>46128</v>
      </c>
      <c r="H1114" s="13">
        <f t="shared" si="17"/>
        <v>2</v>
      </c>
      <c r="I1114" s="12" t="s">
        <v>14</v>
      </c>
    </row>
    <row r="1115" spans="1:9" x14ac:dyDescent="0.25">
      <c r="A1115" s="6">
        <v>5990</v>
      </c>
      <c r="B1115" s="10" t="s">
        <v>2075</v>
      </c>
      <c r="C1115" s="11">
        <v>13625845</v>
      </c>
      <c r="D1115" s="10" t="s">
        <v>2107</v>
      </c>
      <c r="E1115" s="12">
        <v>46126</v>
      </c>
      <c r="F1115" s="10"/>
      <c r="G1115" s="12">
        <v>46128</v>
      </c>
      <c r="H1115" s="13">
        <f t="shared" si="17"/>
        <v>2</v>
      </c>
      <c r="I1115" s="12" t="s">
        <v>14</v>
      </c>
    </row>
    <row r="1116" spans="1:9" x14ac:dyDescent="0.25">
      <c r="A1116" s="6">
        <v>5991</v>
      </c>
      <c r="B1116" s="10" t="s">
        <v>2108</v>
      </c>
      <c r="C1116" s="11">
        <v>5820000</v>
      </c>
      <c r="D1116" s="10" t="s">
        <v>2109</v>
      </c>
      <c r="E1116" s="12">
        <v>46126</v>
      </c>
      <c r="F1116" s="10" t="s">
        <v>33</v>
      </c>
      <c r="G1116" s="12">
        <v>46127</v>
      </c>
      <c r="H1116" s="13">
        <f t="shared" si="17"/>
        <v>1</v>
      </c>
      <c r="I1116" s="12" t="s">
        <v>14</v>
      </c>
    </row>
    <row r="1117" spans="1:9" x14ac:dyDescent="0.25">
      <c r="A1117" s="6">
        <v>5992</v>
      </c>
      <c r="B1117" s="10" t="s">
        <v>2110</v>
      </c>
      <c r="C1117" s="11">
        <v>4132000</v>
      </c>
      <c r="D1117" s="10" t="s">
        <v>2111</v>
      </c>
      <c r="E1117" s="12">
        <v>46126</v>
      </c>
      <c r="F1117" s="10" t="s">
        <v>496</v>
      </c>
      <c r="G1117" s="12">
        <v>46127</v>
      </c>
      <c r="H1117" s="13">
        <f t="shared" si="17"/>
        <v>1</v>
      </c>
      <c r="I1117" s="12" t="s">
        <v>14</v>
      </c>
    </row>
    <row r="1118" spans="1:9" x14ac:dyDescent="0.25">
      <c r="A1118" s="6">
        <v>5993</v>
      </c>
      <c r="B1118" s="10" t="s">
        <v>2075</v>
      </c>
      <c r="C1118" s="11">
        <v>13625845</v>
      </c>
      <c r="D1118" s="10" t="s">
        <v>2112</v>
      </c>
      <c r="E1118" s="12">
        <v>46126</v>
      </c>
      <c r="F1118" s="10"/>
      <c r="G1118" s="12">
        <v>46128</v>
      </c>
      <c r="H1118" s="13">
        <f t="shared" si="17"/>
        <v>2</v>
      </c>
      <c r="I1118" s="12" t="s">
        <v>14</v>
      </c>
    </row>
    <row r="1119" spans="1:9" x14ac:dyDescent="0.25">
      <c r="A1119" s="6">
        <v>5995</v>
      </c>
      <c r="B1119" s="10" t="s">
        <v>2113</v>
      </c>
      <c r="C1119" s="11">
        <v>3716000</v>
      </c>
      <c r="D1119" s="10" t="s">
        <v>2114</v>
      </c>
      <c r="E1119" s="12">
        <v>46126</v>
      </c>
      <c r="F1119" s="10" t="s">
        <v>17</v>
      </c>
      <c r="G1119" s="12">
        <v>46132</v>
      </c>
      <c r="H1119" s="13">
        <f t="shared" si="17"/>
        <v>6</v>
      </c>
      <c r="I1119" s="12" t="s">
        <v>18</v>
      </c>
    </row>
    <row r="1120" spans="1:9" x14ac:dyDescent="0.25">
      <c r="A1120" s="6">
        <v>5996</v>
      </c>
      <c r="B1120" s="10" t="s">
        <v>2075</v>
      </c>
      <c r="C1120" s="11">
        <v>13625845</v>
      </c>
      <c r="D1120" s="10" t="s">
        <v>2031</v>
      </c>
      <c r="E1120" s="12">
        <v>46126</v>
      </c>
      <c r="F1120" s="10"/>
      <c r="G1120" s="12">
        <v>46128</v>
      </c>
      <c r="H1120" s="13">
        <f t="shared" si="17"/>
        <v>2</v>
      </c>
      <c r="I1120" s="12" t="s">
        <v>14</v>
      </c>
    </row>
    <row r="1121" spans="1:9" x14ac:dyDescent="0.25">
      <c r="A1121" s="6">
        <v>5997</v>
      </c>
      <c r="B1121" s="10" t="s">
        <v>2075</v>
      </c>
      <c r="C1121" s="11">
        <v>13625845</v>
      </c>
      <c r="D1121" s="10" t="s">
        <v>2115</v>
      </c>
      <c r="E1121" s="12">
        <v>46126</v>
      </c>
      <c r="F1121" s="10"/>
      <c r="G1121" s="12">
        <v>46128</v>
      </c>
      <c r="H1121" s="13">
        <f t="shared" si="17"/>
        <v>2</v>
      </c>
      <c r="I1121" s="12" t="s">
        <v>14</v>
      </c>
    </row>
    <row r="1122" spans="1:9" x14ac:dyDescent="0.25">
      <c r="A1122" s="6">
        <v>5998</v>
      </c>
      <c r="B1122" s="10" t="s">
        <v>2116</v>
      </c>
      <c r="C1122" s="11">
        <v>5532000</v>
      </c>
      <c r="D1122" s="10" t="s">
        <v>2117</v>
      </c>
      <c r="E1122" s="12">
        <v>46126</v>
      </c>
      <c r="F1122" s="10" t="s">
        <v>496</v>
      </c>
      <c r="G1122" s="12">
        <v>46127</v>
      </c>
      <c r="H1122" s="13">
        <f t="shared" si="17"/>
        <v>1</v>
      </c>
      <c r="I1122" s="12" t="s">
        <v>14</v>
      </c>
    </row>
    <row r="1123" spans="1:9" x14ac:dyDescent="0.25">
      <c r="A1123" s="6">
        <v>5999</v>
      </c>
      <c r="B1123" s="10" t="s">
        <v>2118</v>
      </c>
      <c r="C1123" s="11">
        <v>5820000</v>
      </c>
      <c r="D1123" s="10" t="s">
        <v>2119</v>
      </c>
      <c r="E1123" s="12">
        <v>46126</v>
      </c>
      <c r="F1123" s="10" t="s">
        <v>21</v>
      </c>
      <c r="G1123" s="12">
        <v>46128</v>
      </c>
      <c r="H1123" s="13">
        <f t="shared" si="17"/>
        <v>2</v>
      </c>
      <c r="I1123" s="12" t="s">
        <v>14</v>
      </c>
    </row>
    <row r="1124" spans="1:9" x14ac:dyDescent="0.25">
      <c r="A1124" s="6">
        <v>6000</v>
      </c>
      <c r="B1124" s="10" t="s">
        <v>2120</v>
      </c>
      <c r="C1124" s="11">
        <v>4132000</v>
      </c>
      <c r="D1124" s="10" t="s">
        <v>2121</v>
      </c>
      <c r="E1124" s="12">
        <v>46126</v>
      </c>
      <c r="F1124" s="10" t="s">
        <v>21</v>
      </c>
      <c r="G1124" s="12">
        <v>46128</v>
      </c>
      <c r="H1124" s="13">
        <f t="shared" si="17"/>
        <v>2</v>
      </c>
      <c r="I1124" s="12" t="s">
        <v>14</v>
      </c>
    </row>
    <row r="1125" spans="1:9" x14ac:dyDescent="0.25">
      <c r="A1125" s="6">
        <v>6001</v>
      </c>
      <c r="B1125" s="10" t="s">
        <v>2122</v>
      </c>
      <c r="C1125" s="11">
        <v>3716000</v>
      </c>
      <c r="D1125" s="10" t="s">
        <v>2123</v>
      </c>
      <c r="E1125" s="12">
        <v>46126</v>
      </c>
      <c r="F1125" s="10" t="s">
        <v>496</v>
      </c>
      <c r="G1125" s="12">
        <v>46132</v>
      </c>
      <c r="H1125" s="13">
        <f t="shared" si="17"/>
        <v>6</v>
      </c>
      <c r="I1125" s="12" t="s">
        <v>18</v>
      </c>
    </row>
    <row r="1126" spans="1:9" x14ac:dyDescent="0.25">
      <c r="A1126" s="6">
        <v>6002</v>
      </c>
      <c r="B1126" s="10" t="s">
        <v>2124</v>
      </c>
      <c r="C1126" s="11">
        <v>3716000</v>
      </c>
      <c r="D1126" s="10" t="s">
        <v>2125</v>
      </c>
      <c r="E1126" s="12">
        <v>46126</v>
      </c>
      <c r="F1126" s="10" t="s">
        <v>74</v>
      </c>
      <c r="G1126" s="12">
        <v>46128</v>
      </c>
      <c r="H1126" s="13">
        <f t="shared" si="17"/>
        <v>2</v>
      </c>
      <c r="I1126" s="12" t="s">
        <v>14</v>
      </c>
    </row>
    <row r="1127" spans="1:9" x14ac:dyDescent="0.25">
      <c r="A1127" s="6">
        <v>6003</v>
      </c>
      <c r="B1127" s="10" t="s">
        <v>2126</v>
      </c>
      <c r="C1127" s="11">
        <v>5532000</v>
      </c>
      <c r="D1127" s="10" t="s">
        <v>2127</v>
      </c>
      <c r="E1127" s="12">
        <v>46126</v>
      </c>
      <c r="F1127" s="10" t="s">
        <v>55</v>
      </c>
      <c r="G1127" s="12">
        <v>46128</v>
      </c>
      <c r="H1127" s="13">
        <f t="shared" si="17"/>
        <v>2</v>
      </c>
      <c r="I1127" s="12" t="s">
        <v>14</v>
      </c>
    </row>
    <row r="1128" spans="1:9" x14ac:dyDescent="0.25">
      <c r="A1128" s="6">
        <v>6004</v>
      </c>
      <c r="B1128" s="10" t="s">
        <v>2128</v>
      </c>
      <c r="C1128" s="11">
        <v>3518000</v>
      </c>
      <c r="D1128" s="10" t="s">
        <v>2129</v>
      </c>
      <c r="E1128" s="12">
        <v>46126</v>
      </c>
      <c r="F1128" s="10" t="s">
        <v>17</v>
      </c>
      <c r="G1128" s="12">
        <v>46127</v>
      </c>
      <c r="H1128" s="13">
        <f t="shared" si="17"/>
        <v>1</v>
      </c>
      <c r="I1128" s="12" t="s">
        <v>14</v>
      </c>
    </row>
    <row r="1129" spans="1:9" x14ac:dyDescent="0.25">
      <c r="A1129" s="6">
        <v>6005</v>
      </c>
      <c r="B1129" s="10" t="s">
        <v>2130</v>
      </c>
      <c r="C1129" s="11">
        <v>3716000</v>
      </c>
      <c r="D1129" s="10" t="s">
        <v>2131</v>
      </c>
      <c r="E1129" s="12">
        <v>46126</v>
      </c>
      <c r="F1129" s="10" t="s">
        <v>13</v>
      </c>
      <c r="G1129" s="12">
        <v>46128</v>
      </c>
      <c r="H1129" s="13">
        <f t="shared" si="17"/>
        <v>2</v>
      </c>
      <c r="I1129" s="12" t="s">
        <v>14</v>
      </c>
    </row>
    <row r="1130" spans="1:9" x14ac:dyDescent="0.25">
      <c r="A1130" s="6">
        <v>6006</v>
      </c>
      <c r="B1130" s="10" t="s">
        <v>2132</v>
      </c>
      <c r="C1130" s="11">
        <v>3251000</v>
      </c>
      <c r="D1130" s="10" t="s">
        <v>2133</v>
      </c>
      <c r="E1130" s="12">
        <v>46126</v>
      </c>
      <c r="F1130" s="10" t="s">
        <v>13</v>
      </c>
      <c r="G1130" s="12">
        <v>46127</v>
      </c>
      <c r="H1130" s="13">
        <f t="shared" si="17"/>
        <v>1</v>
      </c>
      <c r="I1130" s="12" t="s">
        <v>14</v>
      </c>
    </row>
    <row r="1131" spans="1:9" x14ac:dyDescent="0.25">
      <c r="A1131" s="6">
        <v>6007</v>
      </c>
      <c r="B1131" s="10" t="s">
        <v>2134</v>
      </c>
      <c r="C1131" s="11">
        <v>3251000</v>
      </c>
      <c r="D1131" s="10" t="s">
        <v>2135</v>
      </c>
      <c r="E1131" s="12">
        <v>46126</v>
      </c>
      <c r="F1131" s="10" t="s">
        <v>90</v>
      </c>
      <c r="G1131" s="12">
        <v>46127</v>
      </c>
      <c r="H1131" s="13">
        <f t="shared" si="17"/>
        <v>1</v>
      </c>
      <c r="I1131" s="12" t="s">
        <v>14</v>
      </c>
    </row>
    <row r="1132" spans="1:9" x14ac:dyDescent="0.25">
      <c r="A1132" s="6">
        <v>6008</v>
      </c>
      <c r="B1132" s="10" t="s">
        <v>2136</v>
      </c>
      <c r="C1132" s="11">
        <v>4132000</v>
      </c>
      <c r="D1132" s="10" t="s">
        <v>2137</v>
      </c>
      <c r="E1132" s="12">
        <v>46126</v>
      </c>
      <c r="F1132" s="10" t="s">
        <v>21</v>
      </c>
      <c r="G1132" s="12">
        <v>46128</v>
      </c>
      <c r="H1132" s="13">
        <f t="shared" si="17"/>
        <v>2</v>
      </c>
      <c r="I1132" s="12" t="s">
        <v>14</v>
      </c>
    </row>
    <row r="1133" spans="1:9" x14ac:dyDescent="0.25">
      <c r="A1133" s="6">
        <v>6009</v>
      </c>
      <c r="B1133" s="10" t="s">
        <v>2138</v>
      </c>
      <c r="C1133" s="11">
        <v>3232000</v>
      </c>
      <c r="D1133" s="10" t="s">
        <v>2139</v>
      </c>
      <c r="E1133" s="12">
        <v>46126</v>
      </c>
      <c r="F1133" s="10" t="s">
        <v>21</v>
      </c>
      <c r="G1133" s="12">
        <v>46132</v>
      </c>
      <c r="H1133" s="13">
        <f t="shared" si="17"/>
        <v>6</v>
      </c>
      <c r="I1133" s="12" t="s">
        <v>18</v>
      </c>
    </row>
    <row r="1134" spans="1:9" x14ac:dyDescent="0.25">
      <c r="A1134" s="6">
        <v>6010</v>
      </c>
      <c r="B1134" s="10" t="s">
        <v>2140</v>
      </c>
      <c r="C1134" s="11">
        <v>4274</v>
      </c>
      <c r="D1134" s="10" t="s">
        <v>2141</v>
      </c>
      <c r="E1134" s="12">
        <v>46126</v>
      </c>
      <c r="F1134" s="10"/>
      <c r="G1134" s="15" t="s">
        <v>2142</v>
      </c>
      <c r="H1134" s="13">
        <f t="shared" si="17"/>
        <v>9</v>
      </c>
      <c r="I1134" s="12" t="s">
        <v>326</v>
      </c>
    </row>
    <row r="1135" spans="1:9" x14ac:dyDescent="0.25">
      <c r="A1135" s="6">
        <v>6011</v>
      </c>
      <c r="B1135" s="10" t="s">
        <v>2143</v>
      </c>
      <c r="C1135" s="11">
        <v>5820000</v>
      </c>
      <c r="D1135" s="10" t="s">
        <v>2144</v>
      </c>
      <c r="E1135" s="12">
        <v>46126</v>
      </c>
      <c r="F1135" s="10" t="s">
        <v>13</v>
      </c>
      <c r="G1135" s="12">
        <v>46127</v>
      </c>
      <c r="H1135" s="13">
        <f t="shared" si="17"/>
        <v>1</v>
      </c>
      <c r="I1135" s="12" t="s">
        <v>14</v>
      </c>
    </row>
    <row r="1136" spans="1:9" x14ac:dyDescent="0.25">
      <c r="A1136" s="6">
        <v>6012</v>
      </c>
      <c r="B1136" s="10" t="s">
        <v>2145</v>
      </c>
      <c r="C1136" s="11">
        <v>4132000</v>
      </c>
      <c r="D1136" s="10" t="s">
        <v>2146</v>
      </c>
      <c r="E1136" s="12">
        <v>46126</v>
      </c>
      <c r="F1136" s="10" t="s">
        <v>13</v>
      </c>
      <c r="G1136" s="12">
        <v>46127</v>
      </c>
      <c r="H1136" s="13">
        <f t="shared" si="17"/>
        <v>1</v>
      </c>
      <c r="I1136" s="12" t="s">
        <v>14</v>
      </c>
    </row>
    <row r="1137" spans="1:9" x14ac:dyDescent="0.25">
      <c r="A1137" s="6">
        <v>6013</v>
      </c>
      <c r="B1137" s="10" t="s">
        <v>2147</v>
      </c>
      <c r="C1137" s="11">
        <v>2023751.49</v>
      </c>
      <c r="D1137" s="10" t="s">
        <v>2148</v>
      </c>
      <c r="E1137" s="12">
        <v>46126</v>
      </c>
      <c r="F1137" s="10"/>
      <c r="G1137" s="12">
        <v>46127</v>
      </c>
      <c r="H1137" s="13">
        <f t="shared" si="17"/>
        <v>1</v>
      </c>
      <c r="I1137" s="12" t="s">
        <v>14</v>
      </c>
    </row>
    <row r="1138" spans="1:9" x14ac:dyDescent="0.25">
      <c r="A1138" s="6">
        <v>6014</v>
      </c>
      <c r="B1138" s="10" t="s">
        <v>2149</v>
      </c>
      <c r="C1138" s="11">
        <v>5532000</v>
      </c>
      <c r="D1138" s="10" t="s">
        <v>2150</v>
      </c>
      <c r="E1138" s="12">
        <v>46126</v>
      </c>
      <c r="F1138" s="10" t="s">
        <v>21</v>
      </c>
      <c r="G1138" s="12">
        <v>46128</v>
      </c>
      <c r="H1138" s="13">
        <f t="shared" si="17"/>
        <v>2</v>
      </c>
      <c r="I1138" s="12" t="s">
        <v>14</v>
      </c>
    </row>
    <row r="1139" spans="1:9" x14ac:dyDescent="0.25">
      <c r="A1139" s="6">
        <v>6015</v>
      </c>
      <c r="B1139" s="10" t="s">
        <v>2151</v>
      </c>
      <c r="C1139" s="11">
        <v>2735000</v>
      </c>
      <c r="D1139" s="10" t="s">
        <v>814</v>
      </c>
      <c r="E1139" s="12">
        <v>46126</v>
      </c>
      <c r="F1139" s="10" t="s">
        <v>29</v>
      </c>
      <c r="G1139" s="12">
        <v>46128</v>
      </c>
      <c r="H1139" s="13">
        <f t="shared" si="17"/>
        <v>2</v>
      </c>
      <c r="I1139" s="12" t="s">
        <v>14</v>
      </c>
    </row>
    <row r="1140" spans="1:9" x14ac:dyDescent="0.25">
      <c r="A1140" s="6">
        <v>6016</v>
      </c>
      <c r="B1140" s="10" t="s">
        <v>2152</v>
      </c>
      <c r="C1140" s="11">
        <v>2735000</v>
      </c>
      <c r="D1140" s="10" t="s">
        <v>2153</v>
      </c>
      <c r="E1140" s="12">
        <v>46126</v>
      </c>
      <c r="F1140" s="10" t="s">
        <v>21</v>
      </c>
      <c r="G1140" s="12">
        <v>46128</v>
      </c>
      <c r="H1140" s="13">
        <f t="shared" si="17"/>
        <v>2</v>
      </c>
      <c r="I1140" s="12" t="s">
        <v>14</v>
      </c>
    </row>
    <row r="1141" spans="1:9" x14ac:dyDescent="0.25">
      <c r="A1141" s="6">
        <v>6017</v>
      </c>
      <c r="B1141" s="10" t="s">
        <v>2154</v>
      </c>
      <c r="C1141" s="11">
        <v>4100000</v>
      </c>
      <c r="D1141" s="10" t="s">
        <v>2155</v>
      </c>
      <c r="E1141" s="12">
        <v>46126</v>
      </c>
      <c r="F1141" s="10" t="s">
        <v>24</v>
      </c>
      <c r="G1141" s="6" t="s">
        <v>3119</v>
      </c>
      <c r="H1141" s="13">
        <f t="shared" si="17"/>
        <v>2</v>
      </c>
      <c r="I1141" s="12" t="s">
        <v>14</v>
      </c>
    </row>
    <row r="1142" spans="1:9" x14ac:dyDescent="0.25">
      <c r="A1142" s="6">
        <v>6018</v>
      </c>
      <c r="B1142" s="10" t="s">
        <v>2156</v>
      </c>
      <c r="C1142" s="11">
        <v>417600</v>
      </c>
      <c r="D1142" s="10" t="s">
        <v>2157</v>
      </c>
      <c r="E1142" s="12">
        <v>46126</v>
      </c>
      <c r="F1142" s="10"/>
      <c r="G1142" s="12">
        <v>46128</v>
      </c>
      <c r="H1142" s="13">
        <f t="shared" si="17"/>
        <v>2</v>
      </c>
      <c r="I1142" s="12" t="s">
        <v>14</v>
      </c>
    </row>
    <row r="1143" spans="1:9" x14ac:dyDescent="0.25">
      <c r="A1143" s="6">
        <v>6019</v>
      </c>
      <c r="B1143" s="10" t="s">
        <v>2158</v>
      </c>
      <c r="C1143" s="11">
        <v>4132000</v>
      </c>
      <c r="D1143" s="10" t="s">
        <v>2159</v>
      </c>
      <c r="E1143" s="12">
        <v>46126</v>
      </c>
      <c r="F1143" s="10" t="s">
        <v>90</v>
      </c>
      <c r="G1143" s="12">
        <v>46128</v>
      </c>
      <c r="H1143" s="13">
        <f t="shared" si="17"/>
        <v>2</v>
      </c>
      <c r="I1143" s="12" t="s">
        <v>14</v>
      </c>
    </row>
    <row r="1144" spans="1:9" x14ac:dyDescent="0.25">
      <c r="A1144" s="6">
        <v>6020</v>
      </c>
      <c r="B1144" s="10" t="s">
        <v>2160</v>
      </c>
      <c r="C1144" s="11">
        <v>3716000</v>
      </c>
      <c r="D1144" s="10" t="s">
        <v>2161</v>
      </c>
      <c r="E1144" s="12">
        <v>46126</v>
      </c>
      <c r="F1144" s="10" t="s">
        <v>74</v>
      </c>
      <c r="G1144" s="12">
        <v>46127</v>
      </c>
      <c r="H1144" s="13">
        <f t="shared" si="17"/>
        <v>1</v>
      </c>
      <c r="I1144" s="12" t="s">
        <v>14</v>
      </c>
    </row>
    <row r="1145" spans="1:9" x14ac:dyDescent="0.25">
      <c r="A1145" s="6">
        <v>6021</v>
      </c>
      <c r="B1145" s="10" t="s">
        <v>2162</v>
      </c>
      <c r="C1145" s="11">
        <v>3716000</v>
      </c>
      <c r="D1145" s="10" t="s">
        <v>2163</v>
      </c>
      <c r="E1145" s="12">
        <v>46126</v>
      </c>
      <c r="F1145" s="10" t="s">
        <v>21</v>
      </c>
      <c r="G1145" s="12">
        <v>46134</v>
      </c>
      <c r="H1145" s="13">
        <f t="shared" si="17"/>
        <v>8</v>
      </c>
      <c r="I1145" s="12" t="s">
        <v>18</v>
      </c>
    </row>
    <row r="1146" spans="1:9" x14ac:dyDescent="0.25">
      <c r="A1146" s="6">
        <v>6023</v>
      </c>
      <c r="B1146" s="10" t="s">
        <v>2164</v>
      </c>
      <c r="C1146" s="11">
        <v>7582500</v>
      </c>
      <c r="D1146" s="10" t="s">
        <v>2165</v>
      </c>
      <c r="E1146" s="12">
        <v>46126</v>
      </c>
      <c r="F1146" s="10" t="s">
        <v>74</v>
      </c>
      <c r="G1146" s="12">
        <v>46128</v>
      </c>
      <c r="H1146" s="13">
        <f t="shared" si="17"/>
        <v>2</v>
      </c>
      <c r="I1146" s="12" t="s">
        <v>14</v>
      </c>
    </row>
    <row r="1147" spans="1:9" x14ac:dyDescent="0.25">
      <c r="A1147" s="6">
        <v>6024</v>
      </c>
      <c r="B1147" s="10" t="s">
        <v>2166</v>
      </c>
      <c r="C1147" s="11">
        <v>3716000</v>
      </c>
      <c r="D1147" s="10" t="s">
        <v>2167</v>
      </c>
      <c r="E1147" s="12">
        <v>46126</v>
      </c>
      <c r="F1147" s="10" t="s">
        <v>17</v>
      </c>
      <c r="G1147" s="12">
        <v>46128</v>
      </c>
      <c r="H1147" s="13">
        <f t="shared" si="17"/>
        <v>2</v>
      </c>
      <c r="I1147" s="12" t="s">
        <v>14</v>
      </c>
    </row>
    <row r="1148" spans="1:9" x14ac:dyDescent="0.25">
      <c r="A1148" s="6">
        <v>6025</v>
      </c>
      <c r="B1148" s="10" t="s">
        <v>2168</v>
      </c>
      <c r="C1148" s="11">
        <v>1565112.06</v>
      </c>
      <c r="D1148" s="10" t="s">
        <v>2169</v>
      </c>
      <c r="E1148" s="12">
        <v>46126</v>
      </c>
      <c r="F1148" s="10"/>
      <c r="G1148" s="12">
        <v>46127</v>
      </c>
      <c r="H1148" s="13">
        <f t="shared" si="17"/>
        <v>1</v>
      </c>
      <c r="I1148" s="12" t="s">
        <v>14</v>
      </c>
    </row>
    <row r="1149" spans="1:9" x14ac:dyDescent="0.25">
      <c r="A1149" s="6">
        <v>6026</v>
      </c>
      <c r="B1149" s="10" t="s">
        <v>2170</v>
      </c>
      <c r="C1149" s="11">
        <v>2735000</v>
      </c>
      <c r="D1149" s="10" t="s">
        <v>2171</v>
      </c>
      <c r="E1149" s="12">
        <v>46126</v>
      </c>
      <c r="F1149" s="10" t="s">
        <v>29</v>
      </c>
      <c r="G1149" s="12">
        <v>46128</v>
      </c>
      <c r="H1149" s="13">
        <f t="shared" si="17"/>
        <v>2</v>
      </c>
      <c r="I1149" s="12" t="s">
        <v>14</v>
      </c>
    </row>
    <row r="1150" spans="1:9" x14ac:dyDescent="0.25">
      <c r="A1150" s="6">
        <v>6027</v>
      </c>
      <c r="B1150" s="10" t="s">
        <v>2172</v>
      </c>
      <c r="C1150" s="11">
        <v>3716000</v>
      </c>
      <c r="D1150" s="10" t="s">
        <v>2173</v>
      </c>
      <c r="E1150" s="12">
        <v>46126</v>
      </c>
      <c r="F1150" s="10" t="s">
        <v>90</v>
      </c>
      <c r="G1150" s="12">
        <v>46127</v>
      </c>
      <c r="H1150" s="13">
        <f t="shared" si="17"/>
        <v>1</v>
      </c>
      <c r="I1150" s="12" t="s">
        <v>14</v>
      </c>
    </row>
    <row r="1151" spans="1:9" x14ac:dyDescent="0.25">
      <c r="A1151" s="6">
        <v>6028</v>
      </c>
      <c r="B1151" s="10" t="s">
        <v>2174</v>
      </c>
      <c r="C1151" s="11">
        <v>2735000</v>
      </c>
      <c r="D1151" s="10" t="s">
        <v>2175</v>
      </c>
      <c r="E1151" s="12">
        <v>46126</v>
      </c>
      <c r="F1151" s="10" t="s">
        <v>29</v>
      </c>
      <c r="G1151" s="12">
        <v>46128</v>
      </c>
      <c r="H1151" s="13">
        <f t="shared" si="17"/>
        <v>2</v>
      </c>
      <c r="I1151" s="12" t="s">
        <v>14</v>
      </c>
    </row>
    <row r="1152" spans="1:9" x14ac:dyDescent="0.25">
      <c r="A1152" s="6">
        <v>6029</v>
      </c>
      <c r="B1152" s="10" t="s">
        <v>2176</v>
      </c>
      <c r="C1152" s="11">
        <v>4132000</v>
      </c>
      <c r="D1152" s="10" t="s">
        <v>2177</v>
      </c>
      <c r="E1152" s="12">
        <v>46126</v>
      </c>
      <c r="F1152" s="10" t="s">
        <v>21</v>
      </c>
      <c r="G1152" s="12">
        <v>46128</v>
      </c>
      <c r="H1152" s="13">
        <f t="shared" si="17"/>
        <v>2</v>
      </c>
      <c r="I1152" s="12" t="s">
        <v>14</v>
      </c>
    </row>
    <row r="1153" spans="1:9" x14ac:dyDescent="0.25">
      <c r="A1153" s="6">
        <v>6030</v>
      </c>
      <c r="B1153" s="10" t="s">
        <v>2178</v>
      </c>
      <c r="C1153" s="11">
        <v>5532000</v>
      </c>
      <c r="D1153" s="10" t="s">
        <v>2179</v>
      </c>
      <c r="E1153" s="12">
        <v>46126</v>
      </c>
      <c r="F1153" s="10" t="s">
        <v>36</v>
      </c>
      <c r="G1153" s="12">
        <v>46128</v>
      </c>
      <c r="H1153" s="13">
        <f t="shared" si="17"/>
        <v>2</v>
      </c>
      <c r="I1153" s="12" t="s">
        <v>14</v>
      </c>
    </row>
    <row r="1154" spans="1:9" x14ac:dyDescent="0.25">
      <c r="A1154" s="6">
        <v>6031</v>
      </c>
      <c r="B1154" s="10" t="s">
        <v>2180</v>
      </c>
      <c r="C1154" s="11">
        <v>2735000</v>
      </c>
      <c r="D1154" s="10" t="s">
        <v>2181</v>
      </c>
      <c r="E1154" s="12">
        <v>46126</v>
      </c>
      <c r="F1154" s="10" t="s">
        <v>29</v>
      </c>
      <c r="G1154" s="12">
        <v>46128</v>
      </c>
      <c r="H1154" s="13">
        <f t="shared" si="17"/>
        <v>2</v>
      </c>
      <c r="I1154" s="12" t="s">
        <v>14</v>
      </c>
    </row>
    <row r="1155" spans="1:9" x14ac:dyDescent="0.25">
      <c r="A1155" s="6">
        <v>6032</v>
      </c>
      <c r="B1155" s="10" t="s">
        <v>2182</v>
      </c>
      <c r="C1155" s="11">
        <v>5759174</v>
      </c>
      <c r="D1155" s="10" t="s">
        <v>2183</v>
      </c>
      <c r="E1155" s="12">
        <v>46126</v>
      </c>
      <c r="F1155" s="10" t="s">
        <v>17</v>
      </c>
      <c r="G1155" s="12">
        <v>46134</v>
      </c>
      <c r="H1155" s="13">
        <f t="shared" si="17"/>
        <v>8</v>
      </c>
      <c r="I1155" s="12" t="s">
        <v>18</v>
      </c>
    </row>
    <row r="1156" spans="1:9" x14ac:dyDescent="0.25">
      <c r="A1156" s="6">
        <v>6033</v>
      </c>
      <c r="B1156" s="10" t="s">
        <v>2184</v>
      </c>
      <c r="C1156" s="11">
        <v>14929479</v>
      </c>
      <c r="D1156" s="10" t="s">
        <v>2185</v>
      </c>
      <c r="E1156" s="12">
        <v>46126</v>
      </c>
      <c r="F1156" s="10" t="s">
        <v>1339</v>
      </c>
      <c r="G1156" s="12">
        <v>46134</v>
      </c>
      <c r="H1156" s="13">
        <f t="shared" ref="H1156:H1219" si="18">+G1156-E1156</f>
        <v>8</v>
      </c>
      <c r="I1156" s="12" t="s">
        <v>18</v>
      </c>
    </row>
    <row r="1157" spans="1:9" x14ac:dyDescent="0.25">
      <c r="A1157" s="6">
        <v>6034</v>
      </c>
      <c r="B1157" s="10" t="s">
        <v>2186</v>
      </c>
      <c r="C1157" s="11">
        <v>3232000</v>
      </c>
      <c r="D1157" s="10" t="s">
        <v>2187</v>
      </c>
      <c r="E1157" s="12">
        <v>46126</v>
      </c>
      <c r="F1157" s="10" t="s">
        <v>50</v>
      </c>
      <c r="G1157" s="12">
        <v>46127</v>
      </c>
      <c r="H1157" s="13">
        <f t="shared" si="18"/>
        <v>1</v>
      </c>
      <c r="I1157" s="12" t="s">
        <v>14</v>
      </c>
    </row>
    <row r="1158" spans="1:9" x14ac:dyDescent="0.25">
      <c r="A1158" s="6">
        <v>6035</v>
      </c>
      <c r="B1158" s="10" t="s">
        <v>2188</v>
      </c>
      <c r="C1158" s="11">
        <v>5532000</v>
      </c>
      <c r="D1158" s="10" t="s">
        <v>2189</v>
      </c>
      <c r="E1158" s="12">
        <v>46126</v>
      </c>
      <c r="F1158" s="10" t="s">
        <v>13</v>
      </c>
      <c r="G1158" s="12">
        <v>46128</v>
      </c>
      <c r="H1158" s="13">
        <f t="shared" si="18"/>
        <v>2</v>
      </c>
      <c r="I1158" s="12" t="s">
        <v>14</v>
      </c>
    </row>
    <row r="1159" spans="1:9" x14ac:dyDescent="0.25">
      <c r="A1159" s="6">
        <v>6036</v>
      </c>
      <c r="B1159" s="10" t="s">
        <v>2190</v>
      </c>
      <c r="C1159" s="11">
        <v>5532000</v>
      </c>
      <c r="D1159" s="10" t="s">
        <v>2191</v>
      </c>
      <c r="E1159" s="12">
        <v>46126</v>
      </c>
      <c r="F1159" s="10" t="s">
        <v>17</v>
      </c>
      <c r="G1159" s="12">
        <v>46132</v>
      </c>
      <c r="H1159" s="13">
        <f t="shared" si="18"/>
        <v>6</v>
      </c>
      <c r="I1159" s="12" t="s">
        <v>18</v>
      </c>
    </row>
    <row r="1160" spans="1:9" x14ac:dyDescent="0.25">
      <c r="A1160" s="6">
        <v>6037</v>
      </c>
      <c r="B1160" s="10" t="s">
        <v>2192</v>
      </c>
      <c r="C1160" s="11">
        <v>4132000</v>
      </c>
      <c r="D1160" s="10" t="s">
        <v>2193</v>
      </c>
      <c r="E1160" s="12">
        <v>46126</v>
      </c>
      <c r="F1160" s="10" t="s">
        <v>21</v>
      </c>
      <c r="G1160" s="12">
        <v>46128</v>
      </c>
      <c r="H1160" s="13">
        <f t="shared" si="18"/>
        <v>2</v>
      </c>
      <c r="I1160" s="12" t="s">
        <v>14</v>
      </c>
    </row>
    <row r="1161" spans="1:9" x14ac:dyDescent="0.25">
      <c r="A1161" s="6">
        <v>6038</v>
      </c>
      <c r="B1161" s="10" t="s">
        <v>2194</v>
      </c>
      <c r="C1161" s="11">
        <v>3716000</v>
      </c>
      <c r="D1161" s="10" t="s">
        <v>2195</v>
      </c>
      <c r="E1161" s="12">
        <v>46126</v>
      </c>
      <c r="F1161" s="10" t="s">
        <v>24</v>
      </c>
      <c r="G1161" s="6" t="s">
        <v>3119</v>
      </c>
      <c r="H1161" s="13">
        <f t="shared" si="18"/>
        <v>2</v>
      </c>
      <c r="I1161" s="12" t="s">
        <v>14</v>
      </c>
    </row>
    <row r="1162" spans="1:9" x14ac:dyDescent="0.25">
      <c r="A1162" s="6">
        <v>6039</v>
      </c>
      <c r="B1162" s="10" t="s">
        <v>2196</v>
      </c>
      <c r="C1162" s="11">
        <v>5820000</v>
      </c>
      <c r="D1162" s="10" t="s">
        <v>2197</v>
      </c>
      <c r="E1162" s="12">
        <v>46126</v>
      </c>
      <c r="F1162" s="10" t="s">
        <v>13</v>
      </c>
      <c r="G1162" s="12">
        <v>46128</v>
      </c>
      <c r="H1162" s="13">
        <f t="shared" si="18"/>
        <v>2</v>
      </c>
      <c r="I1162" s="12" t="s">
        <v>14</v>
      </c>
    </row>
    <row r="1163" spans="1:9" x14ac:dyDescent="0.25">
      <c r="A1163" s="6">
        <v>6040</v>
      </c>
      <c r="B1163" s="10" t="s">
        <v>2198</v>
      </c>
      <c r="C1163" s="11">
        <v>5532000</v>
      </c>
      <c r="D1163" s="10" t="s">
        <v>2199</v>
      </c>
      <c r="E1163" s="12">
        <v>46126</v>
      </c>
      <c r="F1163" s="10" t="s">
        <v>17</v>
      </c>
      <c r="G1163" s="12">
        <v>46127</v>
      </c>
      <c r="H1163" s="13">
        <f t="shared" si="18"/>
        <v>1</v>
      </c>
      <c r="I1163" s="12" t="s">
        <v>14</v>
      </c>
    </row>
    <row r="1164" spans="1:9" x14ac:dyDescent="0.25">
      <c r="A1164" s="6">
        <v>6041</v>
      </c>
      <c r="B1164" s="10" t="s">
        <v>2200</v>
      </c>
      <c r="C1164" s="11">
        <v>5532000</v>
      </c>
      <c r="D1164" s="10" t="s">
        <v>2201</v>
      </c>
      <c r="E1164" s="12">
        <v>46126</v>
      </c>
      <c r="F1164" s="10" t="s">
        <v>74</v>
      </c>
      <c r="G1164" s="12">
        <v>46132</v>
      </c>
      <c r="H1164" s="13">
        <f t="shared" si="18"/>
        <v>6</v>
      </c>
      <c r="I1164" s="12" t="s">
        <v>18</v>
      </c>
    </row>
    <row r="1165" spans="1:9" x14ac:dyDescent="0.25">
      <c r="A1165" s="6">
        <v>6042</v>
      </c>
      <c r="B1165" s="10" t="s">
        <v>2202</v>
      </c>
      <c r="C1165" s="11">
        <v>2735000</v>
      </c>
      <c r="D1165" s="10" t="s">
        <v>2203</v>
      </c>
      <c r="E1165" s="12">
        <v>46126</v>
      </c>
      <c r="F1165" s="10" t="s">
        <v>33</v>
      </c>
      <c r="G1165" s="12">
        <v>46132</v>
      </c>
      <c r="H1165" s="13">
        <f t="shared" si="18"/>
        <v>6</v>
      </c>
      <c r="I1165" s="12" t="s">
        <v>18</v>
      </c>
    </row>
    <row r="1166" spans="1:9" x14ac:dyDescent="0.25">
      <c r="A1166" s="6">
        <v>6043</v>
      </c>
      <c r="B1166" s="10" t="s">
        <v>2204</v>
      </c>
      <c r="C1166" s="11">
        <v>1073600</v>
      </c>
      <c r="D1166" s="10" t="s">
        <v>2205</v>
      </c>
      <c r="E1166" s="12">
        <v>46126</v>
      </c>
      <c r="F1166" s="10"/>
      <c r="G1166" s="12">
        <v>46132</v>
      </c>
      <c r="H1166" s="13">
        <f t="shared" si="18"/>
        <v>6</v>
      </c>
      <c r="I1166" s="12" t="s">
        <v>18</v>
      </c>
    </row>
    <row r="1167" spans="1:9" x14ac:dyDescent="0.25">
      <c r="A1167" s="6">
        <v>6044</v>
      </c>
      <c r="B1167" s="10" t="s">
        <v>2206</v>
      </c>
      <c r="C1167" s="11">
        <v>5532000</v>
      </c>
      <c r="D1167" s="10" t="s">
        <v>2207</v>
      </c>
      <c r="E1167" s="12">
        <v>46126</v>
      </c>
      <c r="F1167" s="10" t="s">
        <v>17</v>
      </c>
      <c r="G1167" s="12">
        <v>46127</v>
      </c>
      <c r="H1167" s="13">
        <f t="shared" si="18"/>
        <v>1</v>
      </c>
      <c r="I1167" s="12" t="s">
        <v>14</v>
      </c>
    </row>
    <row r="1168" spans="1:9" x14ac:dyDescent="0.25">
      <c r="A1168" s="6">
        <v>6045</v>
      </c>
      <c r="B1168" s="10" t="s">
        <v>2208</v>
      </c>
      <c r="C1168" s="11">
        <v>5820000</v>
      </c>
      <c r="D1168" s="10" t="s">
        <v>2209</v>
      </c>
      <c r="E1168" s="12">
        <v>46126</v>
      </c>
      <c r="F1168" s="10" t="s">
        <v>13</v>
      </c>
      <c r="G1168" s="12">
        <v>46128</v>
      </c>
      <c r="H1168" s="13">
        <f t="shared" si="18"/>
        <v>2</v>
      </c>
      <c r="I1168" s="12" t="s">
        <v>14</v>
      </c>
    </row>
    <row r="1169" spans="1:9" x14ac:dyDescent="0.25">
      <c r="A1169" s="6">
        <v>6046</v>
      </c>
      <c r="B1169" s="10" t="s">
        <v>2210</v>
      </c>
      <c r="C1169" s="11">
        <v>4132000</v>
      </c>
      <c r="D1169" s="10" t="s">
        <v>2211</v>
      </c>
      <c r="E1169" s="12">
        <v>46126</v>
      </c>
      <c r="F1169" s="10" t="s">
        <v>33</v>
      </c>
      <c r="G1169" s="12">
        <v>46128</v>
      </c>
      <c r="H1169" s="13">
        <f t="shared" si="18"/>
        <v>2</v>
      </c>
      <c r="I1169" s="12" t="s">
        <v>14</v>
      </c>
    </row>
    <row r="1170" spans="1:9" x14ac:dyDescent="0.25">
      <c r="A1170" s="6">
        <v>6047</v>
      </c>
      <c r="B1170" s="10" t="s">
        <v>2212</v>
      </c>
      <c r="C1170" s="11">
        <v>5532000</v>
      </c>
      <c r="D1170" s="10" t="s">
        <v>2213</v>
      </c>
      <c r="E1170" s="12">
        <v>46126</v>
      </c>
      <c r="F1170" s="10" t="s">
        <v>413</v>
      </c>
      <c r="G1170" s="12">
        <v>46132</v>
      </c>
      <c r="H1170" s="13">
        <f t="shared" si="18"/>
        <v>6</v>
      </c>
      <c r="I1170" s="12" t="s">
        <v>18</v>
      </c>
    </row>
    <row r="1171" spans="1:9" x14ac:dyDescent="0.25">
      <c r="A1171" s="6">
        <v>6048</v>
      </c>
      <c r="B1171" s="10" t="s">
        <v>2214</v>
      </c>
      <c r="C1171" s="11">
        <v>4132000</v>
      </c>
      <c r="D1171" s="10" t="s">
        <v>2215</v>
      </c>
      <c r="E1171" s="12">
        <v>46126</v>
      </c>
      <c r="F1171" s="10" t="s">
        <v>90</v>
      </c>
      <c r="G1171" s="12">
        <v>46127</v>
      </c>
      <c r="H1171" s="13">
        <f t="shared" si="18"/>
        <v>1</v>
      </c>
      <c r="I1171" s="12" t="s">
        <v>14</v>
      </c>
    </row>
    <row r="1172" spans="1:9" x14ac:dyDescent="0.25">
      <c r="A1172" s="6">
        <v>6049</v>
      </c>
      <c r="B1172" s="10" t="s">
        <v>2216</v>
      </c>
      <c r="C1172" s="11">
        <v>3716000</v>
      </c>
      <c r="D1172" s="10" t="s">
        <v>2217</v>
      </c>
      <c r="E1172" s="12">
        <v>46126</v>
      </c>
      <c r="F1172" s="10" t="s">
        <v>33</v>
      </c>
      <c r="G1172" s="12">
        <v>46127</v>
      </c>
      <c r="H1172" s="13">
        <f t="shared" si="18"/>
        <v>1</v>
      </c>
      <c r="I1172" s="12" t="s">
        <v>14</v>
      </c>
    </row>
    <row r="1173" spans="1:9" x14ac:dyDescent="0.25">
      <c r="A1173" s="6">
        <v>6050</v>
      </c>
      <c r="B1173" s="10" t="s">
        <v>2218</v>
      </c>
      <c r="C1173" s="11">
        <v>5820000</v>
      </c>
      <c r="D1173" s="10" t="s">
        <v>2219</v>
      </c>
      <c r="E1173" s="12">
        <v>46126</v>
      </c>
      <c r="F1173" s="10" t="s">
        <v>33</v>
      </c>
      <c r="G1173" s="12">
        <v>46132</v>
      </c>
      <c r="H1173" s="13">
        <f t="shared" si="18"/>
        <v>6</v>
      </c>
      <c r="I1173" s="12" t="s">
        <v>18</v>
      </c>
    </row>
    <row r="1174" spans="1:9" x14ac:dyDescent="0.25">
      <c r="A1174" s="6">
        <v>6051</v>
      </c>
      <c r="B1174" s="10" t="s">
        <v>2220</v>
      </c>
      <c r="C1174" s="11">
        <v>4132000</v>
      </c>
      <c r="D1174" s="10" t="s">
        <v>2221</v>
      </c>
      <c r="E1174" s="12">
        <v>46126</v>
      </c>
      <c r="F1174" s="10" t="s">
        <v>33</v>
      </c>
      <c r="G1174" s="12">
        <v>46128</v>
      </c>
      <c r="H1174" s="13">
        <f t="shared" si="18"/>
        <v>2</v>
      </c>
      <c r="I1174" s="12" t="s">
        <v>14</v>
      </c>
    </row>
    <row r="1175" spans="1:9" x14ac:dyDescent="0.25">
      <c r="A1175" s="6">
        <v>6052</v>
      </c>
      <c r="B1175" s="10" t="s">
        <v>2222</v>
      </c>
      <c r="C1175" s="11">
        <v>5820000</v>
      </c>
      <c r="D1175" s="10" t="s">
        <v>2223</v>
      </c>
      <c r="E1175" s="12">
        <v>46126</v>
      </c>
      <c r="F1175" s="10" t="s">
        <v>13</v>
      </c>
      <c r="G1175" s="12">
        <v>46128</v>
      </c>
      <c r="H1175" s="13">
        <f t="shared" si="18"/>
        <v>2</v>
      </c>
      <c r="I1175" s="12" t="s">
        <v>14</v>
      </c>
    </row>
    <row r="1176" spans="1:9" x14ac:dyDescent="0.25">
      <c r="A1176" s="6">
        <v>6053</v>
      </c>
      <c r="B1176" s="10" t="s">
        <v>2224</v>
      </c>
      <c r="C1176" s="11">
        <v>3716000</v>
      </c>
      <c r="D1176" s="10" t="s">
        <v>2225</v>
      </c>
      <c r="E1176" s="12">
        <v>46126</v>
      </c>
      <c r="F1176" s="10" t="s">
        <v>24</v>
      </c>
      <c r="G1176" s="6" t="s">
        <v>3119</v>
      </c>
      <c r="H1176" s="13">
        <f t="shared" si="18"/>
        <v>2</v>
      </c>
      <c r="I1176" s="12" t="s">
        <v>14</v>
      </c>
    </row>
    <row r="1177" spans="1:9" x14ac:dyDescent="0.25">
      <c r="A1177" s="6">
        <v>6054</v>
      </c>
      <c r="B1177" s="10" t="s">
        <v>2226</v>
      </c>
      <c r="C1177" s="11">
        <v>4132000</v>
      </c>
      <c r="D1177" s="10" t="s">
        <v>2227</v>
      </c>
      <c r="E1177" s="12">
        <v>46126</v>
      </c>
      <c r="F1177" s="10" t="s">
        <v>103</v>
      </c>
      <c r="G1177" s="12">
        <v>46128</v>
      </c>
      <c r="H1177" s="13">
        <f t="shared" si="18"/>
        <v>2</v>
      </c>
      <c r="I1177" s="12" t="s">
        <v>14</v>
      </c>
    </row>
    <row r="1178" spans="1:9" x14ac:dyDescent="0.25">
      <c r="A1178" s="6">
        <v>6055</v>
      </c>
      <c r="B1178" s="10" t="s">
        <v>2228</v>
      </c>
      <c r="C1178" s="11">
        <v>5820000</v>
      </c>
      <c r="D1178" s="10" t="s">
        <v>1800</v>
      </c>
      <c r="E1178" s="12">
        <v>46126</v>
      </c>
      <c r="F1178" s="10" t="s">
        <v>13</v>
      </c>
      <c r="G1178" s="12">
        <v>46127</v>
      </c>
      <c r="H1178" s="13">
        <f t="shared" si="18"/>
        <v>1</v>
      </c>
      <c r="I1178" s="12" t="s">
        <v>14</v>
      </c>
    </row>
    <row r="1179" spans="1:9" x14ac:dyDescent="0.25">
      <c r="A1179" s="6">
        <v>6056</v>
      </c>
      <c r="B1179" s="10" t="s">
        <v>2229</v>
      </c>
      <c r="C1179" s="11">
        <v>4132000</v>
      </c>
      <c r="D1179" s="10" t="s">
        <v>2230</v>
      </c>
      <c r="E1179" s="12">
        <v>46126</v>
      </c>
      <c r="F1179" s="10" t="s">
        <v>21</v>
      </c>
      <c r="G1179" s="12">
        <v>46133</v>
      </c>
      <c r="H1179" s="13">
        <f t="shared" si="18"/>
        <v>7</v>
      </c>
      <c r="I1179" s="12" t="s">
        <v>18</v>
      </c>
    </row>
    <row r="1180" spans="1:9" x14ac:dyDescent="0.25">
      <c r="A1180" s="6">
        <v>6057</v>
      </c>
      <c r="B1180" s="10" t="s">
        <v>2231</v>
      </c>
      <c r="C1180" s="11">
        <v>3716000</v>
      </c>
      <c r="D1180" s="10" t="s">
        <v>2232</v>
      </c>
      <c r="E1180" s="12">
        <v>46126</v>
      </c>
      <c r="F1180" s="10" t="s">
        <v>1339</v>
      </c>
      <c r="G1180" s="12">
        <v>46127</v>
      </c>
      <c r="H1180" s="13">
        <f t="shared" si="18"/>
        <v>1</v>
      </c>
      <c r="I1180" s="12" t="s">
        <v>14</v>
      </c>
    </row>
    <row r="1181" spans="1:9" x14ac:dyDescent="0.25">
      <c r="A1181" s="6">
        <v>6058</v>
      </c>
      <c r="B1181" s="10" t="s">
        <v>2233</v>
      </c>
      <c r="C1181" s="11">
        <v>3000000</v>
      </c>
      <c r="D1181" s="10" t="s">
        <v>2234</v>
      </c>
      <c r="E1181" s="12">
        <v>46126</v>
      </c>
      <c r="F1181" s="10" t="s">
        <v>33</v>
      </c>
      <c r="G1181" s="12">
        <v>46142</v>
      </c>
      <c r="H1181" s="13">
        <f t="shared" si="18"/>
        <v>16</v>
      </c>
      <c r="I1181" s="12" t="s">
        <v>75</v>
      </c>
    </row>
    <row r="1182" spans="1:9" x14ac:dyDescent="0.25">
      <c r="A1182" s="6">
        <v>6059</v>
      </c>
      <c r="B1182" s="10" t="s">
        <v>2235</v>
      </c>
      <c r="C1182" s="11">
        <v>2735000</v>
      </c>
      <c r="D1182" s="10" t="s">
        <v>2236</v>
      </c>
      <c r="E1182" s="12">
        <v>46126</v>
      </c>
      <c r="F1182" s="10" t="s">
        <v>33</v>
      </c>
      <c r="G1182" s="12">
        <v>46132</v>
      </c>
      <c r="H1182" s="13">
        <f t="shared" si="18"/>
        <v>6</v>
      </c>
      <c r="I1182" s="12" t="s">
        <v>18</v>
      </c>
    </row>
    <row r="1183" spans="1:9" x14ac:dyDescent="0.25">
      <c r="A1183" s="6">
        <v>6060</v>
      </c>
      <c r="B1183" s="10" t="s">
        <v>2237</v>
      </c>
      <c r="C1183" s="11">
        <v>4132000</v>
      </c>
      <c r="D1183" s="10" t="s">
        <v>2238</v>
      </c>
      <c r="E1183" s="12">
        <v>46126</v>
      </c>
      <c r="F1183" s="10" t="s">
        <v>50</v>
      </c>
      <c r="G1183" s="12">
        <v>46128</v>
      </c>
      <c r="H1183" s="13">
        <f t="shared" si="18"/>
        <v>2</v>
      </c>
      <c r="I1183" s="12" t="s">
        <v>14</v>
      </c>
    </row>
    <row r="1184" spans="1:9" x14ac:dyDescent="0.25">
      <c r="A1184" s="6">
        <v>6061</v>
      </c>
      <c r="B1184" s="10" t="s">
        <v>2239</v>
      </c>
      <c r="C1184" s="11">
        <v>4132000</v>
      </c>
      <c r="D1184" s="10" t="s">
        <v>2240</v>
      </c>
      <c r="E1184" s="12">
        <v>46126</v>
      </c>
      <c r="F1184" s="10" t="s">
        <v>74</v>
      </c>
      <c r="G1184" s="12">
        <v>46132</v>
      </c>
      <c r="H1184" s="13">
        <f t="shared" si="18"/>
        <v>6</v>
      </c>
      <c r="I1184" s="12" t="s">
        <v>18</v>
      </c>
    </row>
    <row r="1185" spans="1:9" x14ac:dyDescent="0.25">
      <c r="A1185" s="6">
        <v>6062</v>
      </c>
      <c r="B1185" s="10" t="s">
        <v>2241</v>
      </c>
      <c r="C1185" s="11">
        <v>3716000</v>
      </c>
      <c r="D1185" s="10" t="s">
        <v>2242</v>
      </c>
      <c r="E1185" s="12">
        <v>46126</v>
      </c>
      <c r="F1185" s="10" t="s">
        <v>90</v>
      </c>
      <c r="G1185" s="12">
        <v>46128</v>
      </c>
      <c r="H1185" s="13">
        <f t="shared" si="18"/>
        <v>2</v>
      </c>
      <c r="I1185" s="12" t="s">
        <v>14</v>
      </c>
    </row>
    <row r="1186" spans="1:9" x14ac:dyDescent="0.25">
      <c r="A1186" s="6">
        <v>6063</v>
      </c>
      <c r="B1186" s="10" t="s">
        <v>2243</v>
      </c>
      <c r="C1186" s="11">
        <v>5820000</v>
      </c>
      <c r="D1186" s="10" t="s">
        <v>2244</v>
      </c>
      <c r="E1186" s="12">
        <v>46126</v>
      </c>
      <c r="F1186" s="10" t="s">
        <v>24</v>
      </c>
      <c r="G1186" s="12">
        <v>46127</v>
      </c>
      <c r="H1186" s="13">
        <f t="shared" si="18"/>
        <v>1</v>
      </c>
      <c r="I1186" s="12" t="s">
        <v>14</v>
      </c>
    </row>
    <row r="1187" spans="1:9" x14ac:dyDescent="0.25">
      <c r="A1187" s="6">
        <v>6064</v>
      </c>
      <c r="B1187" s="10" t="s">
        <v>2245</v>
      </c>
      <c r="C1187" s="11">
        <v>4132000</v>
      </c>
      <c r="D1187" s="10" t="s">
        <v>2246</v>
      </c>
      <c r="E1187" s="12">
        <v>46126</v>
      </c>
      <c r="F1187" s="10" t="s">
        <v>29</v>
      </c>
      <c r="G1187" s="12">
        <v>46128</v>
      </c>
      <c r="H1187" s="13">
        <f t="shared" si="18"/>
        <v>2</v>
      </c>
      <c r="I1187" s="12" t="s">
        <v>14</v>
      </c>
    </row>
    <row r="1188" spans="1:9" x14ac:dyDescent="0.25">
      <c r="A1188" s="6">
        <v>6065</v>
      </c>
      <c r="B1188" s="10" t="s">
        <v>2247</v>
      </c>
      <c r="C1188" s="11">
        <v>4132000</v>
      </c>
      <c r="D1188" s="10" t="s">
        <v>2248</v>
      </c>
      <c r="E1188" s="12">
        <v>46126</v>
      </c>
      <c r="F1188" s="10" t="s">
        <v>29</v>
      </c>
      <c r="G1188" s="12">
        <v>46134</v>
      </c>
      <c r="H1188" s="13">
        <f t="shared" si="18"/>
        <v>8</v>
      </c>
      <c r="I1188" s="12" t="s">
        <v>18</v>
      </c>
    </row>
    <row r="1189" spans="1:9" x14ac:dyDescent="0.25">
      <c r="A1189" s="6">
        <v>6066</v>
      </c>
      <c r="B1189" s="10" t="s">
        <v>2249</v>
      </c>
      <c r="C1189" s="11">
        <v>3232000</v>
      </c>
      <c r="D1189" s="10" t="s">
        <v>2250</v>
      </c>
      <c r="E1189" s="12">
        <v>46126</v>
      </c>
      <c r="F1189" s="10" t="s">
        <v>33</v>
      </c>
      <c r="G1189" s="12">
        <v>46128</v>
      </c>
      <c r="H1189" s="13">
        <f t="shared" si="18"/>
        <v>2</v>
      </c>
      <c r="I1189" s="12" t="s">
        <v>14</v>
      </c>
    </row>
    <row r="1190" spans="1:9" x14ac:dyDescent="0.25">
      <c r="A1190" s="6">
        <v>6067</v>
      </c>
      <c r="B1190" s="10" t="s">
        <v>2251</v>
      </c>
      <c r="C1190" s="11">
        <v>4132000</v>
      </c>
      <c r="D1190" s="10" t="s">
        <v>2252</v>
      </c>
      <c r="E1190" s="12">
        <v>46126</v>
      </c>
      <c r="F1190" s="10" t="s">
        <v>13</v>
      </c>
      <c r="G1190" s="12">
        <v>46127</v>
      </c>
      <c r="H1190" s="13">
        <f t="shared" si="18"/>
        <v>1</v>
      </c>
      <c r="I1190" s="12" t="s">
        <v>14</v>
      </c>
    </row>
    <row r="1191" spans="1:9" x14ac:dyDescent="0.25">
      <c r="A1191" s="6">
        <v>6068</v>
      </c>
      <c r="B1191" s="10" t="s">
        <v>2253</v>
      </c>
      <c r="C1191" s="11">
        <v>5532000</v>
      </c>
      <c r="D1191" s="10" t="s">
        <v>2254</v>
      </c>
      <c r="E1191" s="12">
        <v>46126</v>
      </c>
      <c r="F1191" s="10" t="s">
        <v>1339</v>
      </c>
      <c r="G1191" s="12">
        <v>46127</v>
      </c>
      <c r="H1191" s="13">
        <f t="shared" si="18"/>
        <v>1</v>
      </c>
      <c r="I1191" s="12" t="s">
        <v>14</v>
      </c>
    </row>
    <row r="1192" spans="1:9" x14ac:dyDescent="0.25">
      <c r="A1192" s="6">
        <v>6069</v>
      </c>
      <c r="B1192" s="10" t="s">
        <v>2255</v>
      </c>
      <c r="C1192" s="11">
        <v>6000000</v>
      </c>
      <c r="D1192" s="10" t="s">
        <v>2256</v>
      </c>
      <c r="E1192" s="12">
        <v>46126</v>
      </c>
      <c r="F1192" s="10" t="s">
        <v>33</v>
      </c>
      <c r="G1192" s="12">
        <v>46139</v>
      </c>
      <c r="H1192" s="13">
        <f t="shared" si="18"/>
        <v>13</v>
      </c>
      <c r="I1192" s="12" t="s">
        <v>326</v>
      </c>
    </row>
    <row r="1193" spans="1:9" x14ac:dyDescent="0.25">
      <c r="A1193" s="6">
        <v>6070</v>
      </c>
      <c r="B1193" s="10" t="s">
        <v>2257</v>
      </c>
      <c r="C1193" s="11">
        <v>3251000</v>
      </c>
      <c r="D1193" s="10" t="s">
        <v>2258</v>
      </c>
      <c r="E1193" s="12">
        <v>46126</v>
      </c>
      <c r="F1193" s="10" t="s">
        <v>50</v>
      </c>
      <c r="G1193" s="12">
        <v>46128</v>
      </c>
      <c r="H1193" s="13">
        <f t="shared" si="18"/>
        <v>2</v>
      </c>
      <c r="I1193" s="12" t="s">
        <v>14</v>
      </c>
    </row>
    <row r="1194" spans="1:9" x14ac:dyDescent="0.25">
      <c r="A1194" s="6">
        <v>6071</v>
      </c>
      <c r="B1194" s="10" t="s">
        <v>2259</v>
      </c>
      <c r="C1194" s="11">
        <v>19606172.550000001</v>
      </c>
      <c r="D1194" s="10" t="s">
        <v>96</v>
      </c>
      <c r="E1194" s="12">
        <v>46126</v>
      </c>
      <c r="F1194" s="10" t="s">
        <v>36</v>
      </c>
      <c r="G1194" s="12">
        <v>46127</v>
      </c>
      <c r="H1194" s="13">
        <f t="shared" si="18"/>
        <v>1</v>
      </c>
      <c r="I1194" s="12" t="s">
        <v>14</v>
      </c>
    </row>
    <row r="1195" spans="1:9" x14ac:dyDescent="0.25">
      <c r="A1195" s="6">
        <v>6072</v>
      </c>
      <c r="B1195" s="10" t="s">
        <v>2260</v>
      </c>
      <c r="C1195" s="11">
        <v>3716000</v>
      </c>
      <c r="D1195" s="10" t="s">
        <v>2261</v>
      </c>
      <c r="E1195" s="12">
        <v>46126</v>
      </c>
      <c r="F1195" s="10" t="s">
        <v>50</v>
      </c>
      <c r="G1195" s="12">
        <v>46128</v>
      </c>
      <c r="H1195" s="13">
        <f t="shared" si="18"/>
        <v>2</v>
      </c>
      <c r="I1195" s="12" t="s">
        <v>14</v>
      </c>
    </row>
    <row r="1196" spans="1:9" x14ac:dyDescent="0.25">
      <c r="A1196" s="6">
        <v>6073</v>
      </c>
      <c r="B1196" s="10" t="s">
        <v>2262</v>
      </c>
      <c r="C1196" s="11">
        <v>5532000</v>
      </c>
      <c r="D1196" s="10" t="s">
        <v>559</v>
      </c>
      <c r="E1196" s="12">
        <v>46126</v>
      </c>
      <c r="F1196" s="10" t="s">
        <v>74</v>
      </c>
      <c r="G1196" s="12">
        <v>46127</v>
      </c>
      <c r="H1196" s="13">
        <f t="shared" si="18"/>
        <v>1</v>
      </c>
      <c r="I1196" s="12" t="s">
        <v>14</v>
      </c>
    </row>
    <row r="1197" spans="1:9" x14ac:dyDescent="0.25">
      <c r="A1197" s="6">
        <v>6074</v>
      </c>
      <c r="B1197" s="10" t="s">
        <v>2263</v>
      </c>
      <c r="C1197" s="11">
        <v>5532000</v>
      </c>
      <c r="D1197" s="10" t="s">
        <v>2264</v>
      </c>
      <c r="E1197" s="12">
        <v>46126</v>
      </c>
      <c r="F1197" s="10" t="s">
        <v>33</v>
      </c>
      <c r="G1197" s="12">
        <v>46128</v>
      </c>
      <c r="H1197" s="13">
        <f t="shared" si="18"/>
        <v>2</v>
      </c>
      <c r="I1197" s="12" t="s">
        <v>14</v>
      </c>
    </row>
    <row r="1198" spans="1:9" x14ac:dyDescent="0.25">
      <c r="A1198" s="6">
        <v>6075</v>
      </c>
      <c r="B1198" s="10" t="s">
        <v>2265</v>
      </c>
      <c r="C1198" s="11">
        <v>4593000</v>
      </c>
      <c r="D1198" s="10" t="s">
        <v>2266</v>
      </c>
      <c r="E1198" s="12">
        <v>46126</v>
      </c>
      <c r="F1198" s="10" t="s">
        <v>24</v>
      </c>
      <c r="G1198" s="12">
        <v>46128</v>
      </c>
      <c r="H1198" s="13">
        <f t="shared" si="18"/>
        <v>2</v>
      </c>
      <c r="I1198" s="12" t="s">
        <v>14</v>
      </c>
    </row>
    <row r="1199" spans="1:9" x14ac:dyDescent="0.25">
      <c r="A1199" s="6">
        <v>6076</v>
      </c>
      <c r="B1199" s="10" t="s">
        <v>2267</v>
      </c>
      <c r="C1199" s="11">
        <v>4132000</v>
      </c>
      <c r="D1199" s="10" t="s">
        <v>2268</v>
      </c>
      <c r="E1199" s="12">
        <v>46126</v>
      </c>
      <c r="F1199" s="10" t="s">
        <v>103</v>
      </c>
      <c r="G1199" s="12">
        <v>46128</v>
      </c>
      <c r="H1199" s="13">
        <f t="shared" si="18"/>
        <v>2</v>
      </c>
      <c r="I1199" s="12" t="s">
        <v>14</v>
      </c>
    </row>
    <row r="1200" spans="1:9" x14ac:dyDescent="0.25">
      <c r="A1200" s="6">
        <v>6077</v>
      </c>
      <c r="B1200" s="10" t="s">
        <v>2269</v>
      </c>
      <c r="C1200" s="11">
        <v>3716000</v>
      </c>
      <c r="D1200" s="10" t="s">
        <v>2270</v>
      </c>
      <c r="E1200" s="12">
        <v>46126</v>
      </c>
      <c r="F1200" s="10" t="s">
        <v>36</v>
      </c>
      <c r="G1200" s="12">
        <v>46128</v>
      </c>
      <c r="H1200" s="13">
        <f t="shared" si="18"/>
        <v>2</v>
      </c>
      <c r="I1200" s="12" t="s">
        <v>14</v>
      </c>
    </row>
    <row r="1201" spans="1:9" x14ac:dyDescent="0.25">
      <c r="A1201" s="6">
        <v>6080</v>
      </c>
      <c r="B1201" s="10" t="s">
        <v>2271</v>
      </c>
      <c r="C1201" s="11">
        <v>3251000</v>
      </c>
      <c r="D1201" s="10" t="s">
        <v>2272</v>
      </c>
      <c r="E1201" s="12">
        <v>46126</v>
      </c>
      <c r="F1201" s="10" t="s">
        <v>24</v>
      </c>
      <c r="G1201" s="6" t="s">
        <v>3119</v>
      </c>
      <c r="H1201" s="13">
        <f t="shared" si="18"/>
        <v>2</v>
      </c>
      <c r="I1201" s="12" t="s">
        <v>14</v>
      </c>
    </row>
    <row r="1202" spans="1:9" x14ac:dyDescent="0.25">
      <c r="A1202" s="6">
        <v>6081</v>
      </c>
      <c r="B1202" s="10" t="s">
        <v>2273</v>
      </c>
      <c r="C1202" s="11">
        <v>3716000</v>
      </c>
      <c r="D1202" s="10" t="s">
        <v>2274</v>
      </c>
      <c r="E1202" s="12">
        <v>46126</v>
      </c>
      <c r="F1202" s="10" t="s">
        <v>90</v>
      </c>
      <c r="G1202" s="12">
        <v>46127</v>
      </c>
      <c r="H1202" s="13">
        <f t="shared" si="18"/>
        <v>1</v>
      </c>
      <c r="I1202" s="12" t="s">
        <v>14</v>
      </c>
    </row>
    <row r="1203" spans="1:9" x14ac:dyDescent="0.25">
      <c r="A1203" s="6">
        <v>6082</v>
      </c>
      <c r="B1203" s="10" t="s">
        <v>2275</v>
      </c>
      <c r="C1203" s="11">
        <v>5820000</v>
      </c>
      <c r="D1203" s="10" t="s">
        <v>2276</v>
      </c>
      <c r="E1203" s="12">
        <v>46126</v>
      </c>
      <c r="F1203" s="10" t="s">
        <v>33</v>
      </c>
      <c r="G1203" s="12">
        <v>46132</v>
      </c>
      <c r="H1203" s="13">
        <f t="shared" si="18"/>
        <v>6</v>
      </c>
      <c r="I1203" s="12" t="s">
        <v>18</v>
      </c>
    </row>
    <row r="1204" spans="1:9" x14ac:dyDescent="0.25">
      <c r="A1204" s="6">
        <v>6083</v>
      </c>
      <c r="B1204" s="10" t="s">
        <v>2277</v>
      </c>
      <c r="C1204" s="11">
        <v>5532000</v>
      </c>
      <c r="D1204" s="10" t="s">
        <v>2278</v>
      </c>
      <c r="E1204" s="12">
        <v>46126</v>
      </c>
      <c r="F1204" s="10" t="s">
        <v>36</v>
      </c>
      <c r="G1204" s="12">
        <v>46127</v>
      </c>
      <c r="H1204" s="13">
        <f t="shared" si="18"/>
        <v>1</v>
      </c>
      <c r="I1204" s="12" t="s">
        <v>14</v>
      </c>
    </row>
    <row r="1205" spans="1:9" x14ac:dyDescent="0.25">
      <c r="A1205" s="6">
        <v>6084</v>
      </c>
      <c r="B1205" s="10" t="s">
        <v>2279</v>
      </c>
      <c r="C1205" s="11">
        <v>3518000</v>
      </c>
      <c r="D1205" s="10" t="s">
        <v>2280</v>
      </c>
      <c r="E1205" s="12">
        <v>46126</v>
      </c>
      <c r="F1205" s="10" t="s">
        <v>33</v>
      </c>
      <c r="G1205" s="12">
        <v>46132</v>
      </c>
      <c r="H1205" s="13">
        <f t="shared" si="18"/>
        <v>6</v>
      </c>
      <c r="I1205" s="12" t="s">
        <v>18</v>
      </c>
    </row>
    <row r="1206" spans="1:9" x14ac:dyDescent="0.25">
      <c r="A1206" s="6">
        <v>6085</v>
      </c>
      <c r="B1206" s="10" t="s">
        <v>2281</v>
      </c>
      <c r="C1206" s="11">
        <v>4132000</v>
      </c>
      <c r="D1206" s="10" t="s">
        <v>2282</v>
      </c>
      <c r="E1206" s="12">
        <v>46126</v>
      </c>
      <c r="F1206" s="10" t="s">
        <v>24</v>
      </c>
      <c r="G1206" s="6" t="s">
        <v>3113</v>
      </c>
      <c r="H1206" s="13">
        <f t="shared" si="18"/>
        <v>1</v>
      </c>
      <c r="I1206" s="12" t="s">
        <v>14</v>
      </c>
    </row>
    <row r="1207" spans="1:9" x14ac:dyDescent="0.25">
      <c r="A1207" s="6">
        <v>6086</v>
      </c>
      <c r="B1207" s="10" t="s">
        <v>2283</v>
      </c>
      <c r="C1207" s="11">
        <v>6000010</v>
      </c>
      <c r="D1207" s="10" t="s">
        <v>1343</v>
      </c>
      <c r="E1207" s="12">
        <v>46126</v>
      </c>
      <c r="F1207" s="10" t="s">
        <v>33</v>
      </c>
      <c r="G1207" s="12">
        <v>46128</v>
      </c>
      <c r="H1207" s="13">
        <f t="shared" si="18"/>
        <v>2</v>
      </c>
      <c r="I1207" s="12" t="s">
        <v>14</v>
      </c>
    </row>
    <row r="1208" spans="1:9" x14ac:dyDescent="0.25">
      <c r="A1208" s="6">
        <v>6087</v>
      </c>
      <c r="B1208" s="10" t="s">
        <v>2284</v>
      </c>
      <c r="C1208" s="11">
        <v>3716000</v>
      </c>
      <c r="D1208" s="10" t="s">
        <v>2285</v>
      </c>
      <c r="E1208" s="12">
        <v>46126</v>
      </c>
      <c r="F1208" s="10" t="s">
        <v>74</v>
      </c>
      <c r="G1208" s="12">
        <v>46132</v>
      </c>
      <c r="H1208" s="13">
        <f t="shared" si="18"/>
        <v>6</v>
      </c>
      <c r="I1208" s="12" t="s">
        <v>18</v>
      </c>
    </row>
    <row r="1209" spans="1:9" x14ac:dyDescent="0.25">
      <c r="A1209" s="6">
        <v>6088</v>
      </c>
      <c r="B1209" s="10" t="s">
        <v>2286</v>
      </c>
      <c r="C1209" s="11">
        <v>3251000</v>
      </c>
      <c r="D1209" s="10" t="s">
        <v>2287</v>
      </c>
      <c r="E1209" s="12">
        <v>46126</v>
      </c>
      <c r="F1209" s="10" t="s">
        <v>50</v>
      </c>
      <c r="G1209" s="12">
        <v>46128</v>
      </c>
      <c r="H1209" s="13">
        <f t="shared" si="18"/>
        <v>2</v>
      </c>
      <c r="I1209" s="12" t="s">
        <v>14</v>
      </c>
    </row>
    <row r="1210" spans="1:9" x14ac:dyDescent="0.25">
      <c r="A1210" s="6">
        <v>6089</v>
      </c>
      <c r="B1210" s="10" t="s">
        <v>2288</v>
      </c>
      <c r="C1210" s="11">
        <v>4132000</v>
      </c>
      <c r="D1210" s="10" t="s">
        <v>2289</v>
      </c>
      <c r="E1210" s="12">
        <v>46126</v>
      </c>
      <c r="F1210" s="10" t="s">
        <v>103</v>
      </c>
      <c r="G1210" s="12">
        <v>46127</v>
      </c>
      <c r="H1210" s="13">
        <f t="shared" si="18"/>
        <v>1</v>
      </c>
      <c r="I1210" s="12" t="s">
        <v>14</v>
      </c>
    </row>
    <row r="1211" spans="1:9" x14ac:dyDescent="0.25">
      <c r="A1211" s="6">
        <v>6090</v>
      </c>
      <c r="B1211" s="10" t="s">
        <v>2290</v>
      </c>
      <c r="C1211" s="11">
        <v>2934000</v>
      </c>
      <c r="D1211" s="10" t="s">
        <v>2291</v>
      </c>
      <c r="E1211" s="12">
        <v>46126</v>
      </c>
      <c r="F1211" s="10" t="s">
        <v>90</v>
      </c>
      <c r="G1211" s="12">
        <v>46127</v>
      </c>
      <c r="H1211" s="13">
        <f t="shared" si="18"/>
        <v>1</v>
      </c>
      <c r="I1211" s="12" t="s">
        <v>14</v>
      </c>
    </row>
    <row r="1212" spans="1:9" x14ac:dyDescent="0.25">
      <c r="A1212" s="6">
        <v>6091</v>
      </c>
      <c r="B1212" s="10" t="s">
        <v>2292</v>
      </c>
      <c r="C1212" s="11">
        <v>3716000</v>
      </c>
      <c r="D1212" s="10" t="s">
        <v>2293</v>
      </c>
      <c r="E1212" s="12">
        <v>46126</v>
      </c>
      <c r="F1212" s="10" t="s">
        <v>36</v>
      </c>
      <c r="G1212" s="12">
        <v>46127</v>
      </c>
      <c r="H1212" s="13">
        <f t="shared" si="18"/>
        <v>1</v>
      </c>
      <c r="I1212" s="12" t="s">
        <v>14</v>
      </c>
    </row>
    <row r="1213" spans="1:9" x14ac:dyDescent="0.25">
      <c r="A1213" s="6">
        <v>6092</v>
      </c>
      <c r="B1213" s="10" t="s">
        <v>2294</v>
      </c>
      <c r="C1213" s="11">
        <v>5300000</v>
      </c>
      <c r="D1213" s="10" t="s">
        <v>2295</v>
      </c>
      <c r="E1213" s="12">
        <v>46126</v>
      </c>
      <c r="F1213" s="10" t="s">
        <v>857</v>
      </c>
      <c r="G1213" s="12">
        <v>46136</v>
      </c>
      <c r="H1213" s="13">
        <f t="shared" si="18"/>
        <v>10</v>
      </c>
      <c r="I1213" s="12" t="s">
        <v>326</v>
      </c>
    </row>
    <row r="1214" spans="1:9" x14ac:dyDescent="0.25">
      <c r="A1214" s="6">
        <v>6093</v>
      </c>
      <c r="B1214" s="10" t="s">
        <v>2296</v>
      </c>
      <c r="C1214" s="11">
        <v>3716000</v>
      </c>
      <c r="D1214" s="10" t="s">
        <v>2297</v>
      </c>
      <c r="E1214" s="12">
        <v>46126</v>
      </c>
      <c r="F1214" s="10" t="s">
        <v>24</v>
      </c>
      <c r="G1214" s="6" t="s">
        <v>3119</v>
      </c>
      <c r="H1214" s="13">
        <f t="shared" si="18"/>
        <v>2</v>
      </c>
      <c r="I1214" s="12" t="s">
        <v>14</v>
      </c>
    </row>
    <row r="1215" spans="1:9" x14ac:dyDescent="0.25">
      <c r="A1215" s="6">
        <v>6094</v>
      </c>
      <c r="B1215" s="10" t="s">
        <v>2298</v>
      </c>
      <c r="C1215" s="11">
        <v>3251000</v>
      </c>
      <c r="D1215" s="10" t="s">
        <v>2299</v>
      </c>
      <c r="E1215" s="12">
        <v>46126</v>
      </c>
      <c r="F1215" s="10" t="s">
        <v>50</v>
      </c>
      <c r="G1215" s="12">
        <v>46132</v>
      </c>
      <c r="H1215" s="13">
        <f t="shared" si="18"/>
        <v>6</v>
      </c>
      <c r="I1215" s="12" t="s">
        <v>18</v>
      </c>
    </row>
    <row r="1216" spans="1:9" x14ac:dyDescent="0.25">
      <c r="A1216" s="6">
        <v>6095</v>
      </c>
      <c r="B1216" s="10" t="s">
        <v>2300</v>
      </c>
      <c r="C1216" s="11">
        <v>3716000</v>
      </c>
      <c r="D1216" s="10" t="s">
        <v>2301</v>
      </c>
      <c r="E1216" s="12">
        <v>46126</v>
      </c>
      <c r="F1216" s="10" t="s">
        <v>90</v>
      </c>
      <c r="G1216" s="12">
        <v>46128</v>
      </c>
      <c r="H1216" s="13">
        <f t="shared" si="18"/>
        <v>2</v>
      </c>
      <c r="I1216" s="12" t="s">
        <v>14</v>
      </c>
    </row>
    <row r="1217" spans="1:9" x14ac:dyDescent="0.25">
      <c r="A1217" s="6">
        <v>6096</v>
      </c>
      <c r="B1217" s="10" t="s">
        <v>2302</v>
      </c>
      <c r="C1217" s="11">
        <v>4132000</v>
      </c>
      <c r="D1217" s="10" t="s">
        <v>2303</v>
      </c>
      <c r="E1217" s="12">
        <v>46126</v>
      </c>
      <c r="F1217" s="10" t="s">
        <v>103</v>
      </c>
      <c r="G1217" s="12">
        <v>46127</v>
      </c>
      <c r="H1217" s="13">
        <f t="shared" si="18"/>
        <v>1</v>
      </c>
      <c r="I1217" s="12" t="s">
        <v>14</v>
      </c>
    </row>
    <row r="1218" spans="1:9" x14ac:dyDescent="0.25">
      <c r="A1218" s="6">
        <v>6097</v>
      </c>
      <c r="B1218" s="10" t="s">
        <v>2304</v>
      </c>
      <c r="C1218" s="11">
        <v>3251000</v>
      </c>
      <c r="D1218" s="10" t="s">
        <v>2305</v>
      </c>
      <c r="E1218" s="12">
        <v>46126</v>
      </c>
      <c r="F1218" s="10" t="s">
        <v>50</v>
      </c>
      <c r="G1218" s="12">
        <v>46132</v>
      </c>
      <c r="H1218" s="13">
        <f t="shared" si="18"/>
        <v>6</v>
      </c>
      <c r="I1218" s="12" t="s">
        <v>18</v>
      </c>
    </row>
    <row r="1219" spans="1:9" x14ac:dyDescent="0.25">
      <c r="A1219" s="6">
        <v>6098</v>
      </c>
      <c r="B1219" s="10" t="s">
        <v>2306</v>
      </c>
      <c r="C1219" s="11">
        <v>4593000</v>
      </c>
      <c r="D1219" s="10" t="s">
        <v>2307</v>
      </c>
      <c r="E1219" s="12">
        <v>46126</v>
      </c>
      <c r="F1219" s="10" t="s">
        <v>24</v>
      </c>
      <c r="G1219" s="12">
        <v>46128</v>
      </c>
      <c r="H1219" s="13">
        <f t="shared" si="18"/>
        <v>2</v>
      </c>
      <c r="I1219" s="12" t="s">
        <v>14</v>
      </c>
    </row>
    <row r="1220" spans="1:9" x14ac:dyDescent="0.25">
      <c r="A1220" s="6">
        <v>6099</v>
      </c>
      <c r="B1220" s="10" t="s">
        <v>2308</v>
      </c>
      <c r="C1220" s="11">
        <v>3716000</v>
      </c>
      <c r="D1220" s="10" t="s">
        <v>2309</v>
      </c>
      <c r="E1220" s="12">
        <v>46126</v>
      </c>
      <c r="F1220" s="10" t="s">
        <v>13</v>
      </c>
      <c r="G1220" s="12">
        <v>46132</v>
      </c>
      <c r="H1220" s="13">
        <f t="shared" ref="H1220:H1283" si="19">+G1220-E1220</f>
        <v>6</v>
      </c>
      <c r="I1220" s="12" t="s">
        <v>18</v>
      </c>
    </row>
    <row r="1221" spans="1:9" x14ac:dyDescent="0.25">
      <c r="A1221" s="6">
        <v>6100</v>
      </c>
      <c r="B1221" s="10" t="s">
        <v>2310</v>
      </c>
      <c r="C1221" s="11">
        <v>4132000</v>
      </c>
      <c r="D1221" s="10" t="s">
        <v>2311</v>
      </c>
      <c r="E1221" s="12">
        <v>46126</v>
      </c>
      <c r="F1221" s="10" t="s">
        <v>103</v>
      </c>
      <c r="G1221" s="12">
        <v>46132</v>
      </c>
      <c r="H1221" s="13">
        <f t="shared" si="19"/>
        <v>6</v>
      </c>
      <c r="I1221" s="12" t="s">
        <v>18</v>
      </c>
    </row>
    <row r="1222" spans="1:9" x14ac:dyDescent="0.25">
      <c r="A1222" s="6">
        <v>6102</v>
      </c>
      <c r="B1222" s="10" t="s">
        <v>2312</v>
      </c>
      <c r="C1222" s="11">
        <v>5000000</v>
      </c>
      <c r="D1222" s="10" t="s">
        <v>2313</v>
      </c>
      <c r="E1222" s="12">
        <v>46126</v>
      </c>
      <c r="F1222" s="10" t="s">
        <v>29</v>
      </c>
      <c r="G1222" s="12">
        <v>46128</v>
      </c>
      <c r="H1222" s="13">
        <f t="shared" si="19"/>
        <v>2</v>
      </c>
      <c r="I1222" s="12" t="s">
        <v>14</v>
      </c>
    </row>
    <row r="1223" spans="1:9" x14ac:dyDescent="0.25">
      <c r="A1223" s="6">
        <v>6103</v>
      </c>
      <c r="B1223" s="10" t="s">
        <v>2314</v>
      </c>
      <c r="C1223" s="11">
        <v>2934000</v>
      </c>
      <c r="D1223" s="10" t="s">
        <v>2315</v>
      </c>
      <c r="E1223" s="12">
        <v>46126</v>
      </c>
      <c r="F1223" s="10" t="s">
        <v>90</v>
      </c>
      <c r="G1223" s="12">
        <v>46127</v>
      </c>
      <c r="H1223" s="13">
        <f t="shared" si="19"/>
        <v>1</v>
      </c>
      <c r="I1223" s="12" t="s">
        <v>14</v>
      </c>
    </row>
    <row r="1224" spans="1:9" x14ac:dyDescent="0.25">
      <c r="A1224" s="6">
        <v>6104</v>
      </c>
      <c r="B1224" s="10" t="s">
        <v>2316</v>
      </c>
      <c r="C1224" s="11">
        <v>3392000</v>
      </c>
      <c r="D1224" s="10" t="s">
        <v>2317</v>
      </c>
      <c r="E1224" s="12">
        <v>46126</v>
      </c>
      <c r="F1224" s="10" t="s">
        <v>24</v>
      </c>
      <c r="G1224" s="12">
        <v>46127</v>
      </c>
      <c r="H1224" s="13">
        <f t="shared" si="19"/>
        <v>1</v>
      </c>
      <c r="I1224" s="12" t="s">
        <v>14</v>
      </c>
    </row>
    <row r="1225" spans="1:9" x14ac:dyDescent="0.25">
      <c r="A1225" s="6">
        <v>6105</v>
      </c>
      <c r="B1225" s="10" t="s">
        <v>2318</v>
      </c>
      <c r="C1225" s="11">
        <v>3716000</v>
      </c>
      <c r="D1225" s="10" t="s">
        <v>2319</v>
      </c>
      <c r="E1225" s="12">
        <v>46126</v>
      </c>
      <c r="F1225" s="10" t="s">
        <v>36</v>
      </c>
      <c r="G1225" s="12">
        <v>46132</v>
      </c>
      <c r="H1225" s="13">
        <f t="shared" si="19"/>
        <v>6</v>
      </c>
      <c r="I1225" s="12" t="s">
        <v>18</v>
      </c>
    </row>
    <row r="1226" spans="1:9" x14ac:dyDescent="0.25">
      <c r="A1226" s="6">
        <v>6106</v>
      </c>
      <c r="B1226" s="10" t="s">
        <v>2320</v>
      </c>
      <c r="C1226" s="11">
        <v>2735000</v>
      </c>
      <c r="D1226" s="10" t="s">
        <v>2321</v>
      </c>
      <c r="E1226" s="12">
        <v>46126</v>
      </c>
      <c r="F1226" s="10" t="s">
        <v>29</v>
      </c>
      <c r="G1226" s="12">
        <v>46128</v>
      </c>
      <c r="H1226" s="13">
        <f t="shared" si="19"/>
        <v>2</v>
      </c>
      <c r="I1226" s="12" t="s">
        <v>14</v>
      </c>
    </row>
    <row r="1227" spans="1:9" x14ac:dyDescent="0.25">
      <c r="A1227" s="6">
        <v>6107</v>
      </c>
      <c r="B1227" s="10" t="s">
        <v>2322</v>
      </c>
      <c r="C1227" s="11">
        <v>5820000</v>
      </c>
      <c r="D1227" s="10" t="s">
        <v>2323</v>
      </c>
      <c r="E1227" s="12">
        <v>46126</v>
      </c>
      <c r="F1227" s="10" t="s">
        <v>33</v>
      </c>
      <c r="G1227" s="12">
        <v>46132</v>
      </c>
      <c r="H1227" s="13">
        <f t="shared" si="19"/>
        <v>6</v>
      </c>
      <c r="I1227" s="12" t="s">
        <v>18</v>
      </c>
    </row>
    <row r="1228" spans="1:9" x14ac:dyDescent="0.25">
      <c r="A1228" s="6">
        <v>6108</v>
      </c>
      <c r="B1228" s="10" t="s">
        <v>2324</v>
      </c>
      <c r="C1228" s="11">
        <v>3232000</v>
      </c>
      <c r="D1228" s="10" t="s">
        <v>2325</v>
      </c>
      <c r="E1228" s="12">
        <v>46126</v>
      </c>
      <c r="F1228" s="10" t="s">
        <v>103</v>
      </c>
      <c r="G1228" s="12">
        <v>46127</v>
      </c>
      <c r="H1228" s="13">
        <f t="shared" si="19"/>
        <v>1</v>
      </c>
      <c r="I1228" s="12" t="s">
        <v>14</v>
      </c>
    </row>
    <row r="1229" spans="1:9" x14ac:dyDescent="0.25">
      <c r="A1229" s="6">
        <v>6109</v>
      </c>
      <c r="B1229" s="10" t="s">
        <v>2326</v>
      </c>
      <c r="C1229" s="11">
        <v>4132000</v>
      </c>
      <c r="D1229" s="10" t="s">
        <v>2327</v>
      </c>
      <c r="E1229" s="12">
        <v>46126</v>
      </c>
      <c r="F1229" s="10" t="s">
        <v>103</v>
      </c>
      <c r="G1229" s="12">
        <v>46128</v>
      </c>
      <c r="H1229" s="13">
        <f t="shared" si="19"/>
        <v>2</v>
      </c>
      <c r="I1229" s="12" t="s">
        <v>14</v>
      </c>
    </row>
    <row r="1230" spans="1:9" x14ac:dyDescent="0.25">
      <c r="A1230" s="6">
        <v>6110</v>
      </c>
      <c r="B1230" s="10" t="s">
        <v>2328</v>
      </c>
      <c r="C1230" s="11">
        <v>4380000</v>
      </c>
      <c r="D1230" s="10" t="s">
        <v>2329</v>
      </c>
      <c r="E1230" s="12">
        <v>46126</v>
      </c>
      <c r="F1230" s="10" t="s">
        <v>36</v>
      </c>
      <c r="G1230" s="12">
        <v>46128</v>
      </c>
      <c r="H1230" s="13">
        <f t="shared" si="19"/>
        <v>2</v>
      </c>
      <c r="I1230" s="12" t="s">
        <v>14</v>
      </c>
    </row>
    <row r="1231" spans="1:9" x14ac:dyDescent="0.25">
      <c r="A1231" s="6">
        <v>6111</v>
      </c>
      <c r="B1231" s="10" t="s">
        <v>2330</v>
      </c>
      <c r="C1231" s="11">
        <v>4593000</v>
      </c>
      <c r="D1231" s="10" t="s">
        <v>2331</v>
      </c>
      <c r="E1231" s="12">
        <v>46126</v>
      </c>
      <c r="F1231" s="10" t="s">
        <v>24</v>
      </c>
      <c r="G1231" s="12">
        <v>46128</v>
      </c>
      <c r="H1231" s="13">
        <f t="shared" si="19"/>
        <v>2</v>
      </c>
      <c r="I1231" s="12" t="s">
        <v>14</v>
      </c>
    </row>
    <row r="1232" spans="1:9" x14ac:dyDescent="0.25">
      <c r="A1232" s="6">
        <v>6112</v>
      </c>
      <c r="B1232" s="10" t="s">
        <v>2332</v>
      </c>
      <c r="C1232" s="11">
        <v>3716000</v>
      </c>
      <c r="D1232" s="10" t="s">
        <v>2333</v>
      </c>
      <c r="E1232" s="12">
        <v>46126</v>
      </c>
      <c r="F1232" s="10" t="s">
        <v>90</v>
      </c>
      <c r="G1232" s="12">
        <v>46127</v>
      </c>
      <c r="H1232" s="13">
        <f t="shared" si="19"/>
        <v>1</v>
      </c>
      <c r="I1232" s="12" t="s">
        <v>14</v>
      </c>
    </row>
    <row r="1233" spans="1:9" x14ac:dyDescent="0.25">
      <c r="A1233" s="6">
        <v>6113</v>
      </c>
      <c r="B1233" s="10" t="s">
        <v>2334</v>
      </c>
      <c r="C1233" s="11">
        <v>3392000</v>
      </c>
      <c r="D1233" s="10" t="s">
        <v>2335</v>
      </c>
      <c r="E1233" s="12">
        <v>46126</v>
      </c>
      <c r="F1233" s="10" t="s">
        <v>24</v>
      </c>
      <c r="G1233" s="12">
        <v>46127</v>
      </c>
      <c r="H1233" s="13">
        <f t="shared" si="19"/>
        <v>1</v>
      </c>
      <c r="I1233" s="12" t="s">
        <v>14</v>
      </c>
    </row>
    <row r="1234" spans="1:9" x14ac:dyDescent="0.25">
      <c r="A1234" s="6">
        <v>6114</v>
      </c>
      <c r="B1234" s="10" t="s">
        <v>2336</v>
      </c>
      <c r="C1234" s="11">
        <v>3518000</v>
      </c>
      <c r="D1234" s="10" t="s">
        <v>2337</v>
      </c>
      <c r="E1234" s="12">
        <v>46126</v>
      </c>
      <c r="F1234" s="10" t="s">
        <v>21</v>
      </c>
      <c r="G1234" s="12">
        <v>46128</v>
      </c>
      <c r="H1234" s="13">
        <f t="shared" si="19"/>
        <v>2</v>
      </c>
      <c r="I1234" s="12" t="s">
        <v>14</v>
      </c>
    </row>
    <row r="1235" spans="1:9" x14ac:dyDescent="0.25">
      <c r="A1235" s="6">
        <v>6115</v>
      </c>
      <c r="B1235" s="10" t="s">
        <v>2338</v>
      </c>
      <c r="C1235" s="11">
        <v>3716000</v>
      </c>
      <c r="D1235" s="10" t="s">
        <v>2339</v>
      </c>
      <c r="E1235" s="12">
        <v>46126</v>
      </c>
      <c r="F1235" s="10" t="s">
        <v>21</v>
      </c>
      <c r="G1235" s="12">
        <v>46132</v>
      </c>
      <c r="H1235" s="13">
        <f t="shared" si="19"/>
        <v>6</v>
      </c>
      <c r="I1235" s="12" t="s">
        <v>18</v>
      </c>
    </row>
    <row r="1236" spans="1:9" x14ac:dyDescent="0.25">
      <c r="A1236" s="6">
        <v>6116</v>
      </c>
      <c r="B1236" s="10" t="s">
        <v>2340</v>
      </c>
      <c r="C1236" s="11">
        <v>3232000</v>
      </c>
      <c r="D1236" s="10" t="s">
        <v>2341</v>
      </c>
      <c r="E1236" s="12">
        <v>46126</v>
      </c>
      <c r="F1236" s="10" t="s">
        <v>103</v>
      </c>
      <c r="G1236" s="12">
        <v>46127</v>
      </c>
      <c r="H1236" s="13">
        <f t="shared" si="19"/>
        <v>1</v>
      </c>
      <c r="I1236" s="12" t="s">
        <v>14</v>
      </c>
    </row>
    <row r="1237" spans="1:9" x14ac:dyDescent="0.25">
      <c r="A1237" s="6">
        <v>6117</v>
      </c>
      <c r="B1237" s="10" t="s">
        <v>2342</v>
      </c>
      <c r="C1237" s="11">
        <v>3232000</v>
      </c>
      <c r="D1237" s="10" t="s">
        <v>2343</v>
      </c>
      <c r="E1237" s="12">
        <v>46126</v>
      </c>
      <c r="F1237" s="10" t="s">
        <v>24</v>
      </c>
      <c r="G1237" s="12">
        <v>46128</v>
      </c>
      <c r="H1237" s="13">
        <f t="shared" si="19"/>
        <v>2</v>
      </c>
      <c r="I1237" s="12" t="s">
        <v>14</v>
      </c>
    </row>
    <row r="1238" spans="1:9" x14ac:dyDescent="0.25">
      <c r="A1238" s="6">
        <v>6118</v>
      </c>
      <c r="B1238" s="10" t="s">
        <v>2344</v>
      </c>
      <c r="C1238" s="11">
        <v>3392000</v>
      </c>
      <c r="D1238" s="10" t="s">
        <v>2345</v>
      </c>
      <c r="E1238" s="12">
        <v>46126</v>
      </c>
      <c r="F1238" s="10" t="s">
        <v>24</v>
      </c>
      <c r="G1238" s="12">
        <v>46127</v>
      </c>
      <c r="H1238" s="13">
        <f t="shared" si="19"/>
        <v>1</v>
      </c>
      <c r="I1238" s="12" t="s">
        <v>14</v>
      </c>
    </row>
    <row r="1239" spans="1:9" x14ac:dyDescent="0.25">
      <c r="A1239" s="6">
        <v>6119</v>
      </c>
      <c r="B1239" s="10" t="s">
        <v>2346</v>
      </c>
      <c r="C1239" s="11">
        <v>2735000</v>
      </c>
      <c r="D1239" s="10" t="s">
        <v>2347</v>
      </c>
      <c r="E1239" s="12">
        <v>46126</v>
      </c>
      <c r="F1239" s="10" t="s">
        <v>29</v>
      </c>
      <c r="G1239" s="12">
        <v>46135</v>
      </c>
      <c r="H1239" s="13">
        <f t="shared" si="19"/>
        <v>9</v>
      </c>
      <c r="I1239" s="12" t="s">
        <v>326</v>
      </c>
    </row>
    <row r="1240" spans="1:9" x14ac:dyDescent="0.25">
      <c r="A1240" s="6">
        <v>6120</v>
      </c>
      <c r="B1240" s="10" t="s">
        <v>2348</v>
      </c>
      <c r="C1240" s="11">
        <v>3716000</v>
      </c>
      <c r="D1240" s="10" t="s">
        <v>2349</v>
      </c>
      <c r="E1240" s="12">
        <v>46126</v>
      </c>
      <c r="F1240" s="10" t="s">
        <v>36</v>
      </c>
      <c r="G1240" s="12">
        <v>46128</v>
      </c>
      <c r="H1240" s="13">
        <f t="shared" si="19"/>
        <v>2</v>
      </c>
      <c r="I1240" s="12" t="s">
        <v>14</v>
      </c>
    </row>
    <row r="1241" spans="1:9" x14ac:dyDescent="0.25">
      <c r="A1241" s="6">
        <v>6121</v>
      </c>
      <c r="B1241" s="10" t="s">
        <v>2350</v>
      </c>
      <c r="C1241" s="11">
        <v>4132000</v>
      </c>
      <c r="D1241" s="10" t="s">
        <v>2351</v>
      </c>
      <c r="E1241" s="12">
        <v>46126</v>
      </c>
      <c r="F1241" s="10" t="s">
        <v>21</v>
      </c>
      <c r="G1241" s="12">
        <v>46128</v>
      </c>
      <c r="H1241" s="13">
        <f t="shared" si="19"/>
        <v>2</v>
      </c>
      <c r="I1241" s="12" t="s">
        <v>14</v>
      </c>
    </row>
    <row r="1242" spans="1:9" x14ac:dyDescent="0.25">
      <c r="A1242" s="6">
        <v>6122</v>
      </c>
      <c r="B1242" s="10" t="s">
        <v>2352</v>
      </c>
      <c r="C1242" s="11">
        <v>3518000</v>
      </c>
      <c r="D1242" s="10" t="s">
        <v>2353</v>
      </c>
      <c r="E1242" s="12">
        <v>46126</v>
      </c>
      <c r="F1242" s="10" t="s">
        <v>90</v>
      </c>
      <c r="G1242" s="12">
        <v>46128</v>
      </c>
      <c r="H1242" s="13">
        <f t="shared" si="19"/>
        <v>2</v>
      </c>
      <c r="I1242" s="12" t="s">
        <v>14</v>
      </c>
    </row>
    <row r="1243" spans="1:9" x14ac:dyDescent="0.25">
      <c r="A1243" s="6">
        <v>6123</v>
      </c>
      <c r="B1243" s="10" t="s">
        <v>2354</v>
      </c>
      <c r="C1243" s="11">
        <v>4593000</v>
      </c>
      <c r="D1243" s="10" t="s">
        <v>2355</v>
      </c>
      <c r="E1243" s="12">
        <v>46126</v>
      </c>
      <c r="F1243" s="10" t="s">
        <v>24</v>
      </c>
      <c r="G1243" s="12">
        <v>46128</v>
      </c>
      <c r="H1243" s="13">
        <f t="shared" si="19"/>
        <v>2</v>
      </c>
      <c r="I1243" s="12" t="s">
        <v>14</v>
      </c>
    </row>
    <row r="1244" spans="1:9" x14ac:dyDescent="0.25">
      <c r="A1244" s="6">
        <v>6124</v>
      </c>
      <c r="B1244" s="10" t="s">
        <v>2356</v>
      </c>
      <c r="C1244" s="11">
        <v>4132000</v>
      </c>
      <c r="D1244" s="10" t="s">
        <v>2357</v>
      </c>
      <c r="E1244" s="12">
        <v>46126</v>
      </c>
      <c r="F1244" s="10" t="s">
        <v>33</v>
      </c>
      <c r="G1244" s="12">
        <v>46127</v>
      </c>
      <c r="H1244" s="13">
        <f t="shared" si="19"/>
        <v>1</v>
      </c>
      <c r="I1244" s="12" t="s">
        <v>14</v>
      </c>
    </row>
    <row r="1245" spans="1:9" x14ac:dyDescent="0.25">
      <c r="A1245" s="6">
        <v>6125</v>
      </c>
      <c r="B1245" s="10" t="s">
        <v>2358</v>
      </c>
      <c r="C1245" s="11">
        <v>3518000</v>
      </c>
      <c r="D1245" s="10" t="s">
        <v>2359</v>
      </c>
      <c r="E1245" s="12">
        <v>46126</v>
      </c>
      <c r="F1245" s="10" t="s">
        <v>36</v>
      </c>
      <c r="G1245" s="12">
        <v>46127</v>
      </c>
      <c r="H1245" s="13">
        <f t="shared" si="19"/>
        <v>1</v>
      </c>
      <c r="I1245" s="12" t="s">
        <v>14</v>
      </c>
    </row>
    <row r="1246" spans="1:9" x14ac:dyDescent="0.25">
      <c r="A1246" s="6">
        <v>6126</v>
      </c>
      <c r="B1246" s="10" t="s">
        <v>2360</v>
      </c>
      <c r="C1246" s="11">
        <v>3232000</v>
      </c>
      <c r="D1246" s="10" t="s">
        <v>2361</v>
      </c>
      <c r="E1246" s="12">
        <v>46126</v>
      </c>
      <c r="F1246" s="10" t="s">
        <v>29</v>
      </c>
      <c r="G1246" s="12">
        <v>46132</v>
      </c>
      <c r="H1246" s="13">
        <f t="shared" si="19"/>
        <v>6</v>
      </c>
      <c r="I1246" s="12" t="s">
        <v>18</v>
      </c>
    </row>
    <row r="1247" spans="1:9" x14ac:dyDescent="0.25">
      <c r="A1247" s="6">
        <v>6127</v>
      </c>
      <c r="B1247" s="10" t="s">
        <v>2362</v>
      </c>
      <c r="C1247" s="11">
        <v>500054192</v>
      </c>
      <c r="D1247" s="10" t="s">
        <v>2363</v>
      </c>
      <c r="E1247" s="12">
        <v>46126</v>
      </c>
      <c r="F1247" s="10" t="s">
        <v>17</v>
      </c>
      <c r="G1247" s="12">
        <v>46127</v>
      </c>
      <c r="H1247" s="13">
        <f t="shared" si="19"/>
        <v>1</v>
      </c>
      <c r="I1247" s="12" t="s">
        <v>14</v>
      </c>
    </row>
    <row r="1248" spans="1:9" x14ac:dyDescent="0.25">
      <c r="A1248" s="6">
        <v>6128</v>
      </c>
      <c r="B1248" s="10" t="s">
        <v>2364</v>
      </c>
      <c r="C1248" s="11">
        <v>2500000</v>
      </c>
      <c r="D1248" s="10" t="s">
        <v>2365</v>
      </c>
      <c r="E1248" s="12">
        <v>46126</v>
      </c>
      <c r="F1248" s="10" t="s">
        <v>29</v>
      </c>
      <c r="G1248" s="12">
        <v>46128</v>
      </c>
      <c r="H1248" s="13">
        <f t="shared" si="19"/>
        <v>2</v>
      </c>
      <c r="I1248" s="12" t="s">
        <v>14</v>
      </c>
    </row>
    <row r="1249" spans="1:9" x14ac:dyDescent="0.25">
      <c r="A1249" s="6">
        <v>6129</v>
      </c>
      <c r="B1249" s="10" t="s">
        <v>2366</v>
      </c>
      <c r="C1249" s="11">
        <v>3518000</v>
      </c>
      <c r="D1249" s="10" t="s">
        <v>2367</v>
      </c>
      <c r="E1249" s="12">
        <v>46126</v>
      </c>
      <c r="F1249" s="10" t="s">
        <v>17</v>
      </c>
      <c r="G1249" s="12">
        <v>46128</v>
      </c>
      <c r="H1249" s="13">
        <f t="shared" si="19"/>
        <v>2</v>
      </c>
      <c r="I1249" s="12" t="s">
        <v>14</v>
      </c>
    </row>
    <row r="1250" spans="1:9" x14ac:dyDescent="0.25">
      <c r="A1250" s="6">
        <v>6130</v>
      </c>
      <c r="B1250" s="10" t="s">
        <v>2368</v>
      </c>
      <c r="C1250" s="11">
        <v>5820000</v>
      </c>
      <c r="D1250" s="10" t="s">
        <v>2369</v>
      </c>
      <c r="E1250" s="12">
        <v>46126</v>
      </c>
      <c r="F1250" s="10" t="s">
        <v>13</v>
      </c>
      <c r="G1250" s="12">
        <v>46139</v>
      </c>
      <c r="H1250" s="13">
        <f t="shared" si="19"/>
        <v>13</v>
      </c>
      <c r="I1250" s="12" t="s">
        <v>326</v>
      </c>
    </row>
    <row r="1251" spans="1:9" x14ac:dyDescent="0.25">
      <c r="A1251" s="6">
        <v>6131</v>
      </c>
      <c r="B1251" s="10" t="s">
        <v>2370</v>
      </c>
      <c r="C1251" s="11">
        <v>4132000</v>
      </c>
      <c r="D1251" s="10" t="s">
        <v>2371</v>
      </c>
      <c r="E1251" s="12">
        <v>46126</v>
      </c>
      <c r="F1251" s="10" t="s">
        <v>21</v>
      </c>
      <c r="G1251" s="12">
        <v>46136</v>
      </c>
      <c r="H1251" s="13">
        <f t="shared" si="19"/>
        <v>10</v>
      </c>
      <c r="I1251" s="12" t="s">
        <v>326</v>
      </c>
    </row>
    <row r="1252" spans="1:9" x14ac:dyDescent="0.25">
      <c r="A1252" s="6">
        <v>6132</v>
      </c>
      <c r="B1252" s="10" t="s">
        <v>2372</v>
      </c>
      <c r="C1252" s="11">
        <v>3716000</v>
      </c>
      <c r="D1252" s="10" t="s">
        <v>2373</v>
      </c>
      <c r="E1252" s="12">
        <v>46126</v>
      </c>
      <c r="F1252" s="10" t="s">
        <v>1339</v>
      </c>
      <c r="G1252" s="12">
        <v>46132</v>
      </c>
      <c r="H1252" s="13">
        <f t="shared" si="19"/>
        <v>6</v>
      </c>
      <c r="I1252" s="12" t="s">
        <v>18</v>
      </c>
    </row>
    <row r="1253" spans="1:9" x14ac:dyDescent="0.25">
      <c r="A1253" s="6">
        <v>6133</v>
      </c>
      <c r="B1253" s="10" t="s">
        <v>2374</v>
      </c>
      <c r="C1253" s="11">
        <v>5820000</v>
      </c>
      <c r="D1253" s="10" t="s">
        <v>2375</v>
      </c>
      <c r="E1253" s="12">
        <v>46126</v>
      </c>
      <c r="F1253" s="10" t="s">
        <v>24</v>
      </c>
      <c r="G1253" s="6" t="s">
        <v>3119</v>
      </c>
      <c r="H1253" s="13">
        <f t="shared" si="19"/>
        <v>2</v>
      </c>
      <c r="I1253" s="12" t="s">
        <v>14</v>
      </c>
    </row>
    <row r="1254" spans="1:9" x14ac:dyDescent="0.25">
      <c r="A1254" s="6">
        <v>6134</v>
      </c>
      <c r="B1254" s="10" t="s">
        <v>2376</v>
      </c>
      <c r="C1254" s="11">
        <v>4132000</v>
      </c>
      <c r="D1254" s="10" t="s">
        <v>2377</v>
      </c>
      <c r="E1254" s="12">
        <v>46126</v>
      </c>
      <c r="F1254" s="10" t="s">
        <v>21</v>
      </c>
      <c r="G1254" s="12">
        <v>46133</v>
      </c>
      <c r="H1254" s="13">
        <f t="shared" si="19"/>
        <v>7</v>
      </c>
      <c r="I1254" s="12" t="s">
        <v>18</v>
      </c>
    </row>
    <row r="1255" spans="1:9" x14ac:dyDescent="0.25">
      <c r="A1255" s="6">
        <v>6135</v>
      </c>
      <c r="B1255" s="10" t="s">
        <v>2378</v>
      </c>
      <c r="C1255" s="11">
        <v>3251000</v>
      </c>
      <c r="D1255" s="10" t="s">
        <v>2379</v>
      </c>
      <c r="E1255" s="12">
        <v>46126</v>
      </c>
      <c r="F1255" s="10" t="s">
        <v>33</v>
      </c>
      <c r="G1255" s="12">
        <v>46134</v>
      </c>
      <c r="H1255" s="13">
        <f t="shared" si="19"/>
        <v>8</v>
      </c>
      <c r="I1255" s="12" t="s">
        <v>18</v>
      </c>
    </row>
    <row r="1256" spans="1:9" x14ac:dyDescent="0.25">
      <c r="A1256" s="6">
        <v>6136</v>
      </c>
      <c r="B1256" s="10" t="s">
        <v>2380</v>
      </c>
      <c r="C1256" s="11">
        <v>3716000</v>
      </c>
      <c r="D1256" s="10" t="s">
        <v>2381</v>
      </c>
      <c r="E1256" s="12">
        <v>46126</v>
      </c>
      <c r="F1256" s="10" t="s">
        <v>21</v>
      </c>
      <c r="G1256" s="12">
        <v>46136</v>
      </c>
      <c r="H1256" s="13">
        <f t="shared" si="19"/>
        <v>10</v>
      </c>
      <c r="I1256" s="12" t="s">
        <v>326</v>
      </c>
    </row>
    <row r="1257" spans="1:9" x14ac:dyDescent="0.25">
      <c r="A1257" s="6">
        <v>6137</v>
      </c>
      <c r="B1257" s="10" t="s">
        <v>2382</v>
      </c>
      <c r="C1257" s="11">
        <v>3251000</v>
      </c>
      <c r="D1257" s="10" t="s">
        <v>2383</v>
      </c>
      <c r="E1257" s="12">
        <v>46126</v>
      </c>
      <c r="F1257" s="10" t="s">
        <v>33</v>
      </c>
      <c r="G1257" s="12">
        <v>46127</v>
      </c>
      <c r="H1257" s="13">
        <f t="shared" si="19"/>
        <v>1</v>
      </c>
      <c r="I1257" s="12" t="s">
        <v>14</v>
      </c>
    </row>
    <row r="1258" spans="1:9" x14ac:dyDescent="0.25">
      <c r="A1258" s="6">
        <v>6138</v>
      </c>
      <c r="B1258" s="10" t="s">
        <v>2384</v>
      </c>
      <c r="C1258" s="11">
        <v>4132000</v>
      </c>
      <c r="D1258" s="10" t="s">
        <v>2385</v>
      </c>
      <c r="E1258" s="12">
        <v>46126</v>
      </c>
      <c r="F1258" s="10" t="s">
        <v>24</v>
      </c>
      <c r="G1258" s="12">
        <v>46128</v>
      </c>
      <c r="H1258" s="13">
        <f t="shared" si="19"/>
        <v>2</v>
      </c>
      <c r="I1258" s="12" t="s">
        <v>14</v>
      </c>
    </row>
    <row r="1259" spans="1:9" x14ac:dyDescent="0.25">
      <c r="A1259" s="6">
        <v>6139</v>
      </c>
      <c r="B1259" s="10" t="s">
        <v>2386</v>
      </c>
      <c r="C1259" s="11">
        <v>3716000</v>
      </c>
      <c r="D1259" s="10" t="s">
        <v>2387</v>
      </c>
      <c r="E1259" s="12">
        <v>46126</v>
      </c>
      <c r="F1259" s="10" t="s">
        <v>21</v>
      </c>
      <c r="G1259" s="12">
        <v>46136</v>
      </c>
      <c r="H1259" s="13">
        <f t="shared" si="19"/>
        <v>10</v>
      </c>
      <c r="I1259" s="12" t="s">
        <v>326</v>
      </c>
    </row>
    <row r="1260" spans="1:9" x14ac:dyDescent="0.25">
      <c r="A1260" s="6">
        <v>6140</v>
      </c>
      <c r="B1260" s="10" t="s">
        <v>2388</v>
      </c>
      <c r="C1260" s="11">
        <v>5820000</v>
      </c>
      <c r="D1260" s="10" t="s">
        <v>1759</v>
      </c>
      <c r="E1260" s="12">
        <v>46126</v>
      </c>
      <c r="F1260" s="10" t="s">
        <v>13</v>
      </c>
      <c r="G1260" s="12">
        <v>46128</v>
      </c>
      <c r="H1260" s="13">
        <f t="shared" si="19"/>
        <v>2</v>
      </c>
      <c r="I1260" s="12" t="s">
        <v>14</v>
      </c>
    </row>
    <row r="1261" spans="1:9" x14ac:dyDescent="0.25">
      <c r="A1261" s="6">
        <v>6141</v>
      </c>
      <c r="B1261" s="10" t="s">
        <v>2389</v>
      </c>
      <c r="C1261" s="11">
        <v>5820000</v>
      </c>
      <c r="D1261" s="10" t="s">
        <v>2390</v>
      </c>
      <c r="E1261" s="12">
        <v>46126</v>
      </c>
      <c r="F1261" s="10" t="s">
        <v>24</v>
      </c>
      <c r="G1261" s="12">
        <v>46127</v>
      </c>
      <c r="H1261" s="13">
        <f t="shared" si="19"/>
        <v>1</v>
      </c>
      <c r="I1261" s="12" t="s">
        <v>14</v>
      </c>
    </row>
    <row r="1262" spans="1:9" x14ac:dyDescent="0.25">
      <c r="A1262" s="6">
        <v>6142</v>
      </c>
      <c r="B1262" s="10" t="s">
        <v>2391</v>
      </c>
      <c r="C1262" s="11">
        <v>2934000</v>
      </c>
      <c r="D1262" s="10" t="s">
        <v>2392</v>
      </c>
      <c r="E1262" s="12">
        <v>46126</v>
      </c>
      <c r="F1262" s="10" t="s">
        <v>33</v>
      </c>
      <c r="G1262" s="12">
        <v>46134</v>
      </c>
      <c r="H1262" s="13">
        <f t="shared" si="19"/>
        <v>8</v>
      </c>
      <c r="I1262" s="12" t="s">
        <v>18</v>
      </c>
    </row>
    <row r="1263" spans="1:9" x14ac:dyDescent="0.25">
      <c r="A1263" s="6">
        <v>6143</v>
      </c>
      <c r="B1263" s="10" t="s">
        <v>2393</v>
      </c>
      <c r="C1263" s="11">
        <v>2735000</v>
      </c>
      <c r="D1263" s="10" t="s">
        <v>2394</v>
      </c>
      <c r="E1263" s="12">
        <v>46126</v>
      </c>
      <c r="F1263" s="10" t="s">
        <v>21</v>
      </c>
      <c r="G1263" s="12">
        <v>46141</v>
      </c>
      <c r="H1263" s="13">
        <f t="shared" si="19"/>
        <v>15</v>
      </c>
      <c r="I1263" s="12" t="s">
        <v>75</v>
      </c>
    </row>
    <row r="1264" spans="1:9" x14ac:dyDescent="0.25">
      <c r="A1264" s="6">
        <v>6144</v>
      </c>
      <c r="B1264" s="10" t="s">
        <v>2395</v>
      </c>
      <c r="C1264" s="11">
        <v>5532000</v>
      </c>
      <c r="D1264" s="10" t="s">
        <v>2396</v>
      </c>
      <c r="E1264" s="12">
        <v>46126</v>
      </c>
      <c r="F1264" s="10" t="s">
        <v>24</v>
      </c>
      <c r="G1264" s="12">
        <v>46127</v>
      </c>
      <c r="H1264" s="13">
        <f t="shared" si="19"/>
        <v>1</v>
      </c>
      <c r="I1264" s="12" t="s">
        <v>14</v>
      </c>
    </row>
    <row r="1265" spans="1:9" x14ac:dyDescent="0.25">
      <c r="A1265" s="6">
        <v>6145</v>
      </c>
      <c r="B1265" s="10" t="s">
        <v>2397</v>
      </c>
      <c r="C1265" s="11">
        <v>3716000</v>
      </c>
      <c r="D1265" s="10" t="s">
        <v>2398</v>
      </c>
      <c r="E1265" s="12">
        <v>46126</v>
      </c>
      <c r="F1265" s="10" t="s">
        <v>17</v>
      </c>
      <c r="G1265" s="12">
        <v>46132</v>
      </c>
      <c r="H1265" s="13">
        <f t="shared" si="19"/>
        <v>6</v>
      </c>
      <c r="I1265" s="12" t="s">
        <v>18</v>
      </c>
    </row>
    <row r="1266" spans="1:9" x14ac:dyDescent="0.25">
      <c r="A1266" s="6">
        <v>6146</v>
      </c>
      <c r="B1266" s="10" t="s">
        <v>2399</v>
      </c>
      <c r="C1266" s="11">
        <v>4132000</v>
      </c>
      <c r="D1266" s="10" t="s">
        <v>2400</v>
      </c>
      <c r="E1266" s="12">
        <v>46126</v>
      </c>
      <c r="F1266" s="10" t="s">
        <v>21</v>
      </c>
      <c r="G1266" s="12">
        <v>46139</v>
      </c>
      <c r="H1266" s="13">
        <f t="shared" si="19"/>
        <v>13</v>
      </c>
      <c r="I1266" s="12" t="s">
        <v>326</v>
      </c>
    </row>
    <row r="1267" spans="1:9" x14ac:dyDescent="0.25">
      <c r="A1267" s="6">
        <v>6147</v>
      </c>
      <c r="B1267" s="10" t="s">
        <v>2401</v>
      </c>
      <c r="C1267" s="11">
        <v>5820000</v>
      </c>
      <c r="D1267" s="10" t="s">
        <v>23</v>
      </c>
      <c r="E1267" s="12">
        <v>46126</v>
      </c>
      <c r="F1267" s="10" t="s">
        <v>24</v>
      </c>
      <c r="G1267" s="12">
        <v>46128</v>
      </c>
      <c r="H1267" s="13">
        <f t="shared" si="19"/>
        <v>2</v>
      </c>
      <c r="I1267" s="12" t="s">
        <v>14</v>
      </c>
    </row>
    <row r="1268" spans="1:9" x14ac:dyDescent="0.25">
      <c r="A1268" s="6">
        <v>6148</v>
      </c>
      <c r="B1268" s="10" t="s">
        <v>2402</v>
      </c>
      <c r="C1268" s="11">
        <v>4132000</v>
      </c>
      <c r="D1268" s="10" t="s">
        <v>2403</v>
      </c>
      <c r="E1268" s="12">
        <v>46126</v>
      </c>
      <c r="F1268" s="10" t="s">
        <v>17</v>
      </c>
      <c r="G1268" s="12">
        <v>46132</v>
      </c>
      <c r="H1268" s="13">
        <f t="shared" si="19"/>
        <v>6</v>
      </c>
      <c r="I1268" s="12" t="s">
        <v>18</v>
      </c>
    </row>
    <row r="1269" spans="1:9" x14ac:dyDescent="0.25">
      <c r="A1269" s="6">
        <v>6149</v>
      </c>
      <c r="B1269" s="10" t="s">
        <v>2404</v>
      </c>
      <c r="C1269" s="11">
        <v>4132000</v>
      </c>
      <c r="D1269" s="10" t="s">
        <v>2405</v>
      </c>
      <c r="E1269" s="12">
        <v>46126</v>
      </c>
      <c r="F1269" s="10" t="s">
        <v>21</v>
      </c>
      <c r="G1269" s="12">
        <v>46135</v>
      </c>
      <c r="H1269" s="13">
        <f t="shared" si="19"/>
        <v>9</v>
      </c>
      <c r="I1269" s="12" t="s">
        <v>326</v>
      </c>
    </row>
    <row r="1270" spans="1:9" x14ac:dyDescent="0.25">
      <c r="A1270" s="6">
        <v>6150</v>
      </c>
      <c r="B1270" s="10" t="s">
        <v>2406</v>
      </c>
      <c r="C1270" s="11">
        <v>4132000</v>
      </c>
      <c r="D1270" s="10" t="s">
        <v>2407</v>
      </c>
      <c r="E1270" s="12">
        <v>46126</v>
      </c>
      <c r="F1270" s="10" t="s">
        <v>13</v>
      </c>
      <c r="G1270" s="12">
        <v>46128</v>
      </c>
      <c r="H1270" s="13">
        <f t="shared" si="19"/>
        <v>2</v>
      </c>
      <c r="I1270" s="12" t="s">
        <v>14</v>
      </c>
    </row>
    <row r="1271" spans="1:9" x14ac:dyDescent="0.25">
      <c r="A1271" s="6">
        <v>6151</v>
      </c>
      <c r="B1271" s="10" t="s">
        <v>2408</v>
      </c>
      <c r="C1271" s="11">
        <v>3716000</v>
      </c>
      <c r="D1271" s="10" t="s">
        <v>2409</v>
      </c>
      <c r="E1271" s="12">
        <v>46126</v>
      </c>
      <c r="F1271" s="10" t="s">
        <v>496</v>
      </c>
      <c r="G1271" s="12">
        <v>46127</v>
      </c>
      <c r="H1271" s="13">
        <f t="shared" si="19"/>
        <v>1</v>
      </c>
      <c r="I1271" s="12" t="s">
        <v>14</v>
      </c>
    </row>
    <row r="1272" spans="1:9" x14ac:dyDescent="0.25">
      <c r="A1272" s="6">
        <v>6152</v>
      </c>
      <c r="B1272" s="10" t="s">
        <v>2410</v>
      </c>
      <c r="C1272" s="11">
        <v>6000000</v>
      </c>
      <c r="D1272" s="10" t="s">
        <v>2411</v>
      </c>
      <c r="E1272" s="12">
        <v>46126</v>
      </c>
      <c r="F1272" s="10" t="s">
        <v>857</v>
      </c>
      <c r="G1272" s="12">
        <v>46132</v>
      </c>
      <c r="H1272" s="13">
        <f t="shared" si="19"/>
        <v>6</v>
      </c>
      <c r="I1272" s="12" t="s">
        <v>18</v>
      </c>
    </row>
    <row r="1273" spans="1:9" x14ac:dyDescent="0.25">
      <c r="A1273" s="6">
        <v>6153</v>
      </c>
      <c r="B1273" s="10" t="s">
        <v>2412</v>
      </c>
      <c r="C1273" s="11">
        <v>2934000</v>
      </c>
      <c r="D1273" s="10" t="s">
        <v>786</v>
      </c>
      <c r="E1273" s="12">
        <v>46126</v>
      </c>
      <c r="F1273" s="10" t="s">
        <v>24</v>
      </c>
      <c r="G1273" s="6" t="s">
        <v>3117</v>
      </c>
      <c r="H1273" s="13">
        <f t="shared" si="19"/>
        <v>3</v>
      </c>
      <c r="I1273" s="12" t="s">
        <v>14</v>
      </c>
    </row>
    <row r="1274" spans="1:9" x14ac:dyDescent="0.25">
      <c r="A1274" s="6">
        <v>6154</v>
      </c>
      <c r="B1274" s="10" t="s">
        <v>2413</v>
      </c>
      <c r="C1274" s="11">
        <v>3716000</v>
      </c>
      <c r="D1274" s="10" t="s">
        <v>2414</v>
      </c>
      <c r="E1274" s="12">
        <v>46126</v>
      </c>
      <c r="F1274" s="10" t="s">
        <v>17</v>
      </c>
      <c r="G1274" s="12">
        <v>46134</v>
      </c>
      <c r="H1274" s="13">
        <f t="shared" si="19"/>
        <v>8</v>
      </c>
      <c r="I1274" s="12" t="s">
        <v>18</v>
      </c>
    </row>
    <row r="1275" spans="1:9" x14ac:dyDescent="0.25">
      <c r="A1275" s="6">
        <v>6155</v>
      </c>
      <c r="B1275" s="10" t="s">
        <v>2415</v>
      </c>
      <c r="C1275" s="11">
        <v>3518000</v>
      </c>
      <c r="D1275" s="10" t="s">
        <v>2416</v>
      </c>
      <c r="E1275" s="12">
        <v>46126</v>
      </c>
      <c r="F1275" s="10" t="s">
        <v>103</v>
      </c>
      <c r="G1275" s="12">
        <v>46132</v>
      </c>
      <c r="H1275" s="13">
        <f t="shared" si="19"/>
        <v>6</v>
      </c>
      <c r="I1275" s="12" t="s">
        <v>18</v>
      </c>
    </row>
    <row r="1276" spans="1:9" x14ac:dyDescent="0.25">
      <c r="A1276" s="6">
        <v>6156</v>
      </c>
      <c r="B1276" s="10" t="s">
        <v>2417</v>
      </c>
      <c r="C1276" s="11">
        <v>3251000</v>
      </c>
      <c r="D1276" s="10" t="s">
        <v>2418</v>
      </c>
      <c r="E1276" s="12">
        <v>46126</v>
      </c>
      <c r="F1276" s="10" t="s">
        <v>50</v>
      </c>
      <c r="G1276" s="12">
        <v>46128</v>
      </c>
      <c r="H1276" s="13">
        <f t="shared" si="19"/>
        <v>2</v>
      </c>
      <c r="I1276" s="12" t="s">
        <v>14</v>
      </c>
    </row>
    <row r="1277" spans="1:9" x14ac:dyDescent="0.25">
      <c r="A1277" s="6">
        <v>6157</v>
      </c>
      <c r="B1277" s="10" t="s">
        <v>2419</v>
      </c>
      <c r="C1277" s="11">
        <v>4132000</v>
      </c>
      <c r="D1277" s="10" t="s">
        <v>2420</v>
      </c>
      <c r="E1277" s="12">
        <v>46126</v>
      </c>
      <c r="F1277" s="10" t="s">
        <v>17</v>
      </c>
      <c r="G1277" s="12">
        <v>46132</v>
      </c>
      <c r="H1277" s="13">
        <f t="shared" si="19"/>
        <v>6</v>
      </c>
      <c r="I1277" s="12" t="s">
        <v>18</v>
      </c>
    </row>
    <row r="1278" spans="1:9" x14ac:dyDescent="0.25">
      <c r="A1278" s="6">
        <v>6158</v>
      </c>
      <c r="B1278" s="10" t="s">
        <v>2421</v>
      </c>
      <c r="C1278" s="11">
        <v>3716000</v>
      </c>
      <c r="D1278" s="10" t="s">
        <v>2422</v>
      </c>
      <c r="E1278" s="12">
        <v>46126</v>
      </c>
      <c r="F1278" s="10" t="s">
        <v>21</v>
      </c>
      <c r="G1278" s="12">
        <v>46136</v>
      </c>
      <c r="H1278" s="13">
        <f t="shared" si="19"/>
        <v>10</v>
      </c>
      <c r="I1278" s="12" t="s">
        <v>326</v>
      </c>
    </row>
    <row r="1279" spans="1:9" x14ac:dyDescent="0.25">
      <c r="A1279" s="6">
        <v>6159</v>
      </c>
      <c r="B1279" s="10" t="s">
        <v>2423</v>
      </c>
      <c r="C1279" s="11">
        <v>5532000</v>
      </c>
      <c r="D1279" s="10" t="s">
        <v>2424</v>
      </c>
      <c r="E1279" s="12">
        <v>46126</v>
      </c>
      <c r="F1279" s="10" t="s">
        <v>17</v>
      </c>
      <c r="G1279" s="12">
        <v>46132</v>
      </c>
      <c r="H1279" s="13">
        <f t="shared" si="19"/>
        <v>6</v>
      </c>
      <c r="I1279" s="12" t="s">
        <v>18</v>
      </c>
    </row>
    <row r="1280" spans="1:9" x14ac:dyDescent="0.25">
      <c r="A1280" s="6">
        <v>6160</v>
      </c>
      <c r="B1280" s="10" t="s">
        <v>2425</v>
      </c>
      <c r="C1280" s="11">
        <v>3635479</v>
      </c>
      <c r="D1280" s="10" t="s">
        <v>2426</v>
      </c>
      <c r="E1280" s="12">
        <v>46126</v>
      </c>
      <c r="F1280" s="10" t="s">
        <v>74</v>
      </c>
      <c r="G1280" s="12">
        <v>46128</v>
      </c>
      <c r="H1280" s="13">
        <f t="shared" si="19"/>
        <v>2</v>
      </c>
      <c r="I1280" s="12" t="s">
        <v>14</v>
      </c>
    </row>
    <row r="1281" spans="1:9" x14ac:dyDescent="0.25">
      <c r="A1281" s="6">
        <v>6161</v>
      </c>
      <c r="B1281" s="10" t="s">
        <v>2427</v>
      </c>
      <c r="C1281" s="11">
        <v>4132000</v>
      </c>
      <c r="D1281" s="10" t="s">
        <v>2428</v>
      </c>
      <c r="E1281" s="12">
        <v>46126</v>
      </c>
      <c r="F1281" s="10" t="s">
        <v>24</v>
      </c>
      <c r="G1281" s="6" t="s">
        <v>3117</v>
      </c>
      <c r="H1281" s="13">
        <f t="shared" si="19"/>
        <v>3</v>
      </c>
      <c r="I1281" s="12" t="s">
        <v>14</v>
      </c>
    </row>
    <row r="1282" spans="1:9" x14ac:dyDescent="0.25">
      <c r="A1282" s="6">
        <v>6162</v>
      </c>
      <c r="B1282" s="10" t="s">
        <v>2429</v>
      </c>
      <c r="C1282" s="11">
        <v>4132000</v>
      </c>
      <c r="D1282" s="10" t="s">
        <v>2430</v>
      </c>
      <c r="E1282" s="12">
        <v>46126</v>
      </c>
      <c r="F1282" s="10" t="s">
        <v>21</v>
      </c>
      <c r="G1282" s="12">
        <v>46134</v>
      </c>
      <c r="H1282" s="13">
        <f t="shared" si="19"/>
        <v>8</v>
      </c>
      <c r="I1282" s="12" t="s">
        <v>18</v>
      </c>
    </row>
    <row r="1283" spans="1:9" x14ac:dyDescent="0.25">
      <c r="A1283" s="6">
        <v>6163</v>
      </c>
      <c r="B1283" s="10" t="s">
        <v>2431</v>
      </c>
      <c r="C1283" s="11">
        <v>5820000</v>
      </c>
      <c r="D1283" s="10" t="s">
        <v>2432</v>
      </c>
      <c r="E1283" s="12">
        <v>46126</v>
      </c>
      <c r="F1283" s="10" t="s">
        <v>24</v>
      </c>
      <c r="G1283" s="6" t="s">
        <v>3119</v>
      </c>
      <c r="H1283" s="13">
        <f t="shared" si="19"/>
        <v>2</v>
      </c>
      <c r="I1283" s="12" t="s">
        <v>14</v>
      </c>
    </row>
    <row r="1284" spans="1:9" x14ac:dyDescent="0.25">
      <c r="A1284" s="6">
        <v>6164</v>
      </c>
      <c r="B1284" s="10" t="s">
        <v>2433</v>
      </c>
      <c r="C1284" s="11">
        <v>3251000</v>
      </c>
      <c r="D1284" s="10" t="s">
        <v>2434</v>
      </c>
      <c r="E1284" s="12">
        <v>46126</v>
      </c>
      <c r="F1284" s="10" t="s">
        <v>24</v>
      </c>
      <c r="G1284" s="6" t="s">
        <v>3119</v>
      </c>
      <c r="H1284" s="13">
        <f t="shared" ref="H1284:H1347" si="20">+G1284-E1284</f>
        <v>2</v>
      </c>
      <c r="I1284" s="12" t="s">
        <v>14</v>
      </c>
    </row>
    <row r="1285" spans="1:9" x14ac:dyDescent="0.25">
      <c r="A1285" s="6">
        <v>6165</v>
      </c>
      <c r="B1285" s="10" t="s">
        <v>2435</v>
      </c>
      <c r="C1285" s="11">
        <v>5820000</v>
      </c>
      <c r="D1285" s="10" t="s">
        <v>2436</v>
      </c>
      <c r="E1285" s="12">
        <v>46126</v>
      </c>
      <c r="F1285" s="10" t="s">
        <v>24</v>
      </c>
      <c r="G1285" s="12">
        <v>46128</v>
      </c>
      <c r="H1285" s="13">
        <f t="shared" si="20"/>
        <v>2</v>
      </c>
      <c r="I1285" s="12" t="s">
        <v>14</v>
      </c>
    </row>
    <row r="1286" spans="1:9" x14ac:dyDescent="0.25">
      <c r="A1286" s="6">
        <v>6166</v>
      </c>
      <c r="B1286" s="10" t="s">
        <v>2437</v>
      </c>
      <c r="C1286" s="11">
        <v>3716000</v>
      </c>
      <c r="D1286" s="10" t="s">
        <v>2438</v>
      </c>
      <c r="E1286" s="12">
        <v>46126</v>
      </c>
      <c r="F1286" s="10" t="s">
        <v>24</v>
      </c>
      <c r="G1286" s="12">
        <v>46134</v>
      </c>
      <c r="H1286" s="13">
        <f t="shared" si="20"/>
        <v>8</v>
      </c>
      <c r="I1286" s="12" t="s">
        <v>18</v>
      </c>
    </row>
    <row r="1287" spans="1:9" x14ac:dyDescent="0.25">
      <c r="A1287" s="6">
        <v>6167</v>
      </c>
      <c r="B1287" s="10" t="s">
        <v>2439</v>
      </c>
      <c r="C1287" s="11">
        <v>4132000</v>
      </c>
      <c r="D1287" s="10" t="s">
        <v>2440</v>
      </c>
      <c r="E1287" s="12">
        <v>46126</v>
      </c>
      <c r="F1287" s="10" t="s">
        <v>21</v>
      </c>
      <c r="G1287" s="12">
        <v>46134</v>
      </c>
      <c r="H1287" s="13">
        <f t="shared" si="20"/>
        <v>8</v>
      </c>
      <c r="I1287" s="12" t="s">
        <v>18</v>
      </c>
    </row>
    <row r="1288" spans="1:9" x14ac:dyDescent="0.25">
      <c r="A1288" s="6">
        <v>6168</v>
      </c>
      <c r="B1288" s="10" t="s">
        <v>2441</v>
      </c>
      <c r="C1288" s="11">
        <v>4132000</v>
      </c>
      <c r="D1288" s="10" t="s">
        <v>2442</v>
      </c>
      <c r="E1288" s="12">
        <v>46126</v>
      </c>
      <c r="F1288" s="10" t="s">
        <v>24</v>
      </c>
      <c r="G1288" s="12">
        <v>46141</v>
      </c>
      <c r="H1288" s="13">
        <f t="shared" si="20"/>
        <v>15</v>
      </c>
      <c r="I1288" s="12" t="s">
        <v>75</v>
      </c>
    </row>
    <row r="1289" spans="1:9" x14ac:dyDescent="0.25">
      <c r="A1289" s="6">
        <v>6170</v>
      </c>
      <c r="B1289" s="10" t="s">
        <v>2443</v>
      </c>
      <c r="C1289" s="11">
        <v>4132000</v>
      </c>
      <c r="D1289" s="10" t="s">
        <v>2426</v>
      </c>
      <c r="E1289" s="12">
        <v>46126</v>
      </c>
      <c r="F1289" s="10" t="s">
        <v>74</v>
      </c>
      <c r="G1289" s="12">
        <v>46128</v>
      </c>
      <c r="H1289" s="13">
        <f t="shared" si="20"/>
        <v>2</v>
      </c>
      <c r="I1289" s="12" t="s">
        <v>14</v>
      </c>
    </row>
    <row r="1290" spans="1:9" x14ac:dyDescent="0.25">
      <c r="A1290" s="6">
        <v>6171</v>
      </c>
      <c r="B1290" s="10" t="s">
        <v>2444</v>
      </c>
      <c r="C1290" s="11">
        <v>5820000</v>
      </c>
      <c r="D1290" s="10" t="s">
        <v>2445</v>
      </c>
      <c r="E1290" s="12">
        <v>46126</v>
      </c>
      <c r="F1290" s="10" t="s">
        <v>24</v>
      </c>
      <c r="G1290" s="6" t="s">
        <v>3119</v>
      </c>
      <c r="H1290" s="13">
        <f t="shared" si="20"/>
        <v>2</v>
      </c>
      <c r="I1290" s="12" t="s">
        <v>14</v>
      </c>
    </row>
    <row r="1291" spans="1:9" x14ac:dyDescent="0.25">
      <c r="A1291" s="6">
        <v>6172</v>
      </c>
      <c r="B1291" s="10" t="s">
        <v>2446</v>
      </c>
      <c r="C1291" s="11">
        <v>4132000</v>
      </c>
      <c r="D1291" s="10" t="s">
        <v>2447</v>
      </c>
      <c r="E1291" s="12">
        <v>46126</v>
      </c>
      <c r="F1291" s="10" t="s">
        <v>90</v>
      </c>
      <c r="G1291" s="12">
        <v>46132</v>
      </c>
      <c r="H1291" s="13">
        <f t="shared" si="20"/>
        <v>6</v>
      </c>
      <c r="I1291" s="12" t="s">
        <v>18</v>
      </c>
    </row>
    <row r="1292" spans="1:9" x14ac:dyDescent="0.25">
      <c r="A1292" s="6">
        <v>6173</v>
      </c>
      <c r="B1292" s="10" t="s">
        <v>2448</v>
      </c>
      <c r="C1292" s="11">
        <v>4593000</v>
      </c>
      <c r="D1292" s="10" t="s">
        <v>2449</v>
      </c>
      <c r="E1292" s="12">
        <v>46126</v>
      </c>
      <c r="F1292" s="10" t="s">
        <v>24</v>
      </c>
      <c r="G1292" s="12">
        <v>46134</v>
      </c>
      <c r="H1292" s="13">
        <f t="shared" si="20"/>
        <v>8</v>
      </c>
      <c r="I1292" s="12" t="s">
        <v>18</v>
      </c>
    </row>
    <row r="1293" spans="1:9" x14ac:dyDescent="0.25">
      <c r="A1293" s="6">
        <v>6174</v>
      </c>
      <c r="B1293" s="10" t="s">
        <v>2450</v>
      </c>
      <c r="C1293" s="11">
        <v>4132000</v>
      </c>
      <c r="D1293" s="10" t="s">
        <v>2451</v>
      </c>
      <c r="E1293" s="12">
        <v>46126</v>
      </c>
      <c r="F1293" s="10" t="s">
        <v>21</v>
      </c>
      <c r="G1293" s="12">
        <v>46134</v>
      </c>
      <c r="H1293" s="13">
        <f t="shared" si="20"/>
        <v>8</v>
      </c>
      <c r="I1293" s="12" t="s">
        <v>18</v>
      </c>
    </row>
    <row r="1294" spans="1:9" x14ac:dyDescent="0.25">
      <c r="A1294" s="6">
        <v>6175</v>
      </c>
      <c r="B1294" s="10" t="s">
        <v>2452</v>
      </c>
      <c r="C1294" s="11">
        <v>4132000</v>
      </c>
      <c r="D1294" s="10" t="s">
        <v>2453</v>
      </c>
      <c r="E1294" s="12">
        <v>46126</v>
      </c>
      <c r="F1294" s="10" t="s">
        <v>21</v>
      </c>
      <c r="G1294" s="12">
        <v>46134</v>
      </c>
      <c r="H1294" s="13">
        <f t="shared" si="20"/>
        <v>8</v>
      </c>
      <c r="I1294" s="12" t="s">
        <v>18</v>
      </c>
    </row>
    <row r="1295" spans="1:9" x14ac:dyDescent="0.25">
      <c r="A1295" s="6">
        <v>6176</v>
      </c>
      <c r="B1295" s="10" t="s">
        <v>2454</v>
      </c>
      <c r="C1295" s="11">
        <v>4132000</v>
      </c>
      <c r="D1295" s="10" t="s">
        <v>2455</v>
      </c>
      <c r="E1295" s="12">
        <v>46126</v>
      </c>
      <c r="F1295" s="10" t="s">
        <v>21</v>
      </c>
      <c r="G1295" s="12">
        <v>46135</v>
      </c>
      <c r="H1295" s="13">
        <f t="shared" si="20"/>
        <v>9</v>
      </c>
      <c r="I1295" s="12" t="s">
        <v>326</v>
      </c>
    </row>
    <row r="1296" spans="1:9" x14ac:dyDescent="0.25">
      <c r="A1296" s="6">
        <v>6177</v>
      </c>
      <c r="B1296" s="10" t="s">
        <v>2456</v>
      </c>
      <c r="C1296" s="11">
        <v>4132000</v>
      </c>
      <c r="D1296" s="10" t="s">
        <v>2457</v>
      </c>
      <c r="E1296" s="12">
        <v>46126</v>
      </c>
      <c r="F1296" s="10" t="s">
        <v>90</v>
      </c>
      <c r="G1296" s="12">
        <v>46132</v>
      </c>
      <c r="H1296" s="13">
        <f t="shared" si="20"/>
        <v>6</v>
      </c>
      <c r="I1296" s="12" t="s">
        <v>18</v>
      </c>
    </row>
    <row r="1297" spans="1:9" x14ac:dyDescent="0.25">
      <c r="A1297" s="6">
        <v>6178</v>
      </c>
      <c r="B1297" s="10" t="s">
        <v>2458</v>
      </c>
      <c r="C1297" s="11">
        <v>2735000</v>
      </c>
      <c r="D1297" s="10" t="s">
        <v>2459</v>
      </c>
      <c r="E1297" s="12">
        <v>46126</v>
      </c>
      <c r="F1297" s="10" t="s">
        <v>21</v>
      </c>
      <c r="G1297" s="12">
        <v>46141</v>
      </c>
      <c r="H1297" s="13">
        <f t="shared" si="20"/>
        <v>15</v>
      </c>
      <c r="I1297" s="12" t="s">
        <v>75</v>
      </c>
    </row>
    <row r="1298" spans="1:9" x14ac:dyDescent="0.25">
      <c r="A1298" s="6">
        <v>6179</v>
      </c>
      <c r="B1298" s="10" t="s">
        <v>2460</v>
      </c>
      <c r="C1298" s="11">
        <v>4132000</v>
      </c>
      <c r="D1298" s="10" t="s">
        <v>2461</v>
      </c>
      <c r="E1298" s="12">
        <v>46127</v>
      </c>
      <c r="F1298" s="10" t="s">
        <v>90</v>
      </c>
      <c r="G1298" s="12">
        <v>46134</v>
      </c>
      <c r="H1298" s="13">
        <f t="shared" si="20"/>
        <v>7</v>
      </c>
      <c r="I1298" s="12" t="s">
        <v>18</v>
      </c>
    </row>
    <row r="1299" spans="1:9" x14ac:dyDescent="0.25">
      <c r="A1299" s="6">
        <v>6180</v>
      </c>
      <c r="B1299" s="10" t="s">
        <v>2462</v>
      </c>
      <c r="C1299" s="11">
        <v>5532000</v>
      </c>
      <c r="D1299" s="10" t="s">
        <v>2463</v>
      </c>
      <c r="E1299" s="12">
        <v>46127</v>
      </c>
      <c r="F1299" s="10" t="s">
        <v>413</v>
      </c>
      <c r="G1299" s="12">
        <v>46128</v>
      </c>
      <c r="H1299" s="13">
        <f t="shared" si="20"/>
        <v>1</v>
      </c>
      <c r="I1299" s="12" t="s">
        <v>14</v>
      </c>
    </row>
    <row r="1300" spans="1:9" x14ac:dyDescent="0.25">
      <c r="A1300" s="6">
        <v>6181</v>
      </c>
      <c r="B1300" s="10" t="s">
        <v>2464</v>
      </c>
      <c r="C1300" s="11">
        <v>2735000</v>
      </c>
      <c r="D1300" s="10" t="s">
        <v>2465</v>
      </c>
      <c r="E1300" s="12">
        <v>46127</v>
      </c>
      <c r="F1300" s="10" t="s">
        <v>413</v>
      </c>
      <c r="G1300" s="12">
        <v>46128</v>
      </c>
      <c r="H1300" s="13">
        <f t="shared" si="20"/>
        <v>1</v>
      </c>
      <c r="I1300" s="12" t="s">
        <v>14</v>
      </c>
    </row>
    <row r="1301" spans="1:9" x14ac:dyDescent="0.25">
      <c r="A1301" s="6">
        <v>6182</v>
      </c>
      <c r="B1301" s="10" t="s">
        <v>2466</v>
      </c>
      <c r="C1301" s="11">
        <v>4132000</v>
      </c>
      <c r="D1301" s="10" t="s">
        <v>2467</v>
      </c>
      <c r="E1301" s="12">
        <v>46127</v>
      </c>
      <c r="F1301" s="10" t="s">
        <v>413</v>
      </c>
      <c r="G1301" s="12">
        <v>46132</v>
      </c>
      <c r="H1301" s="13">
        <f t="shared" si="20"/>
        <v>5</v>
      </c>
      <c r="I1301" s="12" t="s">
        <v>18</v>
      </c>
    </row>
    <row r="1302" spans="1:9" x14ac:dyDescent="0.25">
      <c r="A1302" s="6">
        <v>6183</v>
      </c>
      <c r="B1302" s="10" t="s">
        <v>2468</v>
      </c>
      <c r="C1302" s="11">
        <v>4132000</v>
      </c>
      <c r="D1302" s="10" t="s">
        <v>2469</v>
      </c>
      <c r="E1302" s="12">
        <v>46127</v>
      </c>
      <c r="F1302" s="10" t="s">
        <v>413</v>
      </c>
      <c r="G1302" s="12">
        <v>46132</v>
      </c>
      <c r="H1302" s="13">
        <f t="shared" si="20"/>
        <v>5</v>
      </c>
      <c r="I1302" s="12" t="s">
        <v>18</v>
      </c>
    </row>
    <row r="1303" spans="1:9" x14ac:dyDescent="0.25">
      <c r="A1303" s="6">
        <v>6184</v>
      </c>
      <c r="B1303" s="10" t="s">
        <v>2470</v>
      </c>
      <c r="C1303" s="11">
        <v>4132000</v>
      </c>
      <c r="D1303" s="10" t="s">
        <v>2471</v>
      </c>
      <c r="E1303" s="12">
        <v>46127</v>
      </c>
      <c r="F1303" s="10" t="s">
        <v>413</v>
      </c>
      <c r="G1303" s="12">
        <v>46128</v>
      </c>
      <c r="H1303" s="13">
        <f t="shared" si="20"/>
        <v>1</v>
      </c>
      <c r="I1303" s="12" t="s">
        <v>14</v>
      </c>
    </row>
    <row r="1304" spans="1:9" x14ac:dyDescent="0.25">
      <c r="A1304" s="6">
        <v>6185</v>
      </c>
      <c r="B1304" s="10" t="s">
        <v>2472</v>
      </c>
      <c r="C1304" s="11">
        <v>5532000</v>
      </c>
      <c r="D1304" s="10" t="s">
        <v>2473</v>
      </c>
      <c r="E1304" s="12">
        <v>46127</v>
      </c>
      <c r="F1304" s="10" t="s">
        <v>413</v>
      </c>
      <c r="G1304" s="12">
        <v>46128</v>
      </c>
      <c r="H1304" s="13">
        <f t="shared" si="20"/>
        <v>1</v>
      </c>
      <c r="I1304" s="12" t="s">
        <v>14</v>
      </c>
    </row>
    <row r="1305" spans="1:9" x14ac:dyDescent="0.25">
      <c r="A1305" s="6">
        <v>6186</v>
      </c>
      <c r="B1305" s="10" t="s">
        <v>2474</v>
      </c>
      <c r="C1305" s="11">
        <v>3716000</v>
      </c>
      <c r="D1305" s="10" t="s">
        <v>2475</v>
      </c>
      <c r="E1305" s="12">
        <v>46127</v>
      </c>
      <c r="F1305" s="10" t="s">
        <v>17</v>
      </c>
      <c r="G1305" s="12">
        <v>46132</v>
      </c>
      <c r="H1305" s="13">
        <f t="shared" si="20"/>
        <v>5</v>
      </c>
      <c r="I1305" s="12" t="s">
        <v>18</v>
      </c>
    </row>
    <row r="1306" spans="1:9" x14ac:dyDescent="0.25">
      <c r="A1306" s="6">
        <v>6187</v>
      </c>
      <c r="B1306" s="10" t="s">
        <v>2476</v>
      </c>
      <c r="C1306" s="11">
        <v>4132000</v>
      </c>
      <c r="D1306" s="10" t="s">
        <v>2477</v>
      </c>
      <c r="E1306" s="12">
        <v>46127</v>
      </c>
      <c r="F1306" s="10" t="s">
        <v>55</v>
      </c>
      <c r="G1306" s="12">
        <v>46132</v>
      </c>
      <c r="H1306" s="13">
        <f t="shared" si="20"/>
        <v>5</v>
      </c>
      <c r="I1306" s="12" t="s">
        <v>18</v>
      </c>
    </row>
    <row r="1307" spans="1:9" x14ac:dyDescent="0.25">
      <c r="A1307" s="6">
        <v>6188</v>
      </c>
      <c r="B1307" s="10" t="s">
        <v>2478</v>
      </c>
      <c r="C1307" s="11">
        <v>5532000</v>
      </c>
      <c r="D1307" s="10" t="s">
        <v>2479</v>
      </c>
      <c r="E1307" s="12">
        <v>46127</v>
      </c>
      <c r="F1307" s="10" t="s">
        <v>90</v>
      </c>
      <c r="G1307" s="12">
        <v>46128</v>
      </c>
      <c r="H1307" s="13">
        <f t="shared" si="20"/>
        <v>1</v>
      </c>
      <c r="I1307" s="12" t="s">
        <v>14</v>
      </c>
    </row>
    <row r="1308" spans="1:9" x14ac:dyDescent="0.25">
      <c r="A1308" s="6">
        <v>6189</v>
      </c>
      <c r="B1308" s="10" t="s">
        <v>2480</v>
      </c>
      <c r="C1308" s="11">
        <v>3500000</v>
      </c>
      <c r="D1308" s="10" t="s">
        <v>2481</v>
      </c>
      <c r="E1308" s="12">
        <v>46127</v>
      </c>
      <c r="F1308" s="10" t="s">
        <v>50</v>
      </c>
      <c r="G1308" s="12">
        <v>46132</v>
      </c>
      <c r="H1308" s="13">
        <f t="shared" si="20"/>
        <v>5</v>
      </c>
      <c r="I1308" s="12" t="s">
        <v>18</v>
      </c>
    </row>
    <row r="1309" spans="1:9" x14ac:dyDescent="0.25">
      <c r="A1309" s="6">
        <v>6190</v>
      </c>
      <c r="B1309" s="10" t="s">
        <v>2482</v>
      </c>
      <c r="C1309" s="11">
        <v>6295000</v>
      </c>
      <c r="D1309" s="10" t="s">
        <v>2483</v>
      </c>
      <c r="E1309" s="12">
        <v>46127</v>
      </c>
      <c r="F1309" s="10" t="s">
        <v>24</v>
      </c>
      <c r="G1309" s="12">
        <v>46134</v>
      </c>
      <c r="H1309" s="13">
        <f t="shared" si="20"/>
        <v>7</v>
      </c>
      <c r="I1309" s="12" t="s">
        <v>18</v>
      </c>
    </row>
    <row r="1310" spans="1:9" x14ac:dyDescent="0.25">
      <c r="A1310" s="6">
        <v>6191</v>
      </c>
      <c r="B1310" s="10" t="s">
        <v>2484</v>
      </c>
      <c r="C1310" s="11">
        <v>4593000</v>
      </c>
      <c r="D1310" s="10" t="s">
        <v>2485</v>
      </c>
      <c r="E1310" s="12">
        <v>46127</v>
      </c>
      <c r="F1310" s="10" t="s">
        <v>24</v>
      </c>
      <c r="G1310" s="12">
        <v>46134</v>
      </c>
      <c r="H1310" s="13">
        <f t="shared" si="20"/>
        <v>7</v>
      </c>
      <c r="I1310" s="12" t="s">
        <v>18</v>
      </c>
    </row>
    <row r="1311" spans="1:9" x14ac:dyDescent="0.25">
      <c r="A1311" s="6">
        <v>6192</v>
      </c>
      <c r="B1311" s="10" t="s">
        <v>2486</v>
      </c>
      <c r="C1311" s="11">
        <v>3251000</v>
      </c>
      <c r="D1311" s="10" t="s">
        <v>2487</v>
      </c>
      <c r="E1311" s="12">
        <v>46127</v>
      </c>
      <c r="F1311" s="10" t="s">
        <v>24</v>
      </c>
      <c r="G1311" s="6" t="s">
        <v>3116</v>
      </c>
      <c r="H1311" s="13">
        <f t="shared" si="20"/>
        <v>6</v>
      </c>
      <c r="I1311" s="12" t="s">
        <v>18</v>
      </c>
    </row>
    <row r="1312" spans="1:9" x14ac:dyDescent="0.25">
      <c r="A1312" s="6">
        <v>6193</v>
      </c>
      <c r="B1312" s="10" t="s">
        <v>2488</v>
      </c>
      <c r="C1312" s="11">
        <v>4132000</v>
      </c>
      <c r="D1312" s="10" t="s">
        <v>2489</v>
      </c>
      <c r="E1312" s="12">
        <v>46127</v>
      </c>
      <c r="F1312" s="10" t="s">
        <v>90</v>
      </c>
      <c r="G1312" s="12">
        <v>46128</v>
      </c>
      <c r="H1312" s="13">
        <f t="shared" si="20"/>
        <v>1</v>
      </c>
      <c r="I1312" s="12" t="s">
        <v>14</v>
      </c>
    </row>
    <row r="1313" spans="1:9" x14ac:dyDescent="0.25">
      <c r="A1313" s="6">
        <v>6194</v>
      </c>
      <c r="B1313" s="10" t="s">
        <v>2490</v>
      </c>
      <c r="C1313" s="11">
        <v>2500000</v>
      </c>
      <c r="D1313" s="10" t="s">
        <v>2491</v>
      </c>
      <c r="E1313" s="12">
        <v>46127</v>
      </c>
      <c r="F1313" s="10" t="s">
        <v>33</v>
      </c>
      <c r="G1313" s="12">
        <v>46128</v>
      </c>
      <c r="H1313" s="13">
        <f t="shared" si="20"/>
        <v>1</v>
      </c>
      <c r="I1313" s="12" t="s">
        <v>14</v>
      </c>
    </row>
    <row r="1314" spans="1:9" x14ac:dyDescent="0.25">
      <c r="A1314" s="6">
        <v>6195</v>
      </c>
      <c r="B1314" s="10" t="s">
        <v>2492</v>
      </c>
      <c r="C1314" s="11">
        <v>4132000</v>
      </c>
      <c r="D1314" s="10" t="s">
        <v>2493</v>
      </c>
      <c r="E1314" s="12">
        <v>46127</v>
      </c>
      <c r="F1314" s="10" t="s">
        <v>413</v>
      </c>
      <c r="G1314" s="12">
        <v>46128</v>
      </c>
      <c r="H1314" s="13">
        <f t="shared" si="20"/>
        <v>1</v>
      </c>
      <c r="I1314" s="12" t="s">
        <v>14</v>
      </c>
    </row>
    <row r="1315" spans="1:9" x14ac:dyDescent="0.25">
      <c r="A1315" s="6">
        <v>6196</v>
      </c>
      <c r="B1315" s="10" t="s">
        <v>2494</v>
      </c>
      <c r="C1315" s="11">
        <v>1035200</v>
      </c>
      <c r="D1315" s="10" t="s">
        <v>2495</v>
      </c>
      <c r="E1315" s="12">
        <v>46127</v>
      </c>
      <c r="F1315" s="10"/>
      <c r="G1315" s="12">
        <v>46128</v>
      </c>
      <c r="H1315" s="13">
        <f t="shared" si="20"/>
        <v>1</v>
      </c>
      <c r="I1315" s="12" t="s">
        <v>14</v>
      </c>
    </row>
    <row r="1316" spans="1:9" ht="90" x14ac:dyDescent="0.25">
      <c r="A1316" s="6">
        <v>6197</v>
      </c>
      <c r="B1316" s="14" t="s">
        <v>2496</v>
      </c>
      <c r="C1316" s="11">
        <v>510500</v>
      </c>
      <c r="D1316" s="10" t="s">
        <v>371</v>
      </c>
      <c r="E1316" s="12">
        <v>46127</v>
      </c>
      <c r="F1316" s="10" t="s">
        <v>36</v>
      </c>
      <c r="G1316" s="12">
        <v>46127</v>
      </c>
      <c r="H1316" s="13">
        <f t="shared" si="20"/>
        <v>0</v>
      </c>
      <c r="I1316" s="12" t="s">
        <v>14</v>
      </c>
    </row>
    <row r="1317" spans="1:9" x14ac:dyDescent="0.25">
      <c r="A1317" s="6">
        <v>6198</v>
      </c>
      <c r="B1317" s="10" t="s">
        <v>2497</v>
      </c>
      <c r="C1317" s="11">
        <v>56000</v>
      </c>
      <c r="D1317" s="10" t="s">
        <v>2498</v>
      </c>
      <c r="E1317" s="12">
        <v>46127</v>
      </c>
      <c r="F1317" s="10"/>
      <c r="G1317" s="12">
        <v>46128</v>
      </c>
      <c r="H1317" s="13">
        <f t="shared" si="20"/>
        <v>1</v>
      </c>
      <c r="I1317" s="12" t="s">
        <v>14</v>
      </c>
    </row>
    <row r="1318" spans="1:9" x14ac:dyDescent="0.25">
      <c r="A1318" s="6">
        <v>6199</v>
      </c>
      <c r="B1318" s="10" t="s">
        <v>2499</v>
      </c>
      <c r="C1318" s="11">
        <v>3716000</v>
      </c>
      <c r="D1318" s="10" t="s">
        <v>2500</v>
      </c>
      <c r="E1318" s="12">
        <v>46127</v>
      </c>
      <c r="F1318" s="10" t="s">
        <v>103</v>
      </c>
      <c r="G1318" s="12">
        <v>46128</v>
      </c>
      <c r="H1318" s="13">
        <f t="shared" si="20"/>
        <v>1</v>
      </c>
      <c r="I1318" s="12" t="s">
        <v>14</v>
      </c>
    </row>
    <row r="1319" spans="1:9" x14ac:dyDescent="0.25">
      <c r="A1319" s="6">
        <v>6200</v>
      </c>
      <c r="B1319" s="10" t="s">
        <v>2501</v>
      </c>
      <c r="C1319" s="11">
        <v>3716000</v>
      </c>
      <c r="D1319" s="10" t="s">
        <v>2502</v>
      </c>
      <c r="E1319" s="12">
        <v>46127</v>
      </c>
      <c r="F1319" s="10" t="s">
        <v>33</v>
      </c>
      <c r="G1319" s="12">
        <v>46128</v>
      </c>
      <c r="H1319" s="13">
        <f t="shared" si="20"/>
        <v>1</v>
      </c>
      <c r="I1319" s="12" t="s">
        <v>14</v>
      </c>
    </row>
    <row r="1320" spans="1:9" x14ac:dyDescent="0.25">
      <c r="A1320" s="6">
        <v>6201</v>
      </c>
      <c r="B1320" s="10" t="s">
        <v>2503</v>
      </c>
      <c r="C1320" s="11">
        <v>3251000</v>
      </c>
      <c r="D1320" s="10" t="s">
        <v>2504</v>
      </c>
      <c r="E1320" s="12">
        <v>46127</v>
      </c>
      <c r="F1320" s="10" t="s">
        <v>24</v>
      </c>
      <c r="G1320" s="6" t="s">
        <v>3116</v>
      </c>
      <c r="H1320" s="13">
        <f t="shared" si="20"/>
        <v>6</v>
      </c>
      <c r="I1320" s="12" t="s">
        <v>18</v>
      </c>
    </row>
    <row r="1321" spans="1:9" x14ac:dyDescent="0.25">
      <c r="A1321" s="6">
        <v>6202</v>
      </c>
      <c r="B1321" s="10" t="s">
        <v>2505</v>
      </c>
      <c r="C1321" s="11">
        <v>19259125</v>
      </c>
      <c r="D1321" s="10" t="s">
        <v>576</v>
      </c>
      <c r="E1321" s="12">
        <v>46127</v>
      </c>
      <c r="F1321" s="10" t="s">
        <v>24</v>
      </c>
      <c r="G1321" s="6" t="s">
        <v>3116</v>
      </c>
      <c r="H1321" s="13">
        <f t="shared" si="20"/>
        <v>6</v>
      </c>
      <c r="I1321" s="12" t="s">
        <v>18</v>
      </c>
    </row>
    <row r="1322" spans="1:9" x14ac:dyDescent="0.25">
      <c r="A1322" s="6">
        <v>6203</v>
      </c>
      <c r="B1322" s="10" t="s">
        <v>2506</v>
      </c>
      <c r="C1322" s="11">
        <v>16274</v>
      </c>
      <c r="D1322" s="10" t="s">
        <v>2507</v>
      </c>
      <c r="E1322" s="12">
        <v>46127</v>
      </c>
      <c r="F1322" s="10"/>
      <c r="G1322" s="6" t="s">
        <v>3120</v>
      </c>
      <c r="H1322" s="13">
        <f t="shared" si="20"/>
        <v>7</v>
      </c>
      <c r="I1322" s="12" t="s">
        <v>18</v>
      </c>
    </row>
    <row r="1323" spans="1:9" x14ac:dyDescent="0.25">
      <c r="A1323" s="6">
        <v>6204</v>
      </c>
      <c r="B1323" s="10" t="s">
        <v>2508</v>
      </c>
      <c r="C1323" s="11">
        <v>4132000</v>
      </c>
      <c r="D1323" s="10" t="s">
        <v>2509</v>
      </c>
      <c r="E1323" s="12">
        <v>46127</v>
      </c>
      <c r="F1323" s="10" t="s">
        <v>33</v>
      </c>
      <c r="G1323" s="12">
        <v>46128</v>
      </c>
      <c r="H1323" s="13">
        <f t="shared" si="20"/>
        <v>1</v>
      </c>
      <c r="I1323" s="12" t="s">
        <v>14</v>
      </c>
    </row>
    <row r="1324" spans="1:9" x14ac:dyDescent="0.25">
      <c r="A1324" s="6">
        <v>6205</v>
      </c>
      <c r="B1324" s="10" t="s">
        <v>2510</v>
      </c>
      <c r="C1324" s="11">
        <v>5532000</v>
      </c>
      <c r="D1324" s="10" t="s">
        <v>2511</v>
      </c>
      <c r="E1324" s="12">
        <v>46127</v>
      </c>
      <c r="F1324" s="10" t="s">
        <v>74</v>
      </c>
      <c r="G1324" s="12">
        <v>46128</v>
      </c>
      <c r="H1324" s="13">
        <f t="shared" si="20"/>
        <v>1</v>
      </c>
      <c r="I1324" s="12" t="s">
        <v>14</v>
      </c>
    </row>
    <row r="1325" spans="1:9" x14ac:dyDescent="0.25">
      <c r="A1325" s="6">
        <v>6206</v>
      </c>
      <c r="B1325" s="10" t="s">
        <v>2512</v>
      </c>
      <c r="C1325" s="11">
        <v>4500000</v>
      </c>
      <c r="D1325" s="10" t="s">
        <v>2513</v>
      </c>
      <c r="E1325" s="12">
        <v>46127</v>
      </c>
      <c r="F1325" s="10" t="s">
        <v>33</v>
      </c>
      <c r="G1325" s="12">
        <v>46132</v>
      </c>
      <c r="H1325" s="13">
        <f t="shared" si="20"/>
        <v>5</v>
      </c>
      <c r="I1325" s="12" t="s">
        <v>18</v>
      </c>
    </row>
    <row r="1326" spans="1:9" x14ac:dyDescent="0.25">
      <c r="A1326" s="6">
        <v>6207</v>
      </c>
      <c r="B1326" s="10" t="s">
        <v>2514</v>
      </c>
      <c r="C1326" s="11">
        <v>2934000</v>
      </c>
      <c r="D1326" s="10" t="s">
        <v>2515</v>
      </c>
      <c r="E1326" s="12">
        <v>46127</v>
      </c>
      <c r="F1326" s="10" t="s">
        <v>24</v>
      </c>
      <c r="G1326" s="6" t="s">
        <v>3120</v>
      </c>
      <c r="H1326" s="13">
        <f t="shared" si="20"/>
        <v>7</v>
      </c>
      <c r="I1326" s="12" t="s">
        <v>18</v>
      </c>
    </row>
    <row r="1327" spans="1:9" x14ac:dyDescent="0.25">
      <c r="A1327" s="6">
        <v>6208</v>
      </c>
      <c r="B1327" s="10" t="s">
        <v>2516</v>
      </c>
      <c r="C1327" s="11">
        <v>4617000</v>
      </c>
      <c r="D1327" s="10" t="s">
        <v>2517</v>
      </c>
      <c r="E1327" s="12">
        <v>46127</v>
      </c>
      <c r="F1327" s="10" t="s">
        <v>103</v>
      </c>
      <c r="G1327" s="12">
        <v>46132</v>
      </c>
      <c r="H1327" s="13">
        <f t="shared" si="20"/>
        <v>5</v>
      </c>
      <c r="I1327" s="12" t="s">
        <v>18</v>
      </c>
    </row>
    <row r="1328" spans="1:9" x14ac:dyDescent="0.25">
      <c r="A1328" s="6">
        <v>6209</v>
      </c>
      <c r="B1328" s="10" t="s">
        <v>2518</v>
      </c>
      <c r="C1328" s="11">
        <v>3518000</v>
      </c>
      <c r="D1328" s="10" t="s">
        <v>2519</v>
      </c>
      <c r="E1328" s="12">
        <v>46127</v>
      </c>
      <c r="F1328" s="10" t="s">
        <v>24</v>
      </c>
      <c r="G1328" s="6" t="s">
        <v>3120</v>
      </c>
      <c r="H1328" s="13">
        <f t="shared" si="20"/>
        <v>7</v>
      </c>
      <c r="I1328" s="12" t="s">
        <v>18</v>
      </c>
    </row>
    <row r="1329" spans="1:9" x14ac:dyDescent="0.25">
      <c r="A1329" s="6">
        <v>6210</v>
      </c>
      <c r="B1329" s="10" t="s">
        <v>2520</v>
      </c>
      <c r="C1329" s="11">
        <v>3232000</v>
      </c>
      <c r="D1329" s="10" t="s">
        <v>2521</v>
      </c>
      <c r="E1329" s="12">
        <v>46127</v>
      </c>
      <c r="F1329" s="10" t="s">
        <v>24</v>
      </c>
      <c r="G1329" s="6" t="s">
        <v>2142</v>
      </c>
      <c r="H1329" s="13">
        <f t="shared" si="20"/>
        <v>8</v>
      </c>
      <c r="I1329" s="12" t="s">
        <v>18</v>
      </c>
    </row>
    <row r="1330" spans="1:9" x14ac:dyDescent="0.25">
      <c r="A1330" s="6">
        <v>6211</v>
      </c>
      <c r="B1330" s="10" t="s">
        <v>2522</v>
      </c>
      <c r="C1330" s="11">
        <v>4132000</v>
      </c>
      <c r="D1330" s="10" t="s">
        <v>2523</v>
      </c>
      <c r="E1330" s="12">
        <v>46127</v>
      </c>
      <c r="F1330" s="10" t="s">
        <v>21</v>
      </c>
      <c r="G1330" s="12">
        <v>46136</v>
      </c>
      <c r="H1330" s="13">
        <f t="shared" si="20"/>
        <v>9</v>
      </c>
      <c r="I1330" s="12" t="s">
        <v>326</v>
      </c>
    </row>
    <row r="1331" spans="1:9" x14ac:dyDescent="0.25">
      <c r="A1331" s="6">
        <v>6212</v>
      </c>
      <c r="B1331" s="10" t="s">
        <v>2524</v>
      </c>
      <c r="C1331" s="11">
        <v>4132000</v>
      </c>
      <c r="D1331" s="10" t="s">
        <v>2525</v>
      </c>
      <c r="E1331" s="12">
        <v>46127</v>
      </c>
      <c r="F1331" s="10" t="s">
        <v>24</v>
      </c>
      <c r="G1331" s="12">
        <v>46134</v>
      </c>
      <c r="H1331" s="13">
        <f t="shared" si="20"/>
        <v>7</v>
      </c>
      <c r="I1331" s="12" t="s">
        <v>18</v>
      </c>
    </row>
    <row r="1332" spans="1:9" x14ac:dyDescent="0.25">
      <c r="A1332" s="6">
        <v>6213</v>
      </c>
      <c r="B1332" s="10" t="s">
        <v>2526</v>
      </c>
      <c r="C1332" s="11"/>
      <c r="D1332" s="10" t="s">
        <v>1521</v>
      </c>
      <c r="E1332" s="12">
        <v>46127</v>
      </c>
      <c r="F1332" s="10" t="s">
        <v>857</v>
      </c>
      <c r="G1332" s="12">
        <v>46127</v>
      </c>
      <c r="H1332" s="13">
        <f t="shared" si="20"/>
        <v>0</v>
      </c>
      <c r="I1332" s="12" t="s">
        <v>14</v>
      </c>
    </row>
    <row r="1333" spans="1:9" x14ac:dyDescent="0.25">
      <c r="A1333" s="6">
        <v>6214</v>
      </c>
      <c r="B1333" s="10" t="s">
        <v>2527</v>
      </c>
      <c r="C1333" s="11">
        <v>3716000</v>
      </c>
      <c r="D1333" s="10" t="s">
        <v>2528</v>
      </c>
      <c r="E1333" s="12">
        <v>46127</v>
      </c>
      <c r="F1333" s="10" t="s">
        <v>29</v>
      </c>
      <c r="G1333" s="12">
        <v>46128</v>
      </c>
      <c r="H1333" s="13">
        <f t="shared" si="20"/>
        <v>1</v>
      </c>
      <c r="I1333" s="12" t="s">
        <v>14</v>
      </c>
    </row>
    <row r="1334" spans="1:9" x14ac:dyDescent="0.25">
      <c r="A1334" s="6">
        <v>6216</v>
      </c>
      <c r="B1334" s="10" t="s">
        <v>2529</v>
      </c>
      <c r="C1334" s="11">
        <v>2934000</v>
      </c>
      <c r="D1334" s="10" t="s">
        <v>2530</v>
      </c>
      <c r="E1334" s="12">
        <v>46127</v>
      </c>
      <c r="F1334" s="10" t="s">
        <v>36</v>
      </c>
      <c r="G1334" s="12">
        <v>46132</v>
      </c>
      <c r="H1334" s="13">
        <f t="shared" si="20"/>
        <v>5</v>
      </c>
      <c r="I1334" s="12" t="s">
        <v>18</v>
      </c>
    </row>
    <row r="1335" spans="1:9" x14ac:dyDescent="0.25">
      <c r="A1335" s="6">
        <v>6217</v>
      </c>
      <c r="B1335" s="10" t="s">
        <v>2531</v>
      </c>
      <c r="C1335" s="11">
        <v>3251000</v>
      </c>
      <c r="D1335" s="10" t="s">
        <v>2532</v>
      </c>
      <c r="E1335" s="12">
        <v>46127</v>
      </c>
      <c r="F1335" s="10" t="s">
        <v>90</v>
      </c>
      <c r="G1335" s="12">
        <v>46132</v>
      </c>
      <c r="H1335" s="13">
        <f t="shared" si="20"/>
        <v>5</v>
      </c>
      <c r="I1335" s="12" t="s">
        <v>18</v>
      </c>
    </row>
    <row r="1336" spans="1:9" x14ac:dyDescent="0.25">
      <c r="A1336" s="6">
        <v>6218</v>
      </c>
      <c r="B1336" s="10" t="s">
        <v>2533</v>
      </c>
      <c r="C1336" s="11">
        <v>3518000</v>
      </c>
      <c r="D1336" s="10" t="s">
        <v>2534</v>
      </c>
      <c r="E1336" s="12">
        <v>46127</v>
      </c>
      <c r="F1336" s="10" t="s">
        <v>103</v>
      </c>
      <c r="G1336" s="12">
        <v>46135</v>
      </c>
      <c r="H1336" s="13">
        <f t="shared" si="20"/>
        <v>8</v>
      </c>
      <c r="I1336" s="12" t="s">
        <v>18</v>
      </c>
    </row>
    <row r="1337" spans="1:9" x14ac:dyDescent="0.25">
      <c r="A1337" s="6">
        <v>6220</v>
      </c>
      <c r="B1337" s="10" t="s">
        <v>2535</v>
      </c>
      <c r="C1337" s="11">
        <v>6295000</v>
      </c>
      <c r="D1337" s="10" t="s">
        <v>2536</v>
      </c>
      <c r="E1337" s="12">
        <v>46127</v>
      </c>
      <c r="F1337" s="10" t="s">
        <v>13</v>
      </c>
      <c r="G1337" s="12">
        <v>46132</v>
      </c>
      <c r="H1337" s="13">
        <f t="shared" si="20"/>
        <v>5</v>
      </c>
      <c r="I1337" s="12" t="s">
        <v>18</v>
      </c>
    </row>
    <row r="1338" spans="1:9" x14ac:dyDescent="0.25">
      <c r="A1338" s="6">
        <v>6221</v>
      </c>
      <c r="B1338" s="10" t="s">
        <v>2537</v>
      </c>
      <c r="C1338" s="11">
        <v>4132000</v>
      </c>
      <c r="D1338" s="10" t="s">
        <v>2538</v>
      </c>
      <c r="E1338" s="12">
        <v>46127</v>
      </c>
      <c r="F1338" s="10" t="s">
        <v>90</v>
      </c>
      <c r="G1338" s="12">
        <v>46134</v>
      </c>
      <c r="H1338" s="13">
        <f t="shared" si="20"/>
        <v>7</v>
      </c>
      <c r="I1338" s="12" t="s">
        <v>18</v>
      </c>
    </row>
    <row r="1339" spans="1:9" x14ac:dyDescent="0.25">
      <c r="A1339" s="6">
        <v>6222</v>
      </c>
      <c r="B1339" s="10" t="s">
        <v>2539</v>
      </c>
      <c r="C1339" s="11">
        <v>5532000</v>
      </c>
      <c r="D1339" s="10" t="s">
        <v>2540</v>
      </c>
      <c r="E1339" s="12">
        <v>46127</v>
      </c>
      <c r="F1339" s="10" t="s">
        <v>74</v>
      </c>
      <c r="G1339" s="12">
        <v>46128</v>
      </c>
      <c r="H1339" s="13">
        <f t="shared" si="20"/>
        <v>1</v>
      </c>
      <c r="I1339" s="12" t="s">
        <v>14</v>
      </c>
    </row>
    <row r="1340" spans="1:9" x14ac:dyDescent="0.25">
      <c r="A1340" s="6">
        <v>6223</v>
      </c>
      <c r="B1340" s="10" t="s">
        <v>2541</v>
      </c>
      <c r="C1340" s="11">
        <v>2934000</v>
      </c>
      <c r="D1340" s="10" t="s">
        <v>2542</v>
      </c>
      <c r="E1340" s="12">
        <v>46127</v>
      </c>
      <c r="F1340" s="10" t="s">
        <v>103</v>
      </c>
      <c r="G1340" s="12">
        <v>46128</v>
      </c>
      <c r="H1340" s="13">
        <f t="shared" si="20"/>
        <v>1</v>
      </c>
      <c r="I1340" s="12" t="s">
        <v>14</v>
      </c>
    </row>
    <row r="1341" spans="1:9" x14ac:dyDescent="0.25">
      <c r="A1341" s="6">
        <v>6224</v>
      </c>
      <c r="B1341" s="10" t="s">
        <v>2543</v>
      </c>
      <c r="C1341" s="11">
        <v>4132000</v>
      </c>
      <c r="D1341" s="10" t="s">
        <v>2544</v>
      </c>
      <c r="E1341" s="12">
        <v>46127</v>
      </c>
      <c r="F1341" s="10" t="s">
        <v>55</v>
      </c>
      <c r="G1341" s="12">
        <v>46128</v>
      </c>
      <c r="H1341" s="13">
        <f t="shared" si="20"/>
        <v>1</v>
      </c>
      <c r="I1341" s="12" t="s">
        <v>14</v>
      </c>
    </row>
    <row r="1342" spans="1:9" x14ac:dyDescent="0.25">
      <c r="A1342" s="6">
        <v>6225</v>
      </c>
      <c r="B1342" s="10" t="s">
        <v>2545</v>
      </c>
      <c r="C1342" s="11">
        <v>2396000</v>
      </c>
      <c r="D1342" s="10" t="s">
        <v>2546</v>
      </c>
      <c r="E1342" s="12">
        <v>46127</v>
      </c>
      <c r="F1342" s="10" t="s">
        <v>90</v>
      </c>
      <c r="G1342" s="12">
        <v>46128</v>
      </c>
      <c r="H1342" s="13">
        <f t="shared" si="20"/>
        <v>1</v>
      </c>
      <c r="I1342" s="12" t="s">
        <v>14</v>
      </c>
    </row>
    <row r="1343" spans="1:9" x14ac:dyDescent="0.25">
      <c r="A1343" s="6">
        <v>6226</v>
      </c>
      <c r="B1343" s="10" t="s">
        <v>2547</v>
      </c>
      <c r="C1343" s="11">
        <v>4132000</v>
      </c>
      <c r="D1343" s="10" t="s">
        <v>2548</v>
      </c>
      <c r="E1343" s="12">
        <v>46127</v>
      </c>
      <c r="F1343" s="10" t="s">
        <v>17</v>
      </c>
      <c r="G1343" s="12">
        <v>46128</v>
      </c>
      <c r="H1343" s="13">
        <f t="shared" si="20"/>
        <v>1</v>
      </c>
      <c r="I1343" s="12" t="s">
        <v>14</v>
      </c>
    </row>
    <row r="1344" spans="1:9" x14ac:dyDescent="0.25">
      <c r="A1344" s="6">
        <v>6227</v>
      </c>
      <c r="B1344" s="10" t="s">
        <v>2549</v>
      </c>
      <c r="C1344" s="11">
        <v>3716000</v>
      </c>
      <c r="D1344" s="10" t="s">
        <v>2550</v>
      </c>
      <c r="E1344" s="12">
        <v>46127</v>
      </c>
      <c r="F1344" s="10" t="s">
        <v>24</v>
      </c>
      <c r="G1344" s="6" t="s">
        <v>3120</v>
      </c>
      <c r="H1344" s="13">
        <f t="shared" si="20"/>
        <v>7</v>
      </c>
      <c r="I1344" s="12" t="s">
        <v>18</v>
      </c>
    </row>
    <row r="1345" spans="1:9" x14ac:dyDescent="0.25">
      <c r="A1345" s="6">
        <v>6228</v>
      </c>
      <c r="B1345" s="10" t="s">
        <v>2551</v>
      </c>
      <c r="C1345" s="11">
        <v>3000000</v>
      </c>
      <c r="D1345" s="10" t="s">
        <v>2552</v>
      </c>
      <c r="E1345" s="12">
        <v>46127</v>
      </c>
      <c r="F1345" s="10" t="s">
        <v>413</v>
      </c>
      <c r="G1345" s="12">
        <v>46139</v>
      </c>
      <c r="H1345" s="13">
        <f t="shared" si="20"/>
        <v>12</v>
      </c>
      <c r="I1345" s="12" t="s">
        <v>326</v>
      </c>
    </row>
    <row r="1346" spans="1:9" x14ac:dyDescent="0.25">
      <c r="A1346" s="6">
        <v>6229</v>
      </c>
      <c r="B1346" s="10" t="s">
        <v>2553</v>
      </c>
      <c r="C1346" s="11">
        <v>3716000</v>
      </c>
      <c r="D1346" s="10" t="s">
        <v>2554</v>
      </c>
      <c r="E1346" s="12">
        <v>46127</v>
      </c>
      <c r="F1346" s="10" t="s">
        <v>90</v>
      </c>
      <c r="G1346" s="6" t="s">
        <v>3116</v>
      </c>
      <c r="H1346" s="13">
        <f t="shared" si="20"/>
        <v>6</v>
      </c>
      <c r="I1346" s="12" t="s">
        <v>18</v>
      </c>
    </row>
    <row r="1347" spans="1:9" x14ac:dyDescent="0.25">
      <c r="A1347" s="6">
        <v>6230</v>
      </c>
      <c r="B1347" s="10" t="s">
        <v>2555</v>
      </c>
      <c r="C1347" s="11">
        <v>4132000</v>
      </c>
      <c r="D1347" s="10" t="s">
        <v>2556</v>
      </c>
      <c r="E1347" s="12">
        <v>46127</v>
      </c>
      <c r="F1347" s="10" t="s">
        <v>103</v>
      </c>
      <c r="G1347" s="12">
        <v>46128</v>
      </c>
      <c r="H1347" s="13">
        <f t="shared" si="20"/>
        <v>1</v>
      </c>
      <c r="I1347" s="12" t="s">
        <v>14</v>
      </c>
    </row>
    <row r="1348" spans="1:9" x14ac:dyDescent="0.25">
      <c r="A1348" s="6">
        <v>6231</v>
      </c>
      <c r="B1348" s="10" t="s">
        <v>2557</v>
      </c>
      <c r="C1348" s="11">
        <v>3716000</v>
      </c>
      <c r="D1348" s="10" t="s">
        <v>2558</v>
      </c>
      <c r="E1348" s="12">
        <v>46127</v>
      </c>
      <c r="F1348" s="10" t="s">
        <v>496</v>
      </c>
      <c r="G1348" s="12">
        <v>46128</v>
      </c>
      <c r="H1348" s="13">
        <f t="shared" ref="H1348:H1411" si="21">+G1348-E1348</f>
        <v>1</v>
      </c>
      <c r="I1348" s="12" t="s">
        <v>14</v>
      </c>
    </row>
    <row r="1349" spans="1:9" x14ac:dyDescent="0.25">
      <c r="A1349" s="6">
        <v>6232</v>
      </c>
      <c r="B1349" s="10" t="s">
        <v>2559</v>
      </c>
      <c r="C1349" s="11">
        <v>3251000</v>
      </c>
      <c r="D1349" s="10" t="s">
        <v>2560</v>
      </c>
      <c r="E1349" s="12">
        <v>46127</v>
      </c>
      <c r="F1349" s="10" t="s">
        <v>50</v>
      </c>
      <c r="G1349" s="12">
        <v>46132</v>
      </c>
      <c r="H1349" s="13">
        <f t="shared" si="21"/>
        <v>5</v>
      </c>
      <c r="I1349" s="12" t="s">
        <v>18</v>
      </c>
    </row>
    <row r="1350" spans="1:9" x14ac:dyDescent="0.25">
      <c r="A1350" s="6">
        <v>6233</v>
      </c>
      <c r="B1350" s="10" t="s">
        <v>2561</v>
      </c>
      <c r="C1350" s="11">
        <v>2934000</v>
      </c>
      <c r="D1350" s="10" t="s">
        <v>2562</v>
      </c>
      <c r="E1350" s="12">
        <v>46127</v>
      </c>
      <c r="F1350" s="10" t="s">
        <v>90</v>
      </c>
      <c r="G1350" s="12">
        <v>46132</v>
      </c>
      <c r="H1350" s="13">
        <f t="shared" si="21"/>
        <v>5</v>
      </c>
      <c r="I1350" s="12" t="s">
        <v>18</v>
      </c>
    </row>
    <row r="1351" spans="1:9" x14ac:dyDescent="0.25">
      <c r="A1351" s="6">
        <v>6234</v>
      </c>
      <c r="B1351" s="10" t="s">
        <v>2563</v>
      </c>
      <c r="C1351" s="11">
        <v>2934000</v>
      </c>
      <c r="D1351" s="10" t="s">
        <v>2564</v>
      </c>
      <c r="E1351" s="12">
        <v>46127</v>
      </c>
      <c r="F1351" s="10" t="s">
        <v>90</v>
      </c>
      <c r="G1351" s="12">
        <v>46128</v>
      </c>
      <c r="H1351" s="13">
        <f t="shared" si="21"/>
        <v>1</v>
      </c>
      <c r="I1351" s="12" t="s">
        <v>14</v>
      </c>
    </row>
    <row r="1352" spans="1:9" x14ac:dyDescent="0.25">
      <c r="A1352" s="6">
        <v>6235</v>
      </c>
      <c r="B1352" s="10" t="s">
        <v>2565</v>
      </c>
      <c r="C1352" s="11">
        <v>2396000</v>
      </c>
      <c r="D1352" s="10" t="s">
        <v>2566</v>
      </c>
      <c r="E1352" s="12">
        <v>46127</v>
      </c>
      <c r="F1352" s="10" t="s">
        <v>24</v>
      </c>
      <c r="G1352" s="12">
        <v>46134</v>
      </c>
      <c r="H1352" s="13">
        <f t="shared" si="21"/>
        <v>7</v>
      </c>
      <c r="I1352" s="12" t="s">
        <v>18</v>
      </c>
    </row>
    <row r="1353" spans="1:9" x14ac:dyDescent="0.25">
      <c r="A1353" s="6">
        <v>6236</v>
      </c>
      <c r="B1353" s="10" t="s">
        <v>2567</v>
      </c>
      <c r="C1353" s="11">
        <v>5532000</v>
      </c>
      <c r="D1353" s="10" t="s">
        <v>2568</v>
      </c>
      <c r="E1353" s="12">
        <v>46127</v>
      </c>
      <c r="F1353" s="10" t="s">
        <v>36</v>
      </c>
      <c r="G1353" s="12">
        <v>46128</v>
      </c>
      <c r="H1353" s="13">
        <f t="shared" si="21"/>
        <v>1</v>
      </c>
      <c r="I1353" s="12" t="s">
        <v>14</v>
      </c>
    </row>
    <row r="1354" spans="1:9" x14ac:dyDescent="0.25">
      <c r="A1354" s="6">
        <v>6237</v>
      </c>
      <c r="B1354" s="10" t="s">
        <v>2569</v>
      </c>
      <c r="C1354" s="11">
        <v>4132000</v>
      </c>
      <c r="D1354" s="10" t="s">
        <v>2570</v>
      </c>
      <c r="E1354" s="12">
        <v>46127</v>
      </c>
      <c r="F1354" s="10" t="s">
        <v>413</v>
      </c>
      <c r="G1354" s="12">
        <v>46134</v>
      </c>
      <c r="H1354" s="13">
        <f t="shared" si="21"/>
        <v>7</v>
      </c>
      <c r="I1354" s="12" t="s">
        <v>18</v>
      </c>
    </row>
    <row r="1355" spans="1:9" x14ac:dyDescent="0.25">
      <c r="A1355" s="6">
        <v>6238</v>
      </c>
      <c r="B1355" s="10" t="s">
        <v>2571</v>
      </c>
      <c r="C1355" s="11">
        <v>3392000</v>
      </c>
      <c r="D1355" s="10" t="s">
        <v>2572</v>
      </c>
      <c r="E1355" s="12">
        <v>46127</v>
      </c>
      <c r="F1355" s="10" t="s">
        <v>24</v>
      </c>
      <c r="G1355" s="12">
        <v>46134</v>
      </c>
      <c r="H1355" s="13">
        <f t="shared" si="21"/>
        <v>7</v>
      </c>
      <c r="I1355" s="12" t="s">
        <v>18</v>
      </c>
    </row>
    <row r="1356" spans="1:9" x14ac:dyDescent="0.25">
      <c r="A1356" s="6">
        <v>6239</v>
      </c>
      <c r="B1356" s="10" t="s">
        <v>2573</v>
      </c>
      <c r="C1356" s="11">
        <v>3251000</v>
      </c>
      <c r="D1356" s="10" t="s">
        <v>629</v>
      </c>
      <c r="E1356" s="12">
        <v>46127</v>
      </c>
      <c r="F1356" s="10" t="s">
        <v>50</v>
      </c>
      <c r="G1356" s="12">
        <v>46132</v>
      </c>
      <c r="H1356" s="13">
        <f t="shared" si="21"/>
        <v>5</v>
      </c>
      <c r="I1356" s="12" t="s">
        <v>18</v>
      </c>
    </row>
    <row r="1357" spans="1:9" x14ac:dyDescent="0.25">
      <c r="A1357" s="6">
        <v>6240</v>
      </c>
      <c r="B1357" s="10" t="s">
        <v>2574</v>
      </c>
      <c r="C1357" s="11">
        <v>4132000</v>
      </c>
      <c r="D1357" s="10" t="s">
        <v>2575</v>
      </c>
      <c r="E1357" s="12">
        <v>46127</v>
      </c>
      <c r="F1357" s="10" t="s">
        <v>21</v>
      </c>
      <c r="G1357" s="12">
        <v>46133</v>
      </c>
      <c r="H1357" s="13">
        <f t="shared" si="21"/>
        <v>6</v>
      </c>
      <c r="I1357" s="12" t="s">
        <v>18</v>
      </c>
    </row>
    <row r="1358" spans="1:9" x14ac:dyDescent="0.25">
      <c r="A1358" s="6">
        <v>6241</v>
      </c>
      <c r="B1358" s="10" t="s">
        <v>2576</v>
      </c>
      <c r="C1358" s="11">
        <v>5532000</v>
      </c>
      <c r="D1358" s="10" t="s">
        <v>2577</v>
      </c>
      <c r="E1358" s="12">
        <v>46127</v>
      </c>
      <c r="F1358" s="10" t="s">
        <v>50</v>
      </c>
      <c r="G1358" s="12">
        <v>46128</v>
      </c>
      <c r="H1358" s="13">
        <f t="shared" si="21"/>
        <v>1</v>
      </c>
      <c r="I1358" s="12" t="s">
        <v>14</v>
      </c>
    </row>
    <row r="1359" spans="1:9" x14ac:dyDescent="0.25">
      <c r="A1359" s="6">
        <v>6242</v>
      </c>
      <c r="B1359" s="10" t="s">
        <v>2578</v>
      </c>
      <c r="C1359" s="11">
        <v>4600000</v>
      </c>
      <c r="D1359" s="10" t="s">
        <v>2579</v>
      </c>
      <c r="E1359" s="12">
        <v>46127</v>
      </c>
      <c r="F1359" s="10" t="s">
        <v>24</v>
      </c>
      <c r="G1359" s="6" t="s">
        <v>3116</v>
      </c>
      <c r="H1359" s="13">
        <f t="shared" si="21"/>
        <v>6</v>
      </c>
      <c r="I1359" s="12" t="s">
        <v>18</v>
      </c>
    </row>
    <row r="1360" spans="1:9" x14ac:dyDescent="0.25">
      <c r="A1360" s="6">
        <v>6243</v>
      </c>
      <c r="B1360" s="10" t="s">
        <v>2580</v>
      </c>
      <c r="C1360" s="11">
        <v>4132000</v>
      </c>
      <c r="D1360" s="10" t="s">
        <v>2581</v>
      </c>
      <c r="E1360" s="12">
        <v>46127</v>
      </c>
      <c r="F1360" s="10" t="s">
        <v>24</v>
      </c>
      <c r="G1360" s="12">
        <v>46134</v>
      </c>
      <c r="H1360" s="13">
        <f t="shared" si="21"/>
        <v>7</v>
      </c>
      <c r="I1360" s="12" t="s">
        <v>18</v>
      </c>
    </row>
    <row r="1361" spans="1:9" x14ac:dyDescent="0.25">
      <c r="A1361" s="6">
        <v>6244</v>
      </c>
      <c r="B1361" s="10" t="s">
        <v>2582</v>
      </c>
      <c r="C1361" s="11">
        <v>3716000</v>
      </c>
      <c r="D1361" s="10" t="s">
        <v>2583</v>
      </c>
      <c r="E1361" s="12">
        <v>46127</v>
      </c>
      <c r="F1361" s="10" t="s">
        <v>17</v>
      </c>
      <c r="G1361" s="12">
        <v>46132</v>
      </c>
      <c r="H1361" s="13">
        <f t="shared" si="21"/>
        <v>5</v>
      </c>
      <c r="I1361" s="12" t="s">
        <v>18</v>
      </c>
    </row>
    <row r="1362" spans="1:9" x14ac:dyDescent="0.25">
      <c r="A1362" s="6">
        <v>6245</v>
      </c>
      <c r="B1362" s="10" t="s">
        <v>2584</v>
      </c>
      <c r="C1362" s="11">
        <v>1328568669</v>
      </c>
      <c r="D1362" s="10" t="s">
        <v>2585</v>
      </c>
      <c r="E1362" s="12">
        <v>46127</v>
      </c>
      <c r="F1362" s="10" t="s">
        <v>17</v>
      </c>
      <c r="G1362" s="12">
        <v>46134</v>
      </c>
      <c r="H1362" s="13">
        <f t="shared" si="21"/>
        <v>7</v>
      </c>
      <c r="I1362" s="12" t="s">
        <v>18</v>
      </c>
    </row>
    <row r="1363" spans="1:9" x14ac:dyDescent="0.25">
      <c r="A1363" s="6">
        <v>6247</v>
      </c>
      <c r="B1363" s="10" t="s">
        <v>2586</v>
      </c>
      <c r="C1363" s="11">
        <v>5532000</v>
      </c>
      <c r="D1363" s="10" t="s">
        <v>2587</v>
      </c>
      <c r="E1363" s="12">
        <v>46127</v>
      </c>
      <c r="F1363" s="10" t="s">
        <v>1339</v>
      </c>
      <c r="G1363" s="12">
        <v>46135</v>
      </c>
      <c r="H1363" s="13">
        <f t="shared" si="21"/>
        <v>8</v>
      </c>
      <c r="I1363" s="12" t="s">
        <v>18</v>
      </c>
    </row>
    <row r="1364" spans="1:9" x14ac:dyDescent="0.25">
      <c r="A1364" s="6">
        <v>6248</v>
      </c>
      <c r="B1364" s="10" t="s">
        <v>2588</v>
      </c>
      <c r="C1364" s="11">
        <v>3000000</v>
      </c>
      <c r="D1364" s="10" t="s">
        <v>2589</v>
      </c>
      <c r="E1364" s="12">
        <v>46127</v>
      </c>
      <c r="F1364" s="10" t="s">
        <v>24</v>
      </c>
      <c r="G1364" s="12">
        <v>46134</v>
      </c>
      <c r="H1364" s="13">
        <f t="shared" si="21"/>
        <v>7</v>
      </c>
      <c r="I1364" s="12" t="s">
        <v>18</v>
      </c>
    </row>
    <row r="1365" spans="1:9" x14ac:dyDescent="0.25">
      <c r="A1365" s="6">
        <v>6249</v>
      </c>
      <c r="B1365" s="10" t="s">
        <v>2590</v>
      </c>
      <c r="C1365" s="11">
        <v>3716000</v>
      </c>
      <c r="D1365" s="10" t="s">
        <v>2591</v>
      </c>
      <c r="E1365" s="12">
        <v>46127</v>
      </c>
      <c r="F1365" s="10" t="s">
        <v>50</v>
      </c>
      <c r="G1365" s="12">
        <v>46134</v>
      </c>
      <c r="H1365" s="13">
        <f t="shared" si="21"/>
        <v>7</v>
      </c>
      <c r="I1365" s="12" t="s">
        <v>18</v>
      </c>
    </row>
    <row r="1366" spans="1:9" x14ac:dyDescent="0.25">
      <c r="A1366" s="6">
        <v>6250</v>
      </c>
      <c r="B1366" s="10" t="s">
        <v>2592</v>
      </c>
      <c r="C1366" s="11">
        <v>5820000</v>
      </c>
      <c r="D1366" s="10" t="s">
        <v>2593</v>
      </c>
      <c r="E1366" s="12">
        <v>46127</v>
      </c>
      <c r="F1366" s="10" t="s">
        <v>13</v>
      </c>
      <c r="G1366" s="12">
        <v>46128</v>
      </c>
      <c r="H1366" s="13">
        <f t="shared" si="21"/>
        <v>1</v>
      </c>
      <c r="I1366" s="12" t="s">
        <v>14</v>
      </c>
    </row>
    <row r="1367" spans="1:9" x14ac:dyDescent="0.25">
      <c r="A1367" s="6">
        <v>6251</v>
      </c>
      <c r="B1367" s="10" t="s">
        <v>2594</v>
      </c>
      <c r="C1367" s="11">
        <v>2934000</v>
      </c>
      <c r="D1367" s="10" t="s">
        <v>2595</v>
      </c>
      <c r="E1367" s="12">
        <v>46127</v>
      </c>
      <c r="F1367" s="10" t="s">
        <v>24</v>
      </c>
      <c r="G1367" s="12">
        <v>46134</v>
      </c>
      <c r="H1367" s="13">
        <f t="shared" si="21"/>
        <v>7</v>
      </c>
      <c r="I1367" s="12" t="s">
        <v>18</v>
      </c>
    </row>
    <row r="1368" spans="1:9" x14ac:dyDescent="0.25">
      <c r="A1368" s="6">
        <v>6252</v>
      </c>
      <c r="B1368" s="10" t="s">
        <v>2596</v>
      </c>
      <c r="C1368" s="11">
        <v>4132000</v>
      </c>
      <c r="D1368" s="10" t="s">
        <v>2597</v>
      </c>
      <c r="E1368" s="12">
        <v>46127</v>
      </c>
      <c r="F1368" s="10" t="s">
        <v>21</v>
      </c>
      <c r="G1368" s="12">
        <v>46133</v>
      </c>
      <c r="H1368" s="13">
        <f t="shared" si="21"/>
        <v>6</v>
      </c>
      <c r="I1368" s="12" t="s">
        <v>18</v>
      </c>
    </row>
    <row r="1369" spans="1:9" x14ac:dyDescent="0.25">
      <c r="A1369" s="6">
        <v>6253</v>
      </c>
      <c r="B1369" s="10" t="s">
        <v>2598</v>
      </c>
      <c r="C1369" s="11">
        <v>3716000</v>
      </c>
      <c r="D1369" s="10" t="s">
        <v>2599</v>
      </c>
      <c r="E1369" s="12">
        <v>46127</v>
      </c>
      <c r="F1369" s="10" t="s">
        <v>17</v>
      </c>
      <c r="G1369" s="12">
        <v>46132</v>
      </c>
      <c r="H1369" s="13">
        <f t="shared" si="21"/>
        <v>5</v>
      </c>
      <c r="I1369" s="12" t="s">
        <v>18</v>
      </c>
    </row>
    <row r="1370" spans="1:9" x14ac:dyDescent="0.25">
      <c r="A1370" s="6">
        <v>6254</v>
      </c>
      <c r="B1370" s="10" t="s">
        <v>2600</v>
      </c>
      <c r="C1370" s="11">
        <v>3500000</v>
      </c>
      <c r="D1370" s="10" t="s">
        <v>2513</v>
      </c>
      <c r="E1370" s="12">
        <v>46127</v>
      </c>
      <c r="F1370" s="10" t="s">
        <v>857</v>
      </c>
      <c r="G1370" s="12">
        <v>46128</v>
      </c>
      <c r="H1370" s="13">
        <f t="shared" si="21"/>
        <v>1</v>
      </c>
      <c r="I1370" s="12" t="s">
        <v>14</v>
      </c>
    </row>
    <row r="1371" spans="1:9" x14ac:dyDescent="0.25">
      <c r="A1371" s="6">
        <v>6255</v>
      </c>
      <c r="B1371" s="10" t="s">
        <v>2601</v>
      </c>
      <c r="C1371" s="11">
        <v>4132000</v>
      </c>
      <c r="D1371" s="10" t="s">
        <v>2602</v>
      </c>
      <c r="E1371" s="12">
        <v>46127</v>
      </c>
      <c r="F1371" s="10" t="s">
        <v>13</v>
      </c>
      <c r="G1371" s="12">
        <v>46132</v>
      </c>
      <c r="H1371" s="13">
        <f t="shared" si="21"/>
        <v>5</v>
      </c>
      <c r="I1371" s="12" t="s">
        <v>18</v>
      </c>
    </row>
    <row r="1372" spans="1:9" x14ac:dyDescent="0.25">
      <c r="A1372" s="6">
        <v>6257</v>
      </c>
      <c r="B1372" s="10" t="s">
        <v>2603</v>
      </c>
      <c r="C1372" s="11">
        <v>3716000</v>
      </c>
      <c r="D1372" s="10" t="s">
        <v>2604</v>
      </c>
      <c r="E1372" s="12">
        <v>46127</v>
      </c>
      <c r="F1372" s="10" t="s">
        <v>24</v>
      </c>
      <c r="G1372" s="12">
        <v>46134</v>
      </c>
      <c r="H1372" s="13">
        <f t="shared" si="21"/>
        <v>7</v>
      </c>
      <c r="I1372" s="12" t="s">
        <v>18</v>
      </c>
    </row>
    <row r="1373" spans="1:9" x14ac:dyDescent="0.25">
      <c r="A1373" s="6">
        <v>6258</v>
      </c>
      <c r="B1373" s="10" t="s">
        <v>2605</v>
      </c>
      <c r="C1373" s="11">
        <v>3392000</v>
      </c>
      <c r="D1373" s="10" t="s">
        <v>2606</v>
      </c>
      <c r="E1373" s="12">
        <v>46127</v>
      </c>
      <c r="F1373" s="10" t="s">
        <v>24</v>
      </c>
      <c r="G1373" s="12">
        <v>46134</v>
      </c>
      <c r="H1373" s="13">
        <f t="shared" si="21"/>
        <v>7</v>
      </c>
      <c r="I1373" s="12" t="s">
        <v>18</v>
      </c>
    </row>
    <row r="1374" spans="1:9" x14ac:dyDescent="0.25">
      <c r="A1374" s="6">
        <v>6259</v>
      </c>
      <c r="B1374" s="10" t="s">
        <v>2607</v>
      </c>
      <c r="C1374" s="11">
        <v>4132000</v>
      </c>
      <c r="D1374" s="10" t="s">
        <v>2608</v>
      </c>
      <c r="E1374" s="12">
        <v>46127</v>
      </c>
      <c r="F1374" s="10" t="s">
        <v>55</v>
      </c>
      <c r="G1374" s="12">
        <v>46132</v>
      </c>
      <c r="H1374" s="13">
        <f t="shared" si="21"/>
        <v>5</v>
      </c>
      <c r="I1374" s="12" t="s">
        <v>18</v>
      </c>
    </row>
    <row r="1375" spans="1:9" x14ac:dyDescent="0.25">
      <c r="A1375" s="6">
        <v>6260</v>
      </c>
      <c r="B1375" s="10" t="s">
        <v>2609</v>
      </c>
      <c r="C1375" s="11">
        <v>4132000</v>
      </c>
      <c r="D1375" s="10" t="s">
        <v>1213</v>
      </c>
      <c r="E1375" s="12">
        <v>46127</v>
      </c>
      <c r="F1375" s="10" t="s">
        <v>21</v>
      </c>
      <c r="G1375" s="12">
        <v>46139</v>
      </c>
      <c r="H1375" s="13">
        <f t="shared" si="21"/>
        <v>12</v>
      </c>
      <c r="I1375" s="12" t="s">
        <v>326</v>
      </c>
    </row>
    <row r="1376" spans="1:9" x14ac:dyDescent="0.25">
      <c r="A1376" s="6">
        <v>6262</v>
      </c>
      <c r="B1376" s="10" t="s">
        <v>2610</v>
      </c>
      <c r="C1376" s="11">
        <v>3716000</v>
      </c>
      <c r="D1376" s="10" t="s">
        <v>2611</v>
      </c>
      <c r="E1376" s="12">
        <v>46127</v>
      </c>
      <c r="F1376" s="10" t="s">
        <v>50</v>
      </c>
      <c r="G1376" s="12">
        <v>46132</v>
      </c>
      <c r="H1376" s="13">
        <f t="shared" si="21"/>
        <v>5</v>
      </c>
      <c r="I1376" s="12" t="s">
        <v>18</v>
      </c>
    </row>
    <row r="1377" spans="1:9" x14ac:dyDescent="0.25">
      <c r="A1377" s="6">
        <v>6263</v>
      </c>
      <c r="B1377" s="10" t="s">
        <v>2612</v>
      </c>
      <c r="C1377" s="11">
        <v>5820000</v>
      </c>
      <c r="D1377" s="10" t="s">
        <v>2613</v>
      </c>
      <c r="E1377" s="12">
        <v>46127</v>
      </c>
      <c r="F1377" s="10" t="s">
        <v>24</v>
      </c>
      <c r="G1377" s="6" t="s">
        <v>3116</v>
      </c>
      <c r="H1377" s="13">
        <f t="shared" si="21"/>
        <v>6</v>
      </c>
      <c r="I1377" s="12" t="s">
        <v>18</v>
      </c>
    </row>
    <row r="1378" spans="1:9" x14ac:dyDescent="0.25">
      <c r="A1378" s="6">
        <v>6264</v>
      </c>
      <c r="B1378" s="10" t="s">
        <v>2614</v>
      </c>
      <c r="C1378" s="11">
        <v>3232000</v>
      </c>
      <c r="D1378" s="10" t="s">
        <v>2615</v>
      </c>
      <c r="E1378" s="12">
        <v>46127</v>
      </c>
      <c r="F1378" s="10" t="s">
        <v>33</v>
      </c>
      <c r="G1378" s="12">
        <v>46128</v>
      </c>
      <c r="H1378" s="13">
        <f t="shared" si="21"/>
        <v>1</v>
      </c>
      <c r="I1378" s="12" t="s">
        <v>14</v>
      </c>
    </row>
    <row r="1379" spans="1:9" x14ac:dyDescent="0.25">
      <c r="A1379" s="6">
        <v>6265</v>
      </c>
      <c r="B1379" s="10" t="s">
        <v>2616</v>
      </c>
      <c r="C1379" s="11">
        <v>3232000</v>
      </c>
      <c r="D1379" s="10" t="s">
        <v>2617</v>
      </c>
      <c r="E1379" s="12">
        <v>46127</v>
      </c>
      <c r="F1379" s="10" t="s">
        <v>17</v>
      </c>
      <c r="G1379" s="12">
        <v>46128</v>
      </c>
      <c r="H1379" s="13">
        <f t="shared" si="21"/>
        <v>1</v>
      </c>
      <c r="I1379" s="12" t="s">
        <v>14</v>
      </c>
    </row>
    <row r="1380" spans="1:9" x14ac:dyDescent="0.25">
      <c r="A1380" s="6">
        <v>6266</v>
      </c>
      <c r="B1380" s="10" t="s">
        <v>2618</v>
      </c>
      <c r="C1380" s="11">
        <v>2600000</v>
      </c>
      <c r="D1380" s="10" t="s">
        <v>2619</v>
      </c>
      <c r="E1380" s="12">
        <v>46127</v>
      </c>
      <c r="F1380" s="10" t="s">
        <v>33</v>
      </c>
      <c r="G1380" s="12">
        <v>46132</v>
      </c>
      <c r="H1380" s="13">
        <f t="shared" si="21"/>
        <v>5</v>
      </c>
      <c r="I1380" s="12" t="s">
        <v>18</v>
      </c>
    </row>
    <row r="1381" spans="1:9" x14ac:dyDescent="0.25">
      <c r="A1381" s="6">
        <v>6267</v>
      </c>
      <c r="B1381" s="10" t="s">
        <v>2620</v>
      </c>
      <c r="C1381" s="11">
        <v>4132000</v>
      </c>
      <c r="D1381" s="10" t="s">
        <v>2621</v>
      </c>
      <c r="E1381" s="12">
        <v>46127</v>
      </c>
      <c r="F1381" s="10" t="s">
        <v>36</v>
      </c>
      <c r="G1381" s="12">
        <v>46128</v>
      </c>
      <c r="H1381" s="13">
        <f t="shared" si="21"/>
        <v>1</v>
      </c>
      <c r="I1381" s="12" t="s">
        <v>14</v>
      </c>
    </row>
    <row r="1382" spans="1:9" x14ac:dyDescent="0.25">
      <c r="A1382" s="6">
        <v>6268</v>
      </c>
      <c r="B1382" s="10" t="s">
        <v>2622</v>
      </c>
      <c r="C1382" s="11">
        <v>5000000</v>
      </c>
      <c r="D1382" s="10" t="s">
        <v>2623</v>
      </c>
      <c r="E1382" s="12">
        <v>46127</v>
      </c>
      <c r="F1382" s="10" t="s">
        <v>24</v>
      </c>
      <c r="G1382" s="6" t="s">
        <v>3116</v>
      </c>
      <c r="H1382" s="13">
        <f t="shared" si="21"/>
        <v>6</v>
      </c>
      <c r="I1382" s="12" t="s">
        <v>18</v>
      </c>
    </row>
    <row r="1383" spans="1:9" x14ac:dyDescent="0.25">
      <c r="A1383" s="6">
        <v>6269</v>
      </c>
      <c r="B1383" s="10" t="s">
        <v>2624</v>
      </c>
      <c r="C1383" s="11">
        <v>4200000</v>
      </c>
      <c r="D1383" s="10" t="s">
        <v>2625</v>
      </c>
      <c r="E1383" s="12">
        <v>46127</v>
      </c>
      <c r="F1383" s="10" t="s">
        <v>1339</v>
      </c>
      <c r="G1383" s="12">
        <v>46128</v>
      </c>
      <c r="H1383" s="13">
        <f t="shared" si="21"/>
        <v>1</v>
      </c>
      <c r="I1383" s="12" t="s">
        <v>14</v>
      </c>
    </row>
    <row r="1384" spans="1:9" x14ac:dyDescent="0.25">
      <c r="A1384" s="6">
        <v>6270</v>
      </c>
      <c r="B1384" s="10" t="s">
        <v>2626</v>
      </c>
      <c r="C1384" s="11">
        <v>3716000</v>
      </c>
      <c r="D1384" s="10" t="s">
        <v>2627</v>
      </c>
      <c r="E1384" s="12">
        <v>46127</v>
      </c>
      <c r="F1384" s="10" t="s">
        <v>33</v>
      </c>
      <c r="G1384" s="12">
        <v>46132</v>
      </c>
      <c r="H1384" s="13">
        <f t="shared" si="21"/>
        <v>5</v>
      </c>
      <c r="I1384" s="12" t="s">
        <v>18</v>
      </c>
    </row>
    <row r="1385" spans="1:9" x14ac:dyDescent="0.25">
      <c r="A1385" s="6">
        <v>6271</v>
      </c>
      <c r="B1385" s="10" t="s">
        <v>2628</v>
      </c>
      <c r="C1385" s="11">
        <v>5432000</v>
      </c>
      <c r="D1385" s="10" t="s">
        <v>2629</v>
      </c>
      <c r="E1385" s="12">
        <v>46127</v>
      </c>
      <c r="F1385" s="10" t="s">
        <v>24</v>
      </c>
      <c r="G1385" s="12">
        <v>46134</v>
      </c>
      <c r="H1385" s="13">
        <f t="shared" si="21"/>
        <v>7</v>
      </c>
      <c r="I1385" s="12" t="s">
        <v>18</v>
      </c>
    </row>
    <row r="1386" spans="1:9" x14ac:dyDescent="0.25">
      <c r="A1386" s="6">
        <v>6272</v>
      </c>
      <c r="B1386" s="10" t="s">
        <v>2630</v>
      </c>
      <c r="C1386" s="11">
        <v>3518000</v>
      </c>
      <c r="D1386" s="10" t="s">
        <v>2631</v>
      </c>
      <c r="E1386" s="12">
        <v>46127</v>
      </c>
      <c r="F1386" s="10" t="s">
        <v>90</v>
      </c>
      <c r="G1386" s="12">
        <v>46132</v>
      </c>
      <c r="H1386" s="13">
        <f t="shared" si="21"/>
        <v>5</v>
      </c>
      <c r="I1386" s="12" t="s">
        <v>18</v>
      </c>
    </row>
    <row r="1387" spans="1:9" x14ac:dyDescent="0.25">
      <c r="A1387" s="6">
        <v>6273</v>
      </c>
      <c r="B1387" s="10" t="s">
        <v>2632</v>
      </c>
      <c r="C1387" s="11">
        <v>3232000</v>
      </c>
      <c r="D1387" s="10" t="s">
        <v>2633</v>
      </c>
      <c r="E1387" s="12">
        <v>46127</v>
      </c>
      <c r="F1387" s="10" t="s">
        <v>496</v>
      </c>
      <c r="G1387" s="12">
        <v>46132</v>
      </c>
      <c r="H1387" s="13">
        <f t="shared" si="21"/>
        <v>5</v>
      </c>
      <c r="I1387" s="12" t="s">
        <v>18</v>
      </c>
    </row>
    <row r="1388" spans="1:9" x14ac:dyDescent="0.25">
      <c r="A1388" s="6">
        <v>6274</v>
      </c>
      <c r="B1388" s="10" t="s">
        <v>2634</v>
      </c>
      <c r="C1388" s="11">
        <v>3716000</v>
      </c>
      <c r="D1388" s="10" t="s">
        <v>2635</v>
      </c>
      <c r="E1388" s="12">
        <v>46127</v>
      </c>
      <c r="F1388" s="10" t="s">
        <v>90</v>
      </c>
      <c r="G1388" s="12">
        <v>46128</v>
      </c>
      <c r="H1388" s="13">
        <f t="shared" si="21"/>
        <v>1</v>
      </c>
      <c r="I1388" s="12" t="s">
        <v>14</v>
      </c>
    </row>
    <row r="1389" spans="1:9" x14ac:dyDescent="0.25">
      <c r="A1389" s="6">
        <v>6275</v>
      </c>
      <c r="B1389" s="10" t="s">
        <v>2636</v>
      </c>
      <c r="C1389" s="11">
        <v>3232000</v>
      </c>
      <c r="D1389" s="10" t="s">
        <v>2637</v>
      </c>
      <c r="E1389" s="12">
        <v>46127</v>
      </c>
      <c r="F1389" s="10" t="s">
        <v>55</v>
      </c>
      <c r="G1389" s="12">
        <v>46132</v>
      </c>
      <c r="H1389" s="13">
        <f t="shared" si="21"/>
        <v>5</v>
      </c>
      <c r="I1389" s="12" t="s">
        <v>18</v>
      </c>
    </row>
    <row r="1390" spans="1:9" x14ac:dyDescent="0.25">
      <c r="A1390" s="6">
        <v>6276</v>
      </c>
      <c r="B1390" s="10" t="s">
        <v>2638</v>
      </c>
      <c r="C1390" s="11">
        <v>3392000</v>
      </c>
      <c r="D1390" s="10" t="s">
        <v>2639</v>
      </c>
      <c r="E1390" s="12">
        <v>46127</v>
      </c>
      <c r="F1390" s="10" t="s">
        <v>24</v>
      </c>
      <c r="G1390" s="12">
        <v>46134</v>
      </c>
      <c r="H1390" s="13">
        <f t="shared" si="21"/>
        <v>7</v>
      </c>
      <c r="I1390" s="12" t="s">
        <v>18</v>
      </c>
    </row>
    <row r="1391" spans="1:9" x14ac:dyDescent="0.25">
      <c r="A1391" s="6">
        <v>6277</v>
      </c>
      <c r="B1391" s="10" t="s">
        <v>2640</v>
      </c>
      <c r="C1391" s="11">
        <v>3716000</v>
      </c>
      <c r="D1391" s="10" t="s">
        <v>2641</v>
      </c>
      <c r="E1391" s="12">
        <v>46127</v>
      </c>
      <c r="F1391" s="10" t="s">
        <v>50</v>
      </c>
      <c r="G1391" s="12">
        <v>46128</v>
      </c>
      <c r="H1391" s="13">
        <f t="shared" si="21"/>
        <v>1</v>
      </c>
      <c r="I1391" s="12" t="s">
        <v>14</v>
      </c>
    </row>
    <row r="1392" spans="1:9" x14ac:dyDescent="0.25">
      <c r="A1392" s="6">
        <v>6278</v>
      </c>
      <c r="B1392" s="10" t="s">
        <v>2642</v>
      </c>
      <c r="C1392" s="11">
        <v>5532000</v>
      </c>
      <c r="D1392" s="10" t="s">
        <v>2086</v>
      </c>
      <c r="E1392" s="12">
        <v>46127</v>
      </c>
      <c r="F1392" s="10" t="s">
        <v>17</v>
      </c>
      <c r="G1392" s="12">
        <v>46128</v>
      </c>
      <c r="H1392" s="13">
        <f t="shared" si="21"/>
        <v>1</v>
      </c>
      <c r="I1392" s="12" t="s">
        <v>14</v>
      </c>
    </row>
    <row r="1393" spans="1:9" x14ac:dyDescent="0.25">
      <c r="A1393" s="6">
        <v>6279</v>
      </c>
      <c r="B1393" s="10" t="s">
        <v>2643</v>
      </c>
      <c r="C1393" s="11">
        <v>4132000</v>
      </c>
      <c r="D1393" s="10" t="s">
        <v>684</v>
      </c>
      <c r="E1393" s="12">
        <v>46127</v>
      </c>
      <c r="F1393" s="10" t="s">
        <v>21</v>
      </c>
      <c r="G1393" s="12">
        <v>46133</v>
      </c>
      <c r="H1393" s="13">
        <f t="shared" si="21"/>
        <v>6</v>
      </c>
      <c r="I1393" s="12" t="s">
        <v>18</v>
      </c>
    </row>
    <row r="1394" spans="1:9" x14ac:dyDescent="0.25">
      <c r="A1394" s="6">
        <v>6280</v>
      </c>
      <c r="B1394" s="10" t="s">
        <v>2644</v>
      </c>
      <c r="C1394" s="11">
        <v>5820000</v>
      </c>
      <c r="D1394" s="10" t="s">
        <v>2645</v>
      </c>
      <c r="E1394" s="12">
        <v>46127</v>
      </c>
      <c r="F1394" s="10" t="s">
        <v>21</v>
      </c>
      <c r="G1394" s="12">
        <v>46128</v>
      </c>
      <c r="H1394" s="13">
        <f t="shared" si="21"/>
        <v>1</v>
      </c>
      <c r="I1394" s="12" t="s">
        <v>14</v>
      </c>
    </row>
    <row r="1395" spans="1:9" x14ac:dyDescent="0.25">
      <c r="A1395" s="6">
        <v>6281</v>
      </c>
      <c r="B1395" s="10" t="s">
        <v>2646</v>
      </c>
      <c r="C1395" s="11">
        <v>3716000</v>
      </c>
      <c r="D1395" s="10" t="s">
        <v>2647</v>
      </c>
      <c r="E1395" s="12">
        <v>46127</v>
      </c>
      <c r="F1395" s="10" t="s">
        <v>24</v>
      </c>
      <c r="G1395" s="12">
        <v>46134</v>
      </c>
      <c r="H1395" s="13">
        <f t="shared" si="21"/>
        <v>7</v>
      </c>
      <c r="I1395" s="12" t="s">
        <v>18</v>
      </c>
    </row>
    <row r="1396" spans="1:9" x14ac:dyDescent="0.25">
      <c r="A1396" s="6">
        <v>6282</v>
      </c>
      <c r="B1396" s="10" t="s">
        <v>2648</v>
      </c>
      <c r="C1396" s="11">
        <v>5532000</v>
      </c>
      <c r="D1396" s="10" t="s">
        <v>2649</v>
      </c>
      <c r="E1396" s="12">
        <v>46127</v>
      </c>
      <c r="F1396" s="10" t="s">
        <v>17</v>
      </c>
      <c r="G1396" s="12">
        <v>46132</v>
      </c>
      <c r="H1396" s="13">
        <f t="shared" si="21"/>
        <v>5</v>
      </c>
      <c r="I1396" s="12" t="s">
        <v>18</v>
      </c>
    </row>
    <row r="1397" spans="1:9" x14ac:dyDescent="0.25">
      <c r="A1397" s="6">
        <v>6283</v>
      </c>
      <c r="B1397" s="10" t="s">
        <v>2650</v>
      </c>
      <c r="C1397" s="11">
        <v>2934000</v>
      </c>
      <c r="D1397" s="10" t="s">
        <v>2651</v>
      </c>
      <c r="E1397" s="12">
        <v>46127</v>
      </c>
      <c r="F1397" s="10" t="s">
        <v>13</v>
      </c>
      <c r="G1397" s="12">
        <v>46128</v>
      </c>
      <c r="H1397" s="13">
        <f t="shared" si="21"/>
        <v>1</v>
      </c>
      <c r="I1397" s="12" t="s">
        <v>14</v>
      </c>
    </row>
    <row r="1398" spans="1:9" x14ac:dyDescent="0.25">
      <c r="A1398" s="6">
        <v>6284</v>
      </c>
      <c r="B1398" s="10" t="s">
        <v>2652</v>
      </c>
      <c r="C1398" s="11">
        <v>4132000</v>
      </c>
      <c r="D1398" s="10" t="s">
        <v>2653</v>
      </c>
      <c r="E1398" s="12">
        <v>46127</v>
      </c>
      <c r="F1398" s="10" t="s">
        <v>103</v>
      </c>
      <c r="G1398" s="12">
        <v>46128</v>
      </c>
      <c r="H1398" s="13">
        <f t="shared" si="21"/>
        <v>1</v>
      </c>
      <c r="I1398" s="12" t="s">
        <v>14</v>
      </c>
    </row>
    <row r="1399" spans="1:9" x14ac:dyDescent="0.25">
      <c r="A1399" s="6">
        <v>6285</v>
      </c>
      <c r="B1399" s="10" t="s">
        <v>2654</v>
      </c>
      <c r="C1399" s="11">
        <v>4132000</v>
      </c>
      <c r="D1399" s="10" t="s">
        <v>2655</v>
      </c>
      <c r="E1399" s="12">
        <v>46127</v>
      </c>
      <c r="F1399" s="10" t="s">
        <v>24</v>
      </c>
      <c r="G1399" s="12">
        <v>46139</v>
      </c>
      <c r="H1399" s="13">
        <f t="shared" si="21"/>
        <v>12</v>
      </c>
      <c r="I1399" s="12" t="s">
        <v>326</v>
      </c>
    </row>
    <row r="1400" spans="1:9" x14ac:dyDescent="0.25">
      <c r="A1400" s="6">
        <v>6286</v>
      </c>
      <c r="B1400" s="10" t="s">
        <v>2656</v>
      </c>
      <c r="C1400" s="11">
        <v>3392000</v>
      </c>
      <c r="D1400" s="10" t="s">
        <v>2657</v>
      </c>
      <c r="E1400" s="12">
        <v>46127</v>
      </c>
      <c r="F1400" s="10" t="s">
        <v>24</v>
      </c>
      <c r="G1400" s="12">
        <v>46134</v>
      </c>
      <c r="H1400" s="13">
        <f t="shared" si="21"/>
        <v>7</v>
      </c>
      <c r="I1400" s="12" t="s">
        <v>18</v>
      </c>
    </row>
    <row r="1401" spans="1:9" x14ac:dyDescent="0.25">
      <c r="A1401" s="6">
        <v>6287</v>
      </c>
      <c r="B1401" s="10" t="s">
        <v>2658</v>
      </c>
      <c r="C1401" s="11">
        <v>3716000</v>
      </c>
      <c r="D1401" s="10" t="s">
        <v>2659</v>
      </c>
      <c r="E1401" s="12">
        <v>46127</v>
      </c>
      <c r="F1401" s="10" t="s">
        <v>24</v>
      </c>
      <c r="G1401" s="12" t="s">
        <v>3121</v>
      </c>
      <c r="H1401" s="13">
        <f t="shared" si="21"/>
        <v>9</v>
      </c>
      <c r="I1401" s="12" t="s">
        <v>326</v>
      </c>
    </row>
    <row r="1402" spans="1:9" x14ac:dyDescent="0.25">
      <c r="A1402" s="6">
        <v>6288</v>
      </c>
      <c r="B1402" s="10" t="s">
        <v>2660</v>
      </c>
      <c r="C1402" s="11">
        <v>3716000</v>
      </c>
      <c r="D1402" s="10" t="s">
        <v>2661</v>
      </c>
      <c r="E1402" s="12">
        <v>46127</v>
      </c>
      <c r="F1402" s="10" t="s">
        <v>21</v>
      </c>
      <c r="G1402" s="12">
        <v>46134</v>
      </c>
      <c r="H1402" s="13">
        <f t="shared" si="21"/>
        <v>7</v>
      </c>
      <c r="I1402" s="12" t="s">
        <v>18</v>
      </c>
    </row>
    <row r="1403" spans="1:9" x14ac:dyDescent="0.25">
      <c r="A1403" s="6">
        <v>6289</v>
      </c>
      <c r="B1403" s="10" t="s">
        <v>2662</v>
      </c>
      <c r="C1403" s="11">
        <v>3716000</v>
      </c>
      <c r="D1403" s="10" t="s">
        <v>2663</v>
      </c>
      <c r="E1403" s="12">
        <v>46127</v>
      </c>
      <c r="F1403" s="10" t="s">
        <v>21</v>
      </c>
      <c r="G1403" s="12">
        <v>46133</v>
      </c>
      <c r="H1403" s="13">
        <f t="shared" si="21"/>
        <v>6</v>
      </c>
      <c r="I1403" s="12" t="s">
        <v>18</v>
      </c>
    </row>
    <row r="1404" spans="1:9" x14ac:dyDescent="0.25">
      <c r="A1404" s="6">
        <v>6290</v>
      </c>
      <c r="B1404" s="10" t="s">
        <v>2664</v>
      </c>
      <c r="C1404" s="11">
        <v>4593000</v>
      </c>
      <c r="D1404" s="10" t="s">
        <v>2665</v>
      </c>
      <c r="E1404" s="12">
        <v>46127</v>
      </c>
      <c r="F1404" s="10" t="s">
        <v>24</v>
      </c>
      <c r="G1404" s="12">
        <v>46134</v>
      </c>
      <c r="H1404" s="13">
        <f t="shared" si="21"/>
        <v>7</v>
      </c>
      <c r="I1404" s="12" t="s">
        <v>18</v>
      </c>
    </row>
    <row r="1405" spans="1:9" x14ac:dyDescent="0.25">
      <c r="A1405" s="6">
        <v>6291</v>
      </c>
      <c r="B1405" s="10" t="s">
        <v>2666</v>
      </c>
      <c r="C1405" s="11">
        <v>5820000</v>
      </c>
      <c r="D1405" s="10" t="s">
        <v>2667</v>
      </c>
      <c r="E1405" s="12">
        <v>46127</v>
      </c>
      <c r="F1405" s="10" t="s">
        <v>24</v>
      </c>
      <c r="G1405" s="12">
        <v>46134</v>
      </c>
      <c r="H1405" s="13">
        <f t="shared" si="21"/>
        <v>7</v>
      </c>
      <c r="I1405" s="12" t="s">
        <v>18</v>
      </c>
    </row>
    <row r="1406" spans="1:9" x14ac:dyDescent="0.25">
      <c r="A1406" s="6">
        <v>6292</v>
      </c>
      <c r="B1406" s="10" t="s">
        <v>2668</v>
      </c>
      <c r="C1406" s="11">
        <v>4132000</v>
      </c>
      <c r="D1406" s="10" t="s">
        <v>2669</v>
      </c>
      <c r="E1406" s="12">
        <v>46127</v>
      </c>
      <c r="F1406" s="10" t="s">
        <v>13</v>
      </c>
      <c r="G1406" s="12">
        <v>46132</v>
      </c>
      <c r="H1406" s="13">
        <f t="shared" si="21"/>
        <v>5</v>
      </c>
      <c r="I1406" s="12" t="s">
        <v>18</v>
      </c>
    </row>
    <row r="1407" spans="1:9" x14ac:dyDescent="0.25">
      <c r="A1407" s="6">
        <v>6293</v>
      </c>
      <c r="B1407" s="10" t="s">
        <v>2670</v>
      </c>
      <c r="C1407" s="11">
        <v>4132000</v>
      </c>
      <c r="D1407" s="10" t="s">
        <v>2671</v>
      </c>
      <c r="E1407" s="12">
        <v>46127</v>
      </c>
      <c r="F1407" s="10" t="s">
        <v>103</v>
      </c>
      <c r="G1407" s="12">
        <v>46132</v>
      </c>
      <c r="H1407" s="13">
        <f t="shared" si="21"/>
        <v>5</v>
      </c>
      <c r="I1407" s="12" t="s">
        <v>18</v>
      </c>
    </row>
    <row r="1408" spans="1:9" x14ac:dyDescent="0.25">
      <c r="A1408" s="6">
        <v>6294</v>
      </c>
      <c r="B1408" s="10" t="s">
        <v>2672</v>
      </c>
      <c r="C1408" s="11">
        <v>2735000</v>
      </c>
      <c r="D1408" s="10" t="s">
        <v>2673</v>
      </c>
      <c r="E1408" s="12">
        <v>46127</v>
      </c>
      <c r="F1408" s="10" t="s">
        <v>29</v>
      </c>
      <c r="G1408" s="12">
        <v>46128</v>
      </c>
      <c r="H1408" s="13">
        <f t="shared" si="21"/>
        <v>1</v>
      </c>
      <c r="I1408" s="12" t="s">
        <v>14</v>
      </c>
    </row>
    <row r="1409" spans="1:9" x14ac:dyDescent="0.25">
      <c r="A1409" s="6">
        <v>6295</v>
      </c>
      <c r="B1409" s="10" t="s">
        <v>2674</v>
      </c>
      <c r="C1409" s="11">
        <v>7500000</v>
      </c>
      <c r="D1409" s="10" t="s">
        <v>2183</v>
      </c>
      <c r="E1409" s="12">
        <v>46127</v>
      </c>
      <c r="F1409" s="10" t="s">
        <v>17</v>
      </c>
      <c r="G1409" s="12">
        <v>46142</v>
      </c>
      <c r="H1409" s="13">
        <f t="shared" si="21"/>
        <v>15</v>
      </c>
      <c r="I1409" s="12" t="s">
        <v>75</v>
      </c>
    </row>
    <row r="1410" spans="1:9" x14ac:dyDescent="0.25">
      <c r="A1410" s="6">
        <v>6296</v>
      </c>
      <c r="B1410" s="10" t="s">
        <v>2675</v>
      </c>
      <c r="C1410" s="11">
        <v>2735000</v>
      </c>
      <c r="D1410" s="10" t="s">
        <v>2676</v>
      </c>
      <c r="E1410" s="12">
        <v>46127</v>
      </c>
      <c r="F1410" s="10" t="s">
        <v>29</v>
      </c>
      <c r="G1410" s="12">
        <v>46128</v>
      </c>
      <c r="H1410" s="13">
        <f t="shared" si="21"/>
        <v>1</v>
      </c>
      <c r="I1410" s="12" t="s">
        <v>14</v>
      </c>
    </row>
    <row r="1411" spans="1:9" x14ac:dyDescent="0.25">
      <c r="A1411" s="6">
        <v>6297</v>
      </c>
      <c r="B1411" s="10" t="s">
        <v>2677</v>
      </c>
      <c r="C1411" s="11">
        <v>3716000</v>
      </c>
      <c r="D1411" s="10" t="s">
        <v>2678</v>
      </c>
      <c r="E1411" s="12">
        <v>46127</v>
      </c>
      <c r="F1411" s="10" t="s">
        <v>21</v>
      </c>
      <c r="G1411" s="12">
        <v>46133</v>
      </c>
      <c r="H1411" s="13">
        <f t="shared" si="21"/>
        <v>6</v>
      </c>
      <c r="I1411" s="12" t="s">
        <v>18</v>
      </c>
    </row>
    <row r="1412" spans="1:9" x14ac:dyDescent="0.25">
      <c r="A1412" s="6">
        <v>6298</v>
      </c>
      <c r="B1412" s="10" t="s">
        <v>2679</v>
      </c>
      <c r="C1412" s="11">
        <v>4132000</v>
      </c>
      <c r="D1412" s="10" t="s">
        <v>2680</v>
      </c>
      <c r="E1412" s="12">
        <v>46127</v>
      </c>
      <c r="F1412" s="10" t="s">
        <v>29</v>
      </c>
      <c r="G1412" s="12">
        <v>46128</v>
      </c>
      <c r="H1412" s="13">
        <f t="shared" ref="H1412:H1475" si="22">+G1412-E1412</f>
        <v>1</v>
      </c>
      <c r="I1412" s="12" t="s">
        <v>14</v>
      </c>
    </row>
    <row r="1413" spans="1:9" ht="60" x14ac:dyDescent="0.25">
      <c r="A1413" s="6">
        <v>6299</v>
      </c>
      <c r="B1413" s="14" t="s">
        <v>2681</v>
      </c>
      <c r="C1413" s="11">
        <v>43048</v>
      </c>
      <c r="D1413" s="10" t="s">
        <v>760</v>
      </c>
      <c r="E1413" s="12">
        <v>46127</v>
      </c>
      <c r="F1413" s="10" t="s">
        <v>36</v>
      </c>
      <c r="G1413" s="12">
        <v>46127</v>
      </c>
      <c r="H1413" s="13">
        <f t="shared" si="22"/>
        <v>0</v>
      </c>
      <c r="I1413" s="12" t="s">
        <v>14</v>
      </c>
    </row>
    <row r="1414" spans="1:9" x14ac:dyDescent="0.25">
      <c r="A1414" s="6">
        <v>6300</v>
      </c>
      <c r="B1414" s="10" t="s">
        <v>2682</v>
      </c>
      <c r="C1414" s="11">
        <v>5532000</v>
      </c>
      <c r="D1414" s="10" t="s">
        <v>2683</v>
      </c>
      <c r="E1414" s="12">
        <v>46127</v>
      </c>
      <c r="F1414" s="10" t="s">
        <v>1339</v>
      </c>
      <c r="G1414" s="12">
        <v>46128</v>
      </c>
      <c r="H1414" s="13">
        <f t="shared" si="22"/>
        <v>1</v>
      </c>
      <c r="I1414" s="12" t="s">
        <v>14</v>
      </c>
    </row>
    <row r="1415" spans="1:9" x14ac:dyDescent="0.25">
      <c r="A1415" s="6">
        <v>6301</v>
      </c>
      <c r="B1415" s="10" t="s">
        <v>2684</v>
      </c>
      <c r="C1415" s="11">
        <v>3716000</v>
      </c>
      <c r="D1415" s="10" t="s">
        <v>2685</v>
      </c>
      <c r="E1415" s="12">
        <v>46127</v>
      </c>
      <c r="F1415" s="10" t="s">
        <v>17</v>
      </c>
      <c r="G1415" s="12">
        <v>46132</v>
      </c>
      <c r="H1415" s="13">
        <f t="shared" si="22"/>
        <v>5</v>
      </c>
      <c r="I1415" s="12" t="s">
        <v>18</v>
      </c>
    </row>
    <row r="1416" spans="1:9" x14ac:dyDescent="0.25">
      <c r="A1416" s="6">
        <v>6302</v>
      </c>
      <c r="B1416" s="10" t="s">
        <v>2686</v>
      </c>
      <c r="C1416" s="11">
        <v>3716000</v>
      </c>
      <c r="D1416" s="10" t="s">
        <v>2687</v>
      </c>
      <c r="E1416" s="12">
        <v>46127</v>
      </c>
      <c r="F1416" s="10" t="s">
        <v>24</v>
      </c>
      <c r="G1416" s="6" t="s">
        <v>3116</v>
      </c>
      <c r="H1416" s="13">
        <f t="shared" si="22"/>
        <v>6</v>
      </c>
      <c r="I1416" s="12" t="s">
        <v>18</v>
      </c>
    </row>
    <row r="1417" spans="1:9" x14ac:dyDescent="0.25">
      <c r="A1417" s="6">
        <v>6303</v>
      </c>
      <c r="B1417" s="10" t="s">
        <v>2688</v>
      </c>
      <c r="C1417" s="11">
        <v>4132000</v>
      </c>
      <c r="D1417" s="10" t="s">
        <v>2689</v>
      </c>
      <c r="E1417" s="12">
        <v>46127</v>
      </c>
      <c r="F1417" s="10" t="s">
        <v>17</v>
      </c>
      <c r="G1417" s="12">
        <v>46132</v>
      </c>
      <c r="H1417" s="13">
        <f t="shared" si="22"/>
        <v>5</v>
      </c>
      <c r="I1417" s="12" t="s">
        <v>18</v>
      </c>
    </row>
    <row r="1418" spans="1:9" x14ac:dyDescent="0.25">
      <c r="A1418" s="6">
        <v>6304</v>
      </c>
      <c r="B1418" s="10" t="s">
        <v>2690</v>
      </c>
      <c r="C1418" s="11">
        <v>3716000</v>
      </c>
      <c r="D1418" s="10" t="s">
        <v>2691</v>
      </c>
      <c r="E1418" s="12">
        <v>46127</v>
      </c>
      <c r="F1418" s="10" t="s">
        <v>90</v>
      </c>
      <c r="G1418" s="12">
        <v>46128</v>
      </c>
      <c r="H1418" s="13">
        <f t="shared" si="22"/>
        <v>1</v>
      </c>
      <c r="I1418" s="12" t="s">
        <v>14</v>
      </c>
    </row>
    <row r="1419" spans="1:9" x14ac:dyDescent="0.25">
      <c r="A1419" s="6">
        <v>6305</v>
      </c>
      <c r="B1419" s="10" t="s">
        <v>2692</v>
      </c>
      <c r="C1419" s="11">
        <v>2735000</v>
      </c>
      <c r="D1419" s="10" t="s">
        <v>2693</v>
      </c>
      <c r="E1419" s="12">
        <v>46127</v>
      </c>
      <c r="F1419" s="10" t="s">
        <v>29</v>
      </c>
      <c r="G1419" s="12">
        <v>46135</v>
      </c>
      <c r="H1419" s="13">
        <f t="shared" si="22"/>
        <v>8</v>
      </c>
      <c r="I1419" s="12" t="s">
        <v>18</v>
      </c>
    </row>
    <row r="1420" spans="1:9" x14ac:dyDescent="0.25">
      <c r="A1420" s="6">
        <v>6306</v>
      </c>
      <c r="B1420" s="10" t="s">
        <v>2694</v>
      </c>
      <c r="C1420" s="11">
        <v>3251000</v>
      </c>
      <c r="D1420" s="10" t="s">
        <v>2695</v>
      </c>
      <c r="E1420" s="12">
        <v>46127</v>
      </c>
      <c r="F1420" s="10" t="s">
        <v>90</v>
      </c>
      <c r="G1420" s="12">
        <v>46128</v>
      </c>
      <c r="H1420" s="13">
        <f t="shared" si="22"/>
        <v>1</v>
      </c>
      <c r="I1420" s="12" t="s">
        <v>14</v>
      </c>
    </row>
    <row r="1421" spans="1:9" ht="90" x14ac:dyDescent="0.25">
      <c r="A1421" s="6">
        <v>6307</v>
      </c>
      <c r="B1421" s="14" t="s">
        <v>2696</v>
      </c>
      <c r="C1421" s="11">
        <v>3108060</v>
      </c>
      <c r="D1421" s="10" t="s">
        <v>371</v>
      </c>
      <c r="E1421" s="12">
        <v>46127</v>
      </c>
      <c r="F1421" s="10" t="s">
        <v>36</v>
      </c>
      <c r="G1421" s="12">
        <v>46127</v>
      </c>
      <c r="H1421" s="13">
        <f t="shared" si="22"/>
        <v>0</v>
      </c>
      <c r="I1421" s="12" t="s">
        <v>14</v>
      </c>
    </row>
    <row r="1422" spans="1:9" x14ac:dyDescent="0.25">
      <c r="A1422" s="6">
        <v>6308</v>
      </c>
      <c r="B1422" s="10" t="s">
        <v>2697</v>
      </c>
      <c r="C1422" s="11">
        <v>4132000</v>
      </c>
      <c r="D1422" s="10" t="s">
        <v>2698</v>
      </c>
      <c r="E1422" s="12">
        <v>46127</v>
      </c>
      <c r="F1422" s="10" t="s">
        <v>103</v>
      </c>
      <c r="G1422" s="12">
        <v>46128</v>
      </c>
      <c r="H1422" s="13">
        <f t="shared" si="22"/>
        <v>1</v>
      </c>
      <c r="I1422" s="12" t="s">
        <v>14</v>
      </c>
    </row>
    <row r="1423" spans="1:9" x14ac:dyDescent="0.25">
      <c r="A1423" s="6">
        <v>6309</v>
      </c>
      <c r="B1423" s="10" t="s">
        <v>2699</v>
      </c>
      <c r="C1423" s="11">
        <v>5500000</v>
      </c>
      <c r="D1423" s="10" t="s">
        <v>2700</v>
      </c>
      <c r="E1423" s="12">
        <v>46127</v>
      </c>
      <c r="F1423" s="10" t="s">
        <v>33</v>
      </c>
      <c r="G1423" s="12">
        <v>46128</v>
      </c>
      <c r="H1423" s="13">
        <f t="shared" si="22"/>
        <v>1</v>
      </c>
      <c r="I1423" s="12" t="s">
        <v>14</v>
      </c>
    </row>
    <row r="1424" spans="1:9" x14ac:dyDescent="0.25">
      <c r="A1424" s="6">
        <v>6310</v>
      </c>
      <c r="B1424" s="10" t="s">
        <v>2701</v>
      </c>
      <c r="C1424" s="11">
        <v>73507312.159999996</v>
      </c>
      <c r="D1424" s="10" t="s">
        <v>2148</v>
      </c>
      <c r="E1424" s="12">
        <v>46127</v>
      </c>
      <c r="F1424" s="10"/>
      <c r="G1424" s="12">
        <v>46128</v>
      </c>
      <c r="H1424" s="13">
        <f t="shared" si="22"/>
        <v>1</v>
      </c>
      <c r="I1424" s="12" t="s">
        <v>14</v>
      </c>
    </row>
    <row r="1425" spans="1:9" x14ac:dyDescent="0.25">
      <c r="A1425" s="6">
        <v>6311</v>
      </c>
      <c r="B1425" s="10" t="s">
        <v>2702</v>
      </c>
      <c r="C1425" s="11">
        <v>4593000</v>
      </c>
      <c r="D1425" s="10" t="s">
        <v>2703</v>
      </c>
      <c r="E1425" s="12">
        <v>46127</v>
      </c>
      <c r="F1425" s="10" t="s">
        <v>24</v>
      </c>
      <c r="G1425" s="12">
        <v>46134</v>
      </c>
      <c r="H1425" s="13">
        <f t="shared" si="22"/>
        <v>7</v>
      </c>
      <c r="I1425" s="12" t="s">
        <v>18</v>
      </c>
    </row>
    <row r="1426" spans="1:9" x14ac:dyDescent="0.25">
      <c r="A1426" s="6">
        <v>6312</v>
      </c>
      <c r="B1426" s="10" t="s">
        <v>2704</v>
      </c>
      <c r="C1426" s="11">
        <v>2735000</v>
      </c>
      <c r="D1426" s="10" t="s">
        <v>2705</v>
      </c>
      <c r="E1426" s="12">
        <v>46127</v>
      </c>
      <c r="F1426" s="10" t="s">
        <v>413</v>
      </c>
      <c r="G1426" s="12">
        <v>46134</v>
      </c>
      <c r="H1426" s="13">
        <f t="shared" si="22"/>
        <v>7</v>
      </c>
      <c r="I1426" s="12" t="s">
        <v>18</v>
      </c>
    </row>
    <row r="1427" spans="1:9" x14ac:dyDescent="0.25">
      <c r="A1427" s="6">
        <v>6313</v>
      </c>
      <c r="B1427" s="10" t="s">
        <v>2706</v>
      </c>
      <c r="C1427" s="11">
        <v>5820000</v>
      </c>
      <c r="D1427" s="10" t="s">
        <v>1601</v>
      </c>
      <c r="E1427" s="12">
        <v>46127</v>
      </c>
      <c r="F1427" s="10" t="s">
        <v>17</v>
      </c>
      <c r="G1427" s="12">
        <v>46139</v>
      </c>
      <c r="H1427" s="13">
        <f t="shared" si="22"/>
        <v>12</v>
      </c>
      <c r="I1427" s="12" t="s">
        <v>326</v>
      </c>
    </row>
    <row r="1428" spans="1:9" x14ac:dyDescent="0.25">
      <c r="A1428" s="6">
        <v>6314</v>
      </c>
      <c r="B1428" s="10" t="s">
        <v>2707</v>
      </c>
      <c r="C1428" s="11">
        <v>741045830.47000003</v>
      </c>
      <c r="D1428" s="10" t="s">
        <v>2708</v>
      </c>
      <c r="E1428" s="12">
        <v>46127</v>
      </c>
      <c r="F1428" s="10" t="s">
        <v>21</v>
      </c>
      <c r="G1428" s="12">
        <v>46141</v>
      </c>
      <c r="H1428" s="13">
        <f t="shared" si="22"/>
        <v>14</v>
      </c>
      <c r="I1428" s="12" t="s">
        <v>75</v>
      </c>
    </row>
    <row r="1429" spans="1:9" x14ac:dyDescent="0.25">
      <c r="A1429" s="6">
        <v>6315</v>
      </c>
      <c r="B1429" s="10" t="s">
        <v>2709</v>
      </c>
      <c r="C1429" s="11">
        <v>3716000</v>
      </c>
      <c r="D1429" s="10" t="s">
        <v>2710</v>
      </c>
      <c r="E1429" s="12">
        <v>46127</v>
      </c>
      <c r="F1429" s="10" t="s">
        <v>24</v>
      </c>
      <c r="G1429" s="12">
        <v>46132</v>
      </c>
      <c r="H1429" s="13">
        <f t="shared" si="22"/>
        <v>5</v>
      </c>
      <c r="I1429" s="12" t="s">
        <v>18</v>
      </c>
    </row>
    <row r="1430" spans="1:9" x14ac:dyDescent="0.25">
      <c r="A1430" s="6">
        <v>6316</v>
      </c>
      <c r="B1430" s="10" t="s">
        <v>2711</v>
      </c>
      <c r="C1430" s="11">
        <v>3716000</v>
      </c>
      <c r="D1430" s="10" t="s">
        <v>2712</v>
      </c>
      <c r="E1430" s="12">
        <v>46127</v>
      </c>
      <c r="F1430" s="10" t="s">
        <v>90</v>
      </c>
      <c r="G1430" s="12">
        <v>46128</v>
      </c>
      <c r="H1430" s="13">
        <f t="shared" si="22"/>
        <v>1</v>
      </c>
      <c r="I1430" s="12" t="s">
        <v>14</v>
      </c>
    </row>
    <row r="1431" spans="1:9" x14ac:dyDescent="0.25">
      <c r="A1431" s="6">
        <v>6317</v>
      </c>
      <c r="B1431" s="10" t="s">
        <v>2713</v>
      </c>
      <c r="C1431" s="11">
        <v>4132000</v>
      </c>
      <c r="D1431" s="10" t="s">
        <v>2714</v>
      </c>
      <c r="E1431" s="12">
        <v>46127</v>
      </c>
      <c r="F1431" s="10" t="s">
        <v>55</v>
      </c>
      <c r="G1431" s="12">
        <v>46128</v>
      </c>
      <c r="H1431" s="13">
        <f t="shared" si="22"/>
        <v>1</v>
      </c>
      <c r="I1431" s="12" t="s">
        <v>14</v>
      </c>
    </row>
    <row r="1432" spans="1:9" x14ac:dyDescent="0.25">
      <c r="A1432" s="6">
        <v>6318</v>
      </c>
      <c r="B1432" s="10" t="s">
        <v>2715</v>
      </c>
      <c r="C1432" s="11">
        <v>3716000</v>
      </c>
      <c r="D1432" s="10" t="s">
        <v>2716</v>
      </c>
      <c r="E1432" s="12">
        <v>46127</v>
      </c>
      <c r="F1432" s="10" t="s">
        <v>90</v>
      </c>
      <c r="G1432" s="12">
        <v>46132</v>
      </c>
      <c r="H1432" s="13">
        <f t="shared" si="22"/>
        <v>5</v>
      </c>
      <c r="I1432" s="12" t="s">
        <v>18</v>
      </c>
    </row>
    <row r="1433" spans="1:9" x14ac:dyDescent="0.25">
      <c r="A1433" s="6">
        <v>6319</v>
      </c>
      <c r="B1433" s="10" t="s">
        <v>2717</v>
      </c>
      <c r="C1433" s="11">
        <v>3251000</v>
      </c>
      <c r="D1433" s="10" t="s">
        <v>2718</v>
      </c>
      <c r="E1433" s="12">
        <v>46127</v>
      </c>
      <c r="F1433" s="10" t="s">
        <v>17</v>
      </c>
      <c r="G1433" s="12">
        <v>46132</v>
      </c>
      <c r="H1433" s="13">
        <f t="shared" si="22"/>
        <v>5</v>
      </c>
      <c r="I1433" s="12" t="s">
        <v>18</v>
      </c>
    </row>
    <row r="1434" spans="1:9" x14ac:dyDescent="0.25">
      <c r="A1434" s="6">
        <v>6321</v>
      </c>
      <c r="B1434" s="10" t="s">
        <v>2719</v>
      </c>
      <c r="C1434" s="11">
        <v>5532000</v>
      </c>
      <c r="D1434" s="10" t="s">
        <v>2720</v>
      </c>
      <c r="E1434" s="12">
        <v>46127</v>
      </c>
      <c r="F1434" s="10" t="s">
        <v>17</v>
      </c>
      <c r="G1434" s="12">
        <v>46128</v>
      </c>
      <c r="H1434" s="13">
        <f t="shared" si="22"/>
        <v>1</v>
      </c>
      <c r="I1434" s="12" t="s">
        <v>14</v>
      </c>
    </row>
    <row r="1435" spans="1:9" x14ac:dyDescent="0.25">
      <c r="A1435" s="6">
        <v>6322</v>
      </c>
      <c r="B1435" s="10" t="s">
        <v>2721</v>
      </c>
      <c r="C1435" s="11">
        <v>3518000</v>
      </c>
      <c r="D1435" s="10" t="s">
        <v>2722</v>
      </c>
      <c r="E1435" s="12">
        <v>46127</v>
      </c>
      <c r="F1435" s="10" t="s">
        <v>103</v>
      </c>
      <c r="G1435" s="12">
        <v>46134</v>
      </c>
      <c r="H1435" s="13">
        <f t="shared" si="22"/>
        <v>7</v>
      </c>
      <c r="I1435" s="12" t="s">
        <v>18</v>
      </c>
    </row>
    <row r="1436" spans="1:9" x14ac:dyDescent="0.25">
      <c r="A1436" s="6">
        <v>6323</v>
      </c>
      <c r="B1436" s="10" t="s">
        <v>2723</v>
      </c>
      <c r="C1436" s="11">
        <v>4132000</v>
      </c>
      <c r="D1436" s="10" t="s">
        <v>2724</v>
      </c>
      <c r="E1436" s="12">
        <v>46127</v>
      </c>
      <c r="F1436" s="10" t="s">
        <v>55</v>
      </c>
      <c r="G1436" s="12">
        <v>46136</v>
      </c>
      <c r="H1436" s="13">
        <f t="shared" si="22"/>
        <v>9</v>
      </c>
      <c r="I1436" s="12" t="s">
        <v>326</v>
      </c>
    </row>
    <row r="1437" spans="1:9" x14ac:dyDescent="0.25">
      <c r="A1437" s="6">
        <v>6324</v>
      </c>
      <c r="B1437" s="10" t="s">
        <v>2725</v>
      </c>
      <c r="C1437" s="11">
        <v>5532000</v>
      </c>
      <c r="D1437" s="10" t="s">
        <v>2726</v>
      </c>
      <c r="E1437" s="12">
        <v>46127</v>
      </c>
      <c r="F1437" s="10" t="s">
        <v>13</v>
      </c>
      <c r="G1437" s="12">
        <v>46128</v>
      </c>
      <c r="H1437" s="13">
        <f t="shared" si="22"/>
        <v>1</v>
      </c>
      <c r="I1437" s="12" t="s">
        <v>14</v>
      </c>
    </row>
    <row r="1438" spans="1:9" x14ac:dyDescent="0.25">
      <c r="A1438" s="6">
        <v>6325</v>
      </c>
      <c r="B1438" s="10" t="s">
        <v>2727</v>
      </c>
      <c r="C1438" s="11">
        <v>5532000</v>
      </c>
      <c r="D1438" s="10" t="s">
        <v>2728</v>
      </c>
      <c r="E1438" s="12">
        <v>46127</v>
      </c>
      <c r="F1438" s="10" t="s">
        <v>24</v>
      </c>
      <c r="G1438" s="12">
        <v>46134</v>
      </c>
      <c r="H1438" s="13">
        <f t="shared" si="22"/>
        <v>7</v>
      </c>
      <c r="I1438" s="12" t="s">
        <v>18</v>
      </c>
    </row>
    <row r="1439" spans="1:9" x14ac:dyDescent="0.25">
      <c r="A1439" s="6">
        <v>6327</v>
      </c>
      <c r="B1439" s="10" t="s">
        <v>2729</v>
      </c>
      <c r="C1439" s="11">
        <v>5532000</v>
      </c>
      <c r="D1439" s="10" t="s">
        <v>2730</v>
      </c>
      <c r="E1439" s="12">
        <v>46127</v>
      </c>
      <c r="F1439" s="10" t="s">
        <v>103</v>
      </c>
      <c r="G1439" s="12">
        <v>46128</v>
      </c>
      <c r="H1439" s="13">
        <f t="shared" si="22"/>
        <v>1</v>
      </c>
      <c r="I1439" s="12" t="s">
        <v>14</v>
      </c>
    </row>
    <row r="1440" spans="1:9" x14ac:dyDescent="0.25">
      <c r="A1440" s="6">
        <v>6328</v>
      </c>
      <c r="B1440" s="10" t="s">
        <v>2731</v>
      </c>
      <c r="C1440" s="11">
        <v>4132000</v>
      </c>
      <c r="D1440" s="10" t="s">
        <v>2732</v>
      </c>
      <c r="E1440" s="12">
        <v>46127</v>
      </c>
      <c r="F1440" s="10" t="s">
        <v>17</v>
      </c>
      <c r="G1440" s="12">
        <v>46128</v>
      </c>
      <c r="H1440" s="13">
        <f t="shared" si="22"/>
        <v>1</v>
      </c>
      <c r="I1440" s="12" t="s">
        <v>14</v>
      </c>
    </row>
    <row r="1441" spans="1:9" x14ac:dyDescent="0.25">
      <c r="A1441" s="6">
        <v>6329</v>
      </c>
      <c r="B1441" s="10" t="s">
        <v>2733</v>
      </c>
      <c r="C1441" s="11">
        <v>3251000</v>
      </c>
      <c r="D1441" s="10" t="s">
        <v>2734</v>
      </c>
      <c r="E1441" s="12">
        <v>46127</v>
      </c>
      <c r="F1441" s="10" t="s">
        <v>17</v>
      </c>
      <c r="G1441" s="12">
        <v>46132</v>
      </c>
      <c r="H1441" s="13">
        <f t="shared" si="22"/>
        <v>5</v>
      </c>
      <c r="I1441" s="12" t="s">
        <v>18</v>
      </c>
    </row>
    <row r="1442" spans="1:9" x14ac:dyDescent="0.25">
      <c r="A1442" s="6">
        <v>6330</v>
      </c>
      <c r="B1442" s="10" t="s">
        <v>2735</v>
      </c>
      <c r="C1442" s="11">
        <v>2934000</v>
      </c>
      <c r="D1442" s="10" t="s">
        <v>2736</v>
      </c>
      <c r="E1442" s="12">
        <v>46127</v>
      </c>
      <c r="F1442" s="10" t="s">
        <v>90</v>
      </c>
      <c r="G1442" s="12">
        <v>46128</v>
      </c>
      <c r="H1442" s="13">
        <f t="shared" si="22"/>
        <v>1</v>
      </c>
      <c r="I1442" s="12" t="s">
        <v>14</v>
      </c>
    </row>
    <row r="1443" spans="1:9" x14ac:dyDescent="0.25">
      <c r="A1443" s="6">
        <v>6331</v>
      </c>
      <c r="B1443" s="10" t="s">
        <v>2737</v>
      </c>
      <c r="C1443" s="11">
        <v>3392000</v>
      </c>
      <c r="D1443" s="10" t="s">
        <v>2738</v>
      </c>
      <c r="E1443" s="12">
        <v>46127</v>
      </c>
      <c r="F1443" s="10" t="s">
        <v>24</v>
      </c>
      <c r="G1443" s="12">
        <v>46134</v>
      </c>
      <c r="H1443" s="13">
        <f t="shared" si="22"/>
        <v>7</v>
      </c>
      <c r="I1443" s="12" t="s">
        <v>18</v>
      </c>
    </row>
    <row r="1444" spans="1:9" x14ac:dyDescent="0.25">
      <c r="A1444" s="6">
        <v>6332</v>
      </c>
      <c r="B1444" s="10" t="s">
        <v>2739</v>
      </c>
      <c r="C1444" s="11">
        <v>4132000</v>
      </c>
      <c r="D1444" s="10" t="s">
        <v>377</v>
      </c>
      <c r="E1444" s="12">
        <v>46127</v>
      </c>
      <c r="F1444" s="10" t="s">
        <v>13</v>
      </c>
      <c r="G1444" s="12">
        <v>46132</v>
      </c>
      <c r="H1444" s="13">
        <f t="shared" si="22"/>
        <v>5</v>
      </c>
      <c r="I1444" s="12" t="s">
        <v>18</v>
      </c>
    </row>
    <row r="1445" spans="1:9" x14ac:dyDescent="0.25">
      <c r="A1445" s="6">
        <v>6333</v>
      </c>
      <c r="B1445" s="10" t="s">
        <v>2740</v>
      </c>
      <c r="C1445" s="11">
        <v>5532000</v>
      </c>
      <c r="D1445" s="10" t="s">
        <v>2741</v>
      </c>
      <c r="E1445" s="12">
        <v>46127</v>
      </c>
      <c r="F1445" s="10" t="s">
        <v>21</v>
      </c>
      <c r="G1445" s="12">
        <v>46133</v>
      </c>
      <c r="H1445" s="13">
        <f t="shared" si="22"/>
        <v>6</v>
      </c>
      <c r="I1445" s="12" t="s">
        <v>18</v>
      </c>
    </row>
    <row r="1446" spans="1:9" x14ac:dyDescent="0.25">
      <c r="A1446" s="6">
        <v>6334</v>
      </c>
      <c r="B1446" s="10" t="s">
        <v>2742</v>
      </c>
      <c r="C1446" s="11">
        <v>3716000</v>
      </c>
      <c r="D1446" s="10" t="s">
        <v>2743</v>
      </c>
      <c r="E1446" s="12">
        <v>46127</v>
      </c>
      <c r="F1446" s="10" t="s">
        <v>17</v>
      </c>
      <c r="G1446" s="12">
        <v>46132</v>
      </c>
      <c r="H1446" s="13">
        <f t="shared" si="22"/>
        <v>5</v>
      </c>
      <c r="I1446" s="12" t="s">
        <v>18</v>
      </c>
    </row>
    <row r="1447" spans="1:9" x14ac:dyDescent="0.25">
      <c r="A1447" s="6">
        <v>6335</v>
      </c>
      <c r="B1447" s="10" t="s">
        <v>2744</v>
      </c>
      <c r="C1447" s="11">
        <v>4132000</v>
      </c>
      <c r="D1447" s="10" t="s">
        <v>2745</v>
      </c>
      <c r="E1447" s="12">
        <v>46127</v>
      </c>
      <c r="F1447" s="10" t="s">
        <v>33</v>
      </c>
      <c r="G1447" s="12">
        <v>46132</v>
      </c>
      <c r="H1447" s="13">
        <f t="shared" si="22"/>
        <v>5</v>
      </c>
      <c r="I1447" s="12" t="s">
        <v>18</v>
      </c>
    </row>
    <row r="1448" spans="1:9" x14ac:dyDescent="0.25">
      <c r="A1448" s="6">
        <v>6336</v>
      </c>
      <c r="B1448" s="10" t="s">
        <v>2746</v>
      </c>
      <c r="C1448" s="11">
        <v>4132000</v>
      </c>
      <c r="D1448" s="10" t="s">
        <v>2747</v>
      </c>
      <c r="E1448" s="12">
        <v>46127</v>
      </c>
      <c r="F1448" s="10" t="s">
        <v>21</v>
      </c>
      <c r="G1448" s="12">
        <v>46139</v>
      </c>
      <c r="H1448" s="13">
        <f t="shared" si="22"/>
        <v>12</v>
      </c>
      <c r="I1448" s="12" t="s">
        <v>326</v>
      </c>
    </row>
    <row r="1449" spans="1:9" x14ac:dyDescent="0.25">
      <c r="A1449" s="6">
        <v>6337</v>
      </c>
      <c r="B1449" s="10" t="s">
        <v>2748</v>
      </c>
      <c r="C1449" s="11">
        <v>5532000</v>
      </c>
      <c r="D1449" s="10" t="s">
        <v>2749</v>
      </c>
      <c r="E1449" s="12">
        <v>46127</v>
      </c>
      <c r="F1449" s="10" t="s">
        <v>74</v>
      </c>
      <c r="G1449" s="12">
        <v>46128</v>
      </c>
      <c r="H1449" s="13">
        <f t="shared" si="22"/>
        <v>1</v>
      </c>
      <c r="I1449" s="12" t="s">
        <v>14</v>
      </c>
    </row>
    <row r="1450" spans="1:9" x14ac:dyDescent="0.25">
      <c r="A1450" s="6">
        <v>6338</v>
      </c>
      <c r="B1450" s="10" t="s">
        <v>2750</v>
      </c>
      <c r="C1450" s="11">
        <v>2735000</v>
      </c>
      <c r="D1450" s="10" t="s">
        <v>2751</v>
      </c>
      <c r="E1450" s="12">
        <v>46127</v>
      </c>
      <c r="F1450" s="10" t="s">
        <v>413</v>
      </c>
      <c r="G1450" s="12">
        <v>46132</v>
      </c>
      <c r="H1450" s="13">
        <f t="shared" si="22"/>
        <v>5</v>
      </c>
      <c r="I1450" s="12" t="s">
        <v>18</v>
      </c>
    </row>
    <row r="1451" spans="1:9" x14ac:dyDescent="0.25">
      <c r="A1451" s="6">
        <v>6339</v>
      </c>
      <c r="B1451" s="10" t="s">
        <v>2752</v>
      </c>
      <c r="C1451" s="11">
        <v>4132000</v>
      </c>
      <c r="D1451" s="10" t="s">
        <v>45</v>
      </c>
      <c r="E1451" s="12">
        <v>46127</v>
      </c>
      <c r="F1451" s="10" t="s">
        <v>17</v>
      </c>
      <c r="G1451" s="12">
        <v>46128</v>
      </c>
      <c r="H1451" s="13">
        <f t="shared" si="22"/>
        <v>1</v>
      </c>
      <c r="I1451" s="12" t="s">
        <v>14</v>
      </c>
    </row>
    <row r="1452" spans="1:9" x14ac:dyDescent="0.25">
      <c r="A1452" s="6">
        <v>6340</v>
      </c>
      <c r="B1452" s="10" t="s">
        <v>2753</v>
      </c>
      <c r="C1452" s="11">
        <v>3716000</v>
      </c>
      <c r="D1452" s="10" t="s">
        <v>2754</v>
      </c>
      <c r="E1452" s="12">
        <v>46127</v>
      </c>
      <c r="F1452" s="10" t="s">
        <v>33</v>
      </c>
      <c r="G1452" s="12">
        <v>46128</v>
      </c>
      <c r="H1452" s="13">
        <f t="shared" si="22"/>
        <v>1</v>
      </c>
      <c r="I1452" s="12" t="s">
        <v>14</v>
      </c>
    </row>
    <row r="1453" spans="1:9" x14ac:dyDescent="0.25">
      <c r="A1453" s="6">
        <v>6341</v>
      </c>
      <c r="B1453" s="10" t="s">
        <v>2755</v>
      </c>
      <c r="C1453" s="11">
        <v>6057000</v>
      </c>
      <c r="D1453" s="10" t="s">
        <v>2756</v>
      </c>
      <c r="E1453" s="12">
        <v>46127</v>
      </c>
      <c r="F1453" s="10" t="s">
        <v>33</v>
      </c>
      <c r="G1453" s="12">
        <v>46128</v>
      </c>
      <c r="H1453" s="13">
        <f t="shared" si="22"/>
        <v>1</v>
      </c>
      <c r="I1453" s="12" t="s">
        <v>14</v>
      </c>
    </row>
    <row r="1454" spans="1:9" x14ac:dyDescent="0.25">
      <c r="A1454" s="6">
        <v>6342</v>
      </c>
      <c r="B1454" s="10" t="s">
        <v>2757</v>
      </c>
      <c r="C1454" s="11">
        <v>5532000</v>
      </c>
      <c r="D1454" s="10" t="s">
        <v>2758</v>
      </c>
      <c r="E1454" s="12">
        <v>46127</v>
      </c>
      <c r="F1454" s="10" t="s">
        <v>24</v>
      </c>
      <c r="G1454" s="12">
        <v>46134</v>
      </c>
      <c r="H1454" s="13">
        <f t="shared" si="22"/>
        <v>7</v>
      </c>
      <c r="I1454" s="12" t="s">
        <v>18</v>
      </c>
    </row>
    <row r="1455" spans="1:9" x14ac:dyDescent="0.25">
      <c r="A1455" s="6">
        <v>6343</v>
      </c>
      <c r="B1455" s="10" t="s">
        <v>2759</v>
      </c>
      <c r="C1455" s="11">
        <v>3716000</v>
      </c>
      <c r="D1455" s="10" t="s">
        <v>2760</v>
      </c>
      <c r="E1455" s="12">
        <v>46127</v>
      </c>
      <c r="F1455" s="10" t="s">
        <v>90</v>
      </c>
      <c r="G1455" s="12">
        <v>46132</v>
      </c>
      <c r="H1455" s="13">
        <f t="shared" si="22"/>
        <v>5</v>
      </c>
      <c r="I1455" s="12" t="s">
        <v>18</v>
      </c>
    </row>
    <row r="1456" spans="1:9" x14ac:dyDescent="0.25">
      <c r="A1456" s="6">
        <v>6344</v>
      </c>
      <c r="B1456" s="10" t="s">
        <v>2761</v>
      </c>
      <c r="C1456" s="11">
        <v>3232000</v>
      </c>
      <c r="D1456" s="10" t="s">
        <v>2762</v>
      </c>
      <c r="E1456" s="12">
        <v>46127</v>
      </c>
      <c r="F1456" s="10" t="s">
        <v>29</v>
      </c>
      <c r="G1456" s="12">
        <v>46128</v>
      </c>
      <c r="H1456" s="13">
        <f t="shared" si="22"/>
        <v>1</v>
      </c>
      <c r="I1456" s="12" t="s">
        <v>14</v>
      </c>
    </row>
    <row r="1457" spans="1:9" x14ac:dyDescent="0.25">
      <c r="A1457" s="6">
        <v>6346</v>
      </c>
      <c r="B1457" s="10" t="s">
        <v>2763</v>
      </c>
      <c r="C1457" s="11">
        <v>3716000</v>
      </c>
      <c r="D1457" s="10" t="s">
        <v>2764</v>
      </c>
      <c r="E1457" s="12">
        <v>46127</v>
      </c>
      <c r="F1457" s="10" t="s">
        <v>24</v>
      </c>
      <c r="G1457" s="6" t="s">
        <v>3116</v>
      </c>
      <c r="H1457" s="13">
        <f t="shared" si="22"/>
        <v>6</v>
      </c>
      <c r="I1457" s="12" t="s">
        <v>18</v>
      </c>
    </row>
    <row r="1458" spans="1:9" x14ac:dyDescent="0.25">
      <c r="A1458" s="6">
        <v>6347</v>
      </c>
      <c r="B1458" s="10" t="s">
        <v>2765</v>
      </c>
      <c r="C1458" s="11">
        <v>3232000</v>
      </c>
      <c r="D1458" s="10" t="s">
        <v>2766</v>
      </c>
      <c r="E1458" s="12">
        <v>46127</v>
      </c>
      <c r="F1458" s="10" t="s">
        <v>24</v>
      </c>
      <c r="G1458" s="6" t="s">
        <v>3116</v>
      </c>
      <c r="H1458" s="13">
        <f t="shared" si="22"/>
        <v>6</v>
      </c>
      <c r="I1458" s="12" t="s">
        <v>18</v>
      </c>
    </row>
    <row r="1459" spans="1:9" x14ac:dyDescent="0.25">
      <c r="A1459" s="6">
        <v>6348</v>
      </c>
      <c r="B1459" s="10" t="s">
        <v>2767</v>
      </c>
      <c r="C1459" s="11">
        <v>3518000</v>
      </c>
      <c r="D1459" s="10" t="s">
        <v>2768</v>
      </c>
      <c r="E1459" s="12">
        <v>46127</v>
      </c>
      <c r="F1459" s="10" t="s">
        <v>33</v>
      </c>
      <c r="G1459" s="12">
        <v>46128</v>
      </c>
      <c r="H1459" s="13">
        <f t="shared" si="22"/>
        <v>1</v>
      </c>
      <c r="I1459" s="12" t="s">
        <v>14</v>
      </c>
    </row>
    <row r="1460" spans="1:9" x14ac:dyDescent="0.25">
      <c r="A1460" s="6">
        <v>6349</v>
      </c>
      <c r="B1460" s="10" t="s">
        <v>2769</v>
      </c>
      <c r="C1460" s="11">
        <v>4100000</v>
      </c>
      <c r="D1460" s="10" t="s">
        <v>2770</v>
      </c>
      <c r="E1460" s="12">
        <v>46127</v>
      </c>
      <c r="F1460" s="10" t="s">
        <v>33</v>
      </c>
      <c r="G1460" s="12">
        <v>46128</v>
      </c>
      <c r="H1460" s="13">
        <f t="shared" si="22"/>
        <v>1</v>
      </c>
      <c r="I1460" s="12" t="s">
        <v>14</v>
      </c>
    </row>
    <row r="1461" spans="1:9" x14ac:dyDescent="0.25">
      <c r="A1461" s="6">
        <v>6350</v>
      </c>
      <c r="B1461" s="10" t="s">
        <v>2771</v>
      </c>
      <c r="C1461" s="11">
        <v>4132000</v>
      </c>
      <c r="D1461" s="10" t="s">
        <v>2772</v>
      </c>
      <c r="E1461" s="12">
        <v>46127</v>
      </c>
      <c r="F1461" s="10" t="s">
        <v>90</v>
      </c>
      <c r="G1461" s="12">
        <v>46135</v>
      </c>
      <c r="H1461" s="13">
        <f t="shared" si="22"/>
        <v>8</v>
      </c>
      <c r="I1461" s="12" t="s">
        <v>18</v>
      </c>
    </row>
    <row r="1462" spans="1:9" x14ac:dyDescent="0.25">
      <c r="A1462" s="6">
        <v>6351</v>
      </c>
      <c r="B1462" s="10" t="s">
        <v>2773</v>
      </c>
      <c r="C1462" s="11">
        <v>5532000</v>
      </c>
      <c r="D1462" s="10" t="s">
        <v>2774</v>
      </c>
      <c r="E1462" s="12">
        <v>46127</v>
      </c>
      <c r="F1462" s="10" t="s">
        <v>55</v>
      </c>
      <c r="G1462" s="12">
        <v>46134</v>
      </c>
      <c r="H1462" s="13">
        <f t="shared" si="22"/>
        <v>7</v>
      </c>
      <c r="I1462" s="12" t="s">
        <v>18</v>
      </c>
    </row>
    <row r="1463" spans="1:9" x14ac:dyDescent="0.25">
      <c r="A1463" s="6">
        <v>6352</v>
      </c>
      <c r="B1463" s="10" t="s">
        <v>2775</v>
      </c>
      <c r="C1463" s="11">
        <v>6315000</v>
      </c>
      <c r="D1463" s="10" t="s">
        <v>2776</v>
      </c>
      <c r="E1463" s="12">
        <v>46127</v>
      </c>
      <c r="F1463" s="10" t="s">
        <v>24</v>
      </c>
      <c r="G1463" s="12">
        <v>46141</v>
      </c>
      <c r="H1463" s="13">
        <f t="shared" si="22"/>
        <v>14</v>
      </c>
      <c r="I1463" s="12" t="s">
        <v>75</v>
      </c>
    </row>
    <row r="1464" spans="1:9" x14ac:dyDescent="0.25">
      <c r="A1464" s="6">
        <v>6353</v>
      </c>
      <c r="B1464" s="10" t="s">
        <v>2777</v>
      </c>
      <c r="C1464" s="11">
        <v>4132000</v>
      </c>
      <c r="D1464" s="10" t="s">
        <v>2778</v>
      </c>
      <c r="E1464" s="12">
        <v>46127</v>
      </c>
      <c r="F1464" s="10" t="s">
        <v>90</v>
      </c>
      <c r="G1464" s="12">
        <v>46134</v>
      </c>
      <c r="H1464" s="13">
        <f t="shared" si="22"/>
        <v>7</v>
      </c>
      <c r="I1464" s="12" t="s">
        <v>18</v>
      </c>
    </row>
    <row r="1465" spans="1:9" x14ac:dyDescent="0.25">
      <c r="A1465" s="6">
        <v>6354</v>
      </c>
      <c r="B1465" s="10" t="s">
        <v>2779</v>
      </c>
      <c r="C1465" s="11">
        <v>4132000</v>
      </c>
      <c r="D1465" s="10" t="s">
        <v>2780</v>
      </c>
      <c r="E1465" s="12">
        <v>46127</v>
      </c>
      <c r="F1465" s="10" t="s">
        <v>13</v>
      </c>
      <c r="G1465" s="12">
        <v>46132</v>
      </c>
      <c r="H1465" s="13">
        <f t="shared" si="22"/>
        <v>5</v>
      </c>
      <c r="I1465" s="12" t="s">
        <v>18</v>
      </c>
    </row>
    <row r="1466" spans="1:9" x14ac:dyDescent="0.25">
      <c r="A1466" s="6">
        <v>6355</v>
      </c>
      <c r="B1466" s="10" t="s">
        <v>2781</v>
      </c>
      <c r="C1466" s="11">
        <v>4132000</v>
      </c>
      <c r="D1466" s="10" t="s">
        <v>2782</v>
      </c>
      <c r="E1466" s="12">
        <v>46127</v>
      </c>
      <c r="F1466" s="10" t="s">
        <v>24</v>
      </c>
      <c r="G1466" s="12" t="s">
        <v>3120</v>
      </c>
      <c r="H1466" s="13">
        <f t="shared" si="22"/>
        <v>7</v>
      </c>
      <c r="I1466" s="12" t="s">
        <v>18</v>
      </c>
    </row>
    <row r="1467" spans="1:9" x14ac:dyDescent="0.25">
      <c r="A1467" s="6">
        <v>6356</v>
      </c>
      <c r="B1467" s="10" t="s">
        <v>2783</v>
      </c>
      <c r="C1467" s="11">
        <v>5759174</v>
      </c>
      <c r="D1467" s="10" t="s">
        <v>2784</v>
      </c>
      <c r="E1467" s="12">
        <v>46127</v>
      </c>
      <c r="F1467" s="10" t="s">
        <v>13</v>
      </c>
      <c r="G1467" s="12">
        <v>46132</v>
      </c>
      <c r="H1467" s="13">
        <f t="shared" si="22"/>
        <v>5</v>
      </c>
      <c r="I1467" s="12" t="s">
        <v>18</v>
      </c>
    </row>
    <row r="1468" spans="1:9" x14ac:dyDescent="0.25">
      <c r="A1468" s="6">
        <v>6357</v>
      </c>
      <c r="B1468" s="10" t="s">
        <v>2785</v>
      </c>
      <c r="C1468" s="11">
        <v>5820000</v>
      </c>
      <c r="D1468" s="10" t="s">
        <v>886</v>
      </c>
      <c r="E1468" s="12">
        <v>46127</v>
      </c>
      <c r="F1468" s="10" t="s">
        <v>21</v>
      </c>
      <c r="G1468" s="12">
        <v>46136</v>
      </c>
      <c r="H1468" s="13">
        <f t="shared" si="22"/>
        <v>9</v>
      </c>
      <c r="I1468" s="12" t="s">
        <v>326</v>
      </c>
    </row>
    <row r="1469" spans="1:9" x14ac:dyDescent="0.25">
      <c r="A1469" s="6">
        <v>6358</v>
      </c>
      <c r="B1469" s="10" t="s">
        <v>2786</v>
      </c>
      <c r="C1469" s="11">
        <v>4132000</v>
      </c>
      <c r="D1469" s="10" t="s">
        <v>2787</v>
      </c>
      <c r="E1469" s="12">
        <v>46127</v>
      </c>
      <c r="F1469" s="10" t="s">
        <v>21</v>
      </c>
      <c r="G1469" s="12">
        <v>46139</v>
      </c>
      <c r="H1469" s="13">
        <f t="shared" si="22"/>
        <v>12</v>
      </c>
      <c r="I1469" s="12" t="s">
        <v>326</v>
      </c>
    </row>
    <row r="1470" spans="1:9" x14ac:dyDescent="0.25">
      <c r="A1470" s="6">
        <v>6359</v>
      </c>
      <c r="B1470" s="10" t="s">
        <v>2788</v>
      </c>
      <c r="C1470" s="11">
        <v>2934000</v>
      </c>
      <c r="D1470" s="10" t="s">
        <v>2789</v>
      </c>
      <c r="E1470" s="12">
        <v>46127</v>
      </c>
      <c r="F1470" s="10" t="s">
        <v>413</v>
      </c>
      <c r="G1470" s="12">
        <v>46135</v>
      </c>
      <c r="H1470" s="13">
        <f t="shared" si="22"/>
        <v>8</v>
      </c>
      <c r="I1470" s="12" t="s">
        <v>18</v>
      </c>
    </row>
    <row r="1471" spans="1:9" x14ac:dyDescent="0.25">
      <c r="A1471" s="6">
        <v>6360</v>
      </c>
      <c r="B1471" s="10" t="s">
        <v>2790</v>
      </c>
      <c r="C1471" s="11">
        <v>5532000</v>
      </c>
      <c r="D1471" s="10" t="s">
        <v>2791</v>
      </c>
      <c r="E1471" s="12">
        <v>46127</v>
      </c>
      <c r="F1471" s="10" t="s">
        <v>55</v>
      </c>
      <c r="G1471" s="12">
        <v>46132</v>
      </c>
      <c r="H1471" s="13">
        <f t="shared" si="22"/>
        <v>5</v>
      </c>
      <c r="I1471" s="12" t="s">
        <v>18</v>
      </c>
    </row>
    <row r="1472" spans="1:9" x14ac:dyDescent="0.25">
      <c r="A1472" s="6">
        <v>6361</v>
      </c>
      <c r="B1472" s="10" t="s">
        <v>2792</v>
      </c>
      <c r="C1472" s="11">
        <v>3392000</v>
      </c>
      <c r="D1472" s="10" t="s">
        <v>2793</v>
      </c>
      <c r="E1472" s="12">
        <v>46127</v>
      </c>
      <c r="F1472" s="10" t="s">
        <v>24</v>
      </c>
      <c r="G1472" s="12">
        <v>46132</v>
      </c>
      <c r="H1472" s="13">
        <f t="shared" si="22"/>
        <v>5</v>
      </c>
      <c r="I1472" s="12" t="s">
        <v>18</v>
      </c>
    </row>
    <row r="1473" spans="1:9" x14ac:dyDescent="0.25">
      <c r="A1473" s="6">
        <v>6362</v>
      </c>
      <c r="B1473" s="10" t="s">
        <v>2794</v>
      </c>
      <c r="C1473" s="11">
        <v>4132000</v>
      </c>
      <c r="D1473" s="10" t="s">
        <v>2795</v>
      </c>
      <c r="E1473" s="12">
        <v>46127</v>
      </c>
      <c r="F1473" s="10" t="s">
        <v>413</v>
      </c>
      <c r="G1473" s="12">
        <v>46132</v>
      </c>
      <c r="H1473" s="13">
        <f t="shared" si="22"/>
        <v>5</v>
      </c>
      <c r="I1473" s="12" t="s">
        <v>18</v>
      </c>
    </row>
    <row r="1474" spans="1:9" x14ac:dyDescent="0.25">
      <c r="A1474" s="6">
        <v>6363</v>
      </c>
      <c r="B1474" s="10" t="s">
        <v>2796</v>
      </c>
      <c r="C1474" s="11">
        <v>3716000</v>
      </c>
      <c r="D1474" s="10" t="s">
        <v>2797</v>
      </c>
      <c r="E1474" s="12">
        <v>46127</v>
      </c>
      <c r="F1474" s="10" t="s">
        <v>55</v>
      </c>
      <c r="G1474" s="12">
        <v>46132</v>
      </c>
      <c r="H1474" s="13">
        <f t="shared" si="22"/>
        <v>5</v>
      </c>
      <c r="I1474" s="12" t="s">
        <v>18</v>
      </c>
    </row>
    <row r="1475" spans="1:9" x14ac:dyDescent="0.25">
      <c r="A1475" s="6">
        <v>6364</v>
      </c>
      <c r="B1475" s="10" t="s">
        <v>2798</v>
      </c>
      <c r="C1475" s="11">
        <v>84090</v>
      </c>
      <c r="D1475" s="10" t="s">
        <v>2799</v>
      </c>
      <c r="E1475" s="12">
        <v>46127</v>
      </c>
      <c r="F1475" s="10" t="s">
        <v>24</v>
      </c>
      <c r="G1475" s="6" t="s">
        <v>3116</v>
      </c>
      <c r="H1475" s="13">
        <f t="shared" si="22"/>
        <v>6</v>
      </c>
      <c r="I1475" s="12" t="s">
        <v>18</v>
      </c>
    </row>
    <row r="1476" spans="1:9" x14ac:dyDescent="0.25">
      <c r="A1476" s="6">
        <v>6365</v>
      </c>
      <c r="B1476" s="10" t="s">
        <v>2800</v>
      </c>
      <c r="C1476" s="11">
        <v>3716000</v>
      </c>
      <c r="D1476" s="10" t="s">
        <v>2801</v>
      </c>
      <c r="E1476" s="12">
        <v>46127</v>
      </c>
      <c r="F1476" s="10" t="s">
        <v>55</v>
      </c>
      <c r="G1476" s="12">
        <v>46142</v>
      </c>
      <c r="H1476" s="13">
        <f t="shared" ref="H1476:H1539" si="23">+G1476-E1476</f>
        <v>15</v>
      </c>
      <c r="I1476" s="12" t="s">
        <v>75</v>
      </c>
    </row>
    <row r="1477" spans="1:9" x14ac:dyDescent="0.25">
      <c r="A1477" s="6">
        <v>6366</v>
      </c>
      <c r="B1477" s="10" t="s">
        <v>2802</v>
      </c>
      <c r="C1477" s="11">
        <v>3251000</v>
      </c>
      <c r="D1477" s="10" t="s">
        <v>2803</v>
      </c>
      <c r="E1477" s="12">
        <v>46127</v>
      </c>
      <c r="F1477" s="10" t="s">
        <v>24</v>
      </c>
      <c r="G1477" s="6" t="s">
        <v>3116</v>
      </c>
      <c r="H1477" s="13">
        <f t="shared" si="23"/>
        <v>6</v>
      </c>
      <c r="I1477" s="12" t="s">
        <v>18</v>
      </c>
    </row>
    <row r="1478" spans="1:9" x14ac:dyDescent="0.25">
      <c r="A1478" s="6">
        <v>6367</v>
      </c>
      <c r="B1478" s="10" t="s">
        <v>2804</v>
      </c>
      <c r="C1478" s="11">
        <v>5820000</v>
      </c>
      <c r="D1478" s="10" t="s">
        <v>2805</v>
      </c>
      <c r="E1478" s="12">
        <v>46127</v>
      </c>
      <c r="F1478" s="10" t="s">
        <v>496</v>
      </c>
      <c r="G1478" s="12">
        <v>46128</v>
      </c>
      <c r="H1478" s="13">
        <f t="shared" si="23"/>
        <v>1</v>
      </c>
      <c r="I1478" s="12" t="s">
        <v>14</v>
      </c>
    </row>
    <row r="1479" spans="1:9" x14ac:dyDescent="0.25">
      <c r="A1479" s="6">
        <v>6368</v>
      </c>
      <c r="B1479" s="10" t="s">
        <v>2806</v>
      </c>
      <c r="C1479" s="11">
        <v>3232000</v>
      </c>
      <c r="D1479" s="10" t="s">
        <v>2807</v>
      </c>
      <c r="E1479" s="12">
        <v>46127</v>
      </c>
      <c r="F1479" s="10" t="s">
        <v>21</v>
      </c>
      <c r="G1479" s="12">
        <v>46132</v>
      </c>
      <c r="H1479" s="13">
        <f t="shared" si="23"/>
        <v>5</v>
      </c>
      <c r="I1479" s="12" t="s">
        <v>18</v>
      </c>
    </row>
    <row r="1480" spans="1:9" x14ac:dyDescent="0.25">
      <c r="A1480" s="6">
        <v>6369</v>
      </c>
      <c r="B1480" s="10" t="s">
        <v>2808</v>
      </c>
      <c r="C1480" s="11">
        <v>3716000</v>
      </c>
      <c r="D1480" s="10" t="s">
        <v>1128</v>
      </c>
      <c r="E1480" s="12">
        <v>46127</v>
      </c>
      <c r="F1480" s="10" t="s">
        <v>33</v>
      </c>
      <c r="G1480" s="12">
        <v>46132</v>
      </c>
      <c r="H1480" s="13">
        <f t="shared" si="23"/>
        <v>5</v>
      </c>
      <c r="I1480" s="12" t="s">
        <v>18</v>
      </c>
    </row>
    <row r="1481" spans="1:9" x14ac:dyDescent="0.25">
      <c r="A1481" s="6">
        <v>6370</v>
      </c>
      <c r="B1481" s="10" t="s">
        <v>2809</v>
      </c>
      <c r="C1481" s="11">
        <v>4132000</v>
      </c>
      <c r="D1481" s="10" t="s">
        <v>2810</v>
      </c>
      <c r="E1481" s="12">
        <v>46127</v>
      </c>
      <c r="F1481" s="10" t="s">
        <v>33</v>
      </c>
      <c r="G1481" s="12">
        <v>46134</v>
      </c>
      <c r="H1481" s="13">
        <f t="shared" si="23"/>
        <v>7</v>
      </c>
      <c r="I1481" s="12" t="s">
        <v>18</v>
      </c>
    </row>
    <row r="1482" spans="1:9" x14ac:dyDescent="0.25">
      <c r="A1482" s="6">
        <v>6371</v>
      </c>
      <c r="B1482" s="10" t="s">
        <v>2811</v>
      </c>
      <c r="C1482" s="11">
        <v>3716000</v>
      </c>
      <c r="D1482" s="10" t="s">
        <v>2812</v>
      </c>
      <c r="E1482" s="12">
        <v>46128</v>
      </c>
      <c r="F1482" s="10" t="s">
        <v>33</v>
      </c>
      <c r="G1482" s="12">
        <v>46132</v>
      </c>
      <c r="H1482" s="13">
        <f t="shared" si="23"/>
        <v>4</v>
      </c>
      <c r="I1482" s="12" t="s">
        <v>14</v>
      </c>
    </row>
    <row r="1483" spans="1:9" x14ac:dyDescent="0.25">
      <c r="A1483" s="6">
        <v>6372</v>
      </c>
      <c r="B1483" s="10" t="s">
        <v>2813</v>
      </c>
      <c r="C1483" s="11">
        <v>5532000</v>
      </c>
      <c r="D1483" s="10" t="s">
        <v>2814</v>
      </c>
      <c r="E1483" s="12">
        <v>46128</v>
      </c>
      <c r="F1483" s="10" t="s">
        <v>33</v>
      </c>
      <c r="G1483" s="12">
        <v>46142</v>
      </c>
      <c r="H1483" s="13">
        <f t="shared" si="23"/>
        <v>14</v>
      </c>
      <c r="I1483" s="12" t="s">
        <v>75</v>
      </c>
    </row>
    <row r="1484" spans="1:9" x14ac:dyDescent="0.25">
      <c r="A1484" s="6">
        <v>6374</v>
      </c>
      <c r="B1484" s="10" t="s">
        <v>2815</v>
      </c>
      <c r="C1484" s="11">
        <v>4617000</v>
      </c>
      <c r="D1484" s="10" t="s">
        <v>2816</v>
      </c>
      <c r="E1484" s="12">
        <v>46128</v>
      </c>
      <c r="F1484" s="10" t="s">
        <v>103</v>
      </c>
      <c r="G1484" s="12">
        <v>46132</v>
      </c>
      <c r="H1484" s="13">
        <f t="shared" si="23"/>
        <v>4</v>
      </c>
      <c r="I1484" s="12" t="s">
        <v>14</v>
      </c>
    </row>
    <row r="1485" spans="1:9" x14ac:dyDescent="0.25">
      <c r="A1485" s="6">
        <v>6375</v>
      </c>
      <c r="B1485" s="10" t="s">
        <v>2817</v>
      </c>
      <c r="C1485" s="11">
        <v>3716000</v>
      </c>
      <c r="D1485" s="10" t="s">
        <v>2818</v>
      </c>
      <c r="E1485" s="12">
        <v>46128</v>
      </c>
      <c r="F1485" s="10" t="s">
        <v>17</v>
      </c>
      <c r="G1485" s="12">
        <v>46135</v>
      </c>
      <c r="H1485" s="13">
        <f t="shared" si="23"/>
        <v>7</v>
      </c>
      <c r="I1485" s="12" t="s">
        <v>18</v>
      </c>
    </row>
    <row r="1486" spans="1:9" x14ac:dyDescent="0.25">
      <c r="A1486" s="6">
        <v>6376</v>
      </c>
      <c r="B1486" s="10" t="s">
        <v>2819</v>
      </c>
      <c r="C1486" s="11">
        <v>3716000</v>
      </c>
      <c r="D1486" s="10" t="s">
        <v>2820</v>
      </c>
      <c r="E1486" s="12">
        <v>46128</v>
      </c>
      <c r="F1486" s="10" t="s">
        <v>13</v>
      </c>
      <c r="G1486" s="12">
        <v>46129</v>
      </c>
      <c r="H1486" s="13">
        <f t="shared" si="23"/>
        <v>1</v>
      </c>
      <c r="I1486" s="12" t="s">
        <v>14</v>
      </c>
    </row>
    <row r="1487" spans="1:9" x14ac:dyDescent="0.25">
      <c r="A1487" s="6">
        <v>6377</v>
      </c>
      <c r="B1487" s="10" t="s">
        <v>2821</v>
      </c>
      <c r="C1487" s="11">
        <v>3716000</v>
      </c>
      <c r="D1487" s="10" t="s">
        <v>907</v>
      </c>
      <c r="E1487" s="12">
        <v>46128</v>
      </c>
      <c r="F1487" s="10" t="s">
        <v>13</v>
      </c>
      <c r="G1487" s="12">
        <v>46129</v>
      </c>
      <c r="H1487" s="13">
        <f t="shared" si="23"/>
        <v>1</v>
      </c>
      <c r="I1487" s="12" t="s">
        <v>14</v>
      </c>
    </row>
    <row r="1488" spans="1:9" x14ac:dyDescent="0.25">
      <c r="A1488" s="6">
        <v>6378</v>
      </c>
      <c r="B1488" s="10" t="s">
        <v>2822</v>
      </c>
      <c r="C1488" s="11">
        <v>4132000</v>
      </c>
      <c r="D1488" s="10" t="s">
        <v>2823</v>
      </c>
      <c r="E1488" s="12">
        <v>46128</v>
      </c>
      <c r="F1488" s="10" t="s">
        <v>90</v>
      </c>
      <c r="G1488" s="12">
        <v>46134</v>
      </c>
      <c r="H1488" s="13">
        <f t="shared" si="23"/>
        <v>6</v>
      </c>
      <c r="I1488" s="12" t="s">
        <v>18</v>
      </c>
    </row>
    <row r="1489" spans="1:9" x14ac:dyDescent="0.25">
      <c r="A1489" s="6">
        <v>6379</v>
      </c>
      <c r="B1489" s="10" t="s">
        <v>2824</v>
      </c>
      <c r="C1489" s="11">
        <v>3716000</v>
      </c>
      <c r="D1489" s="10" t="s">
        <v>2825</v>
      </c>
      <c r="E1489" s="12">
        <v>46128</v>
      </c>
      <c r="F1489" s="10" t="s">
        <v>17</v>
      </c>
      <c r="G1489" s="12">
        <v>46132</v>
      </c>
      <c r="H1489" s="13">
        <f t="shared" si="23"/>
        <v>4</v>
      </c>
      <c r="I1489" s="12" t="s">
        <v>14</v>
      </c>
    </row>
    <row r="1490" spans="1:9" x14ac:dyDescent="0.25">
      <c r="A1490" s="6">
        <v>6380</v>
      </c>
      <c r="B1490" s="10" t="s">
        <v>2826</v>
      </c>
      <c r="C1490" s="11">
        <v>3716000</v>
      </c>
      <c r="D1490" s="10" t="s">
        <v>2827</v>
      </c>
      <c r="E1490" s="12">
        <v>46128</v>
      </c>
      <c r="F1490" s="10" t="s">
        <v>90</v>
      </c>
      <c r="G1490" s="12">
        <v>46129</v>
      </c>
      <c r="H1490" s="13">
        <f t="shared" si="23"/>
        <v>1</v>
      </c>
      <c r="I1490" s="12" t="s">
        <v>14</v>
      </c>
    </row>
    <row r="1491" spans="1:9" x14ac:dyDescent="0.25">
      <c r="A1491" s="6">
        <v>6381</v>
      </c>
      <c r="B1491" s="10" t="s">
        <v>2828</v>
      </c>
      <c r="C1491" s="11">
        <v>5820000</v>
      </c>
      <c r="D1491" s="10" t="s">
        <v>2829</v>
      </c>
      <c r="E1491" s="12">
        <v>46128</v>
      </c>
      <c r="F1491" s="10" t="s">
        <v>90</v>
      </c>
      <c r="G1491" s="12">
        <v>46132</v>
      </c>
      <c r="H1491" s="13">
        <f t="shared" si="23"/>
        <v>4</v>
      </c>
      <c r="I1491" s="12" t="s">
        <v>14</v>
      </c>
    </row>
    <row r="1492" spans="1:9" x14ac:dyDescent="0.25">
      <c r="A1492" s="6">
        <v>6382</v>
      </c>
      <c r="B1492" s="10" t="s">
        <v>2830</v>
      </c>
      <c r="C1492" s="11">
        <v>3716000</v>
      </c>
      <c r="D1492" s="10" t="s">
        <v>2831</v>
      </c>
      <c r="E1492" s="12">
        <v>46128</v>
      </c>
      <c r="F1492" s="10" t="s">
        <v>36</v>
      </c>
      <c r="G1492" s="12">
        <v>46132</v>
      </c>
      <c r="H1492" s="13">
        <f t="shared" si="23"/>
        <v>4</v>
      </c>
      <c r="I1492" s="12" t="s">
        <v>14</v>
      </c>
    </row>
    <row r="1493" spans="1:9" x14ac:dyDescent="0.25">
      <c r="A1493" s="6">
        <v>6383</v>
      </c>
      <c r="B1493" s="10" t="s">
        <v>2832</v>
      </c>
      <c r="C1493" s="11">
        <v>3251000</v>
      </c>
      <c r="D1493" s="10" t="s">
        <v>2833</v>
      </c>
      <c r="E1493" s="12">
        <v>46128</v>
      </c>
      <c r="F1493" s="10" t="s">
        <v>50</v>
      </c>
      <c r="G1493" s="12">
        <v>46132</v>
      </c>
      <c r="H1493" s="13">
        <f t="shared" si="23"/>
        <v>4</v>
      </c>
      <c r="I1493" s="12" t="s">
        <v>14</v>
      </c>
    </row>
    <row r="1494" spans="1:9" x14ac:dyDescent="0.25">
      <c r="A1494" s="6">
        <v>6384</v>
      </c>
      <c r="B1494" s="10" t="s">
        <v>2834</v>
      </c>
      <c r="C1494" s="11">
        <v>3716000</v>
      </c>
      <c r="D1494" s="10" t="s">
        <v>2835</v>
      </c>
      <c r="E1494" s="12">
        <v>46128</v>
      </c>
      <c r="F1494" s="10" t="s">
        <v>413</v>
      </c>
      <c r="G1494" s="12">
        <v>46134</v>
      </c>
      <c r="H1494" s="13">
        <f t="shared" si="23"/>
        <v>6</v>
      </c>
      <c r="I1494" s="12" t="s">
        <v>18</v>
      </c>
    </row>
    <row r="1495" spans="1:9" x14ac:dyDescent="0.25">
      <c r="A1495" s="6">
        <v>6385</v>
      </c>
      <c r="B1495" s="10" t="s">
        <v>2836</v>
      </c>
      <c r="C1495" s="11">
        <v>3716000</v>
      </c>
      <c r="D1495" s="10" t="s">
        <v>2837</v>
      </c>
      <c r="E1495" s="12">
        <v>46128</v>
      </c>
      <c r="F1495" s="10" t="s">
        <v>17</v>
      </c>
      <c r="G1495" s="12">
        <v>46129</v>
      </c>
      <c r="H1495" s="13">
        <f t="shared" si="23"/>
        <v>1</v>
      </c>
      <c r="I1495" s="12" t="s">
        <v>14</v>
      </c>
    </row>
    <row r="1496" spans="1:9" x14ac:dyDescent="0.25">
      <c r="A1496" s="6">
        <v>6386</v>
      </c>
      <c r="B1496" s="10" t="s">
        <v>2838</v>
      </c>
      <c r="C1496" s="11">
        <v>4132000</v>
      </c>
      <c r="D1496" s="10" t="s">
        <v>2839</v>
      </c>
      <c r="E1496" s="12">
        <v>46128</v>
      </c>
      <c r="F1496" s="10" t="s">
        <v>413</v>
      </c>
      <c r="G1496" s="12">
        <v>46134</v>
      </c>
      <c r="H1496" s="13">
        <f t="shared" si="23"/>
        <v>6</v>
      </c>
      <c r="I1496" s="12" t="s">
        <v>18</v>
      </c>
    </row>
    <row r="1497" spans="1:9" x14ac:dyDescent="0.25">
      <c r="A1497" s="6">
        <v>6387</v>
      </c>
      <c r="B1497" s="10" t="s">
        <v>2840</v>
      </c>
      <c r="C1497" s="11">
        <v>3232000</v>
      </c>
      <c r="D1497" s="10" t="s">
        <v>2841</v>
      </c>
      <c r="E1497" s="12">
        <v>46128</v>
      </c>
      <c r="F1497" s="10" t="s">
        <v>29</v>
      </c>
      <c r="G1497" s="12">
        <v>46142</v>
      </c>
      <c r="H1497" s="13">
        <f t="shared" si="23"/>
        <v>14</v>
      </c>
      <c r="I1497" s="12" t="s">
        <v>75</v>
      </c>
    </row>
    <row r="1498" spans="1:9" x14ac:dyDescent="0.25">
      <c r="A1498" s="6">
        <v>6388</v>
      </c>
      <c r="B1498" s="10" t="s">
        <v>2842</v>
      </c>
      <c r="C1498" s="11">
        <v>4617000</v>
      </c>
      <c r="D1498" s="10" t="s">
        <v>2843</v>
      </c>
      <c r="E1498" s="12">
        <v>46128</v>
      </c>
      <c r="F1498" s="10" t="s">
        <v>103</v>
      </c>
      <c r="G1498" s="12">
        <v>46132</v>
      </c>
      <c r="H1498" s="13">
        <f t="shared" si="23"/>
        <v>4</v>
      </c>
      <c r="I1498" s="12" t="s">
        <v>14</v>
      </c>
    </row>
    <row r="1499" spans="1:9" x14ac:dyDescent="0.25">
      <c r="A1499" s="6">
        <v>6389</v>
      </c>
      <c r="B1499" s="10" t="s">
        <v>2844</v>
      </c>
      <c r="C1499" s="11">
        <v>3232000</v>
      </c>
      <c r="D1499" s="10" t="s">
        <v>2845</v>
      </c>
      <c r="E1499" s="12">
        <v>46128</v>
      </c>
      <c r="F1499" s="10" t="s">
        <v>24</v>
      </c>
      <c r="G1499" s="12">
        <v>46134</v>
      </c>
      <c r="H1499" s="13">
        <f t="shared" si="23"/>
        <v>6</v>
      </c>
      <c r="I1499" s="12" t="s">
        <v>18</v>
      </c>
    </row>
    <row r="1500" spans="1:9" x14ac:dyDescent="0.25">
      <c r="A1500" s="6">
        <v>6390</v>
      </c>
      <c r="B1500" s="10" t="s">
        <v>2846</v>
      </c>
      <c r="C1500" s="11">
        <v>5532000</v>
      </c>
      <c r="D1500" s="10" t="s">
        <v>2847</v>
      </c>
      <c r="E1500" s="12">
        <v>46128</v>
      </c>
      <c r="F1500" s="10" t="s">
        <v>413</v>
      </c>
      <c r="G1500" s="12">
        <v>46134</v>
      </c>
      <c r="H1500" s="13">
        <f t="shared" si="23"/>
        <v>6</v>
      </c>
      <c r="I1500" s="12" t="s">
        <v>18</v>
      </c>
    </row>
    <row r="1501" spans="1:9" x14ac:dyDescent="0.25">
      <c r="A1501" s="6">
        <v>6391</v>
      </c>
      <c r="B1501" s="10" t="s">
        <v>2848</v>
      </c>
      <c r="C1501" s="11">
        <v>3716000</v>
      </c>
      <c r="D1501" s="10" t="s">
        <v>1808</v>
      </c>
      <c r="E1501" s="12">
        <v>46128</v>
      </c>
      <c r="F1501" s="10" t="s">
        <v>1339</v>
      </c>
      <c r="G1501" s="12">
        <v>46132</v>
      </c>
      <c r="H1501" s="13">
        <f t="shared" si="23"/>
        <v>4</v>
      </c>
      <c r="I1501" s="12" t="s">
        <v>14</v>
      </c>
    </row>
    <row r="1502" spans="1:9" x14ac:dyDescent="0.25">
      <c r="A1502" s="6">
        <v>6392</v>
      </c>
      <c r="B1502" s="10" t="s">
        <v>2849</v>
      </c>
      <c r="C1502" s="11">
        <v>2735000</v>
      </c>
      <c r="D1502" s="10" t="s">
        <v>2850</v>
      </c>
      <c r="E1502" s="12">
        <v>46128</v>
      </c>
      <c r="F1502" s="10" t="s">
        <v>29</v>
      </c>
      <c r="G1502" s="12">
        <v>46135</v>
      </c>
      <c r="H1502" s="13">
        <f t="shared" si="23"/>
        <v>7</v>
      </c>
      <c r="I1502" s="12" t="s">
        <v>18</v>
      </c>
    </row>
    <row r="1503" spans="1:9" x14ac:dyDescent="0.25">
      <c r="A1503" s="6">
        <v>6393</v>
      </c>
      <c r="B1503" s="10" t="s">
        <v>2851</v>
      </c>
      <c r="C1503" s="11">
        <v>5820000</v>
      </c>
      <c r="D1503" s="10" t="s">
        <v>2852</v>
      </c>
      <c r="E1503" s="12">
        <v>46128</v>
      </c>
      <c r="F1503" s="10" t="s">
        <v>24</v>
      </c>
      <c r="G1503" s="12">
        <v>46134</v>
      </c>
      <c r="H1503" s="13">
        <f t="shared" si="23"/>
        <v>6</v>
      </c>
      <c r="I1503" s="12" t="s">
        <v>18</v>
      </c>
    </row>
    <row r="1504" spans="1:9" x14ac:dyDescent="0.25">
      <c r="A1504" s="6">
        <v>6394</v>
      </c>
      <c r="B1504" s="10" t="s">
        <v>2853</v>
      </c>
      <c r="C1504" s="11">
        <v>2934000</v>
      </c>
      <c r="D1504" s="10" t="s">
        <v>2854</v>
      </c>
      <c r="E1504" s="12">
        <v>46128</v>
      </c>
      <c r="F1504" s="10" t="s">
        <v>21</v>
      </c>
      <c r="G1504" s="12">
        <v>46139</v>
      </c>
      <c r="H1504" s="13">
        <f t="shared" si="23"/>
        <v>11</v>
      </c>
      <c r="I1504" s="12" t="s">
        <v>326</v>
      </c>
    </row>
    <row r="1505" spans="1:9" x14ac:dyDescent="0.25">
      <c r="A1505" s="6">
        <v>6395</v>
      </c>
      <c r="B1505" s="10" t="s">
        <v>2855</v>
      </c>
      <c r="C1505" s="11">
        <v>3716000</v>
      </c>
      <c r="D1505" s="10" t="s">
        <v>2856</v>
      </c>
      <c r="E1505" s="12">
        <v>46128</v>
      </c>
      <c r="F1505" s="10" t="s">
        <v>90</v>
      </c>
      <c r="G1505" s="12">
        <v>46132</v>
      </c>
      <c r="H1505" s="13">
        <f t="shared" si="23"/>
        <v>4</v>
      </c>
      <c r="I1505" s="12" t="s">
        <v>14</v>
      </c>
    </row>
    <row r="1506" spans="1:9" x14ac:dyDescent="0.25">
      <c r="A1506" s="6">
        <v>6396</v>
      </c>
      <c r="B1506" s="10" t="s">
        <v>2857</v>
      </c>
      <c r="C1506" s="11">
        <v>921576983.39999998</v>
      </c>
      <c r="D1506" s="10" t="s">
        <v>2507</v>
      </c>
      <c r="E1506" s="12">
        <v>46128</v>
      </c>
      <c r="F1506" s="10"/>
      <c r="G1506" s="12">
        <v>46132</v>
      </c>
      <c r="H1506" s="13">
        <f t="shared" si="23"/>
        <v>4</v>
      </c>
      <c r="I1506" s="12" t="s">
        <v>14</v>
      </c>
    </row>
    <row r="1507" spans="1:9" x14ac:dyDescent="0.25">
      <c r="A1507" s="6">
        <v>6397</v>
      </c>
      <c r="B1507" s="10" t="s">
        <v>2858</v>
      </c>
      <c r="C1507" s="11">
        <v>4132000</v>
      </c>
      <c r="D1507" s="10" t="s">
        <v>2859</v>
      </c>
      <c r="E1507" s="12">
        <v>46128</v>
      </c>
      <c r="F1507" s="10" t="s">
        <v>103</v>
      </c>
      <c r="G1507" s="12">
        <v>46132</v>
      </c>
      <c r="H1507" s="13">
        <f t="shared" si="23"/>
        <v>4</v>
      </c>
      <c r="I1507" s="12" t="s">
        <v>14</v>
      </c>
    </row>
    <row r="1508" spans="1:9" x14ac:dyDescent="0.25">
      <c r="A1508" s="6">
        <v>6398</v>
      </c>
      <c r="B1508" s="10" t="s">
        <v>2860</v>
      </c>
      <c r="C1508" s="11">
        <v>4132000</v>
      </c>
      <c r="D1508" s="10" t="s">
        <v>2861</v>
      </c>
      <c r="E1508" s="12">
        <v>46128</v>
      </c>
      <c r="F1508" s="10" t="s">
        <v>24</v>
      </c>
      <c r="G1508" s="6" t="s">
        <v>3116</v>
      </c>
      <c r="H1508" s="13">
        <f t="shared" si="23"/>
        <v>5</v>
      </c>
      <c r="I1508" s="12" t="s">
        <v>18</v>
      </c>
    </row>
    <row r="1509" spans="1:9" x14ac:dyDescent="0.25">
      <c r="A1509" s="6">
        <v>6399</v>
      </c>
      <c r="B1509" s="10" t="s">
        <v>2862</v>
      </c>
      <c r="C1509" s="11">
        <v>4132000</v>
      </c>
      <c r="D1509" s="10" t="s">
        <v>2863</v>
      </c>
      <c r="E1509" s="12">
        <v>46128</v>
      </c>
      <c r="F1509" s="10" t="s">
        <v>74</v>
      </c>
      <c r="G1509" s="12">
        <v>46132</v>
      </c>
      <c r="H1509" s="13">
        <f t="shared" si="23"/>
        <v>4</v>
      </c>
      <c r="I1509" s="12" t="s">
        <v>14</v>
      </c>
    </row>
    <row r="1510" spans="1:9" x14ac:dyDescent="0.25">
      <c r="A1510" s="6">
        <v>6400</v>
      </c>
      <c r="B1510" s="10" t="s">
        <v>2864</v>
      </c>
      <c r="C1510" s="11">
        <v>4593000</v>
      </c>
      <c r="D1510" s="10" t="s">
        <v>2865</v>
      </c>
      <c r="E1510" s="12">
        <v>46128</v>
      </c>
      <c r="F1510" s="10" t="s">
        <v>24</v>
      </c>
      <c r="G1510" s="12">
        <v>46132</v>
      </c>
      <c r="H1510" s="13">
        <f t="shared" si="23"/>
        <v>4</v>
      </c>
      <c r="I1510" s="12" t="s">
        <v>14</v>
      </c>
    </row>
    <row r="1511" spans="1:9" x14ac:dyDescent="0.25">
      <c r="A1511" s="6">
        <v>6401</v>
      </c>
      <c r="B1511" s="10" t="s">
        <v>2866</v>
      </c>
      <c r="C1511" s="11">
        <v>5532000</v>
      </c>
      <c r="D1511" s="10" t="s">
        <v>417</v>
      </c>
      <c r="E1511" s="12">
        <v>46128</v>
      </c>
      <c r="F1511" s="10" t="s">
        <v>13</v>
      </c>
      <c r="G1511" s="12">
        <v>46132</v>
      </c>
      <c r="H1511" s="13">
        <f t="shared" si="23"/>
        <v>4</v>
      </c>
      <c r="I1511" s="12" t="s">
        <v>14</v>
      </c>
    </row>
    <row r="1512" spans="1:9" x14ac:dyDescent="0.25">
      <c r="A1512" s="6">
        <v>6402</v>
      </c>
      <c r="B1512" s="10" t="s">
        <v>2867</v>
      </c>
      <c r="C1512" s="11">
        <v>6295000</v>
      </c>
      <c r="D1512" s="10" t="s">
        <v>2868</v>
      </c>
      <c r="E1512" s="12">
        <v>46128</v>
      </c>
      <c r="F1512" s="10" t="s">
        <v>13</v>
      </c>
      <c r="G1512" s="12">
        <v>46132</v>
      </c>
      <c r="H1512" s="13">
        <f t="shared" si="23"/>
        <v>4</v>
      </c>
      <c r="I1512" s="12" t="s">
        <v>14</v>
      </c>
    </row>
    <row r="1513" spans="1:9" x14ac:dyDescent="0.25">
      <c r="A1513" s="6">
        <v>6403</v>
      </c>
      <c r="B1513" s="10" t="s">
        <v>2869</v>
      </c>
      <c r="C1513" s="11">
        <v>2934000</v>
      </c>
      <c r="D1513" s="10" t="s">
        <v>2870</v>
      </c>
      <c r="E1513" s="12">
        <v>46128</v>
      </c>
      <c r="F1513" s="10" t="s">
        <v>24</v>
      </c>
      <c r="G1513" s="12">
        <v>46134</v>
      </c>
      <c r="H1513" s="13">
        <f t="shared" si="23"/>
        <v>6</v>
      </c>
      <c r="I1513" s="12" t="s">
        <v>18</v>
      </c>
    </row>
    <row r="1514" spans="1:9" x14ac:dyDescent="0.25">
      <c r="A1514" s="6">
        <v>6404</v>
      </c>
      <c r="B1514" s="10" t="s">
        <v>2871</v>
      </c>
      <c r="C1514" s="11">
        <v>4132000</v>
      </c>
      <c r="D1514" s="10" t="s">
        <v>1220</v>
      </c>
      <c r="E1514" s="12">
        <v>46128</v>
      </c>
      <c r="F1514" s="10" t="s">
        <v>33</v>
      </c>
      <c r="G1514" s="12">
        <v>46136</v>
      </c>
      <c r="H1514" s="13">
        <f t="shared" si="23"/>
        <v>8</v>
      </c>
      <c r="I1514" s="12" t="s">
        <v>18</v>
      </c>
    </row>
    <row r="1515" spans="1:9" x14ac:dyDescent="0.25">
      <c r="A1515" s="6">
        <v>6405</v>
      </c>
      <c r="B1515" s="10" t="s">
        <v>2872</v>
      </c>
      <c r="C1515" s="11">
        <v>3251000</v>
      </c>
      <c r="D1515" s="10" t="s">
        <v>2873</v>
      </c>
      <c r="E1515" s="12">
        <v>46128</v>
      </c>
      <c r="F1515" s="10" t="s">
        <v>36</v>
      </c>
      <c r="G1515" s="12">
        <v>46132</v>
      </c>
      <c r="H1515" s="13">
        <f t="shared" si="23"/>
        <v>4</v>
      </c>
      <c r="I1515" s="12" t="s">
        <v>14</v>
      </c>
    </row>
    <row r="1516" spans="1:9" x14ac:dyDescent="0.25">
      <c r="A1516" s="6">
        <v>6406</v>
      </c>
      <c r="B1516" s="10" t="s">
        <v>2874</v>
      </c>
      <c r="C1516" s="11">
        <v>350181</v>
      </c>
      <c r="D1516" s="10" t="s">
        <v>2875</v>
      </c>
      <c r="E1516" s="12">
        <v>46128</v>
      </c>
      <c r="F1516" s="10" t="s">
        <v>21</v>
      </c>
      <c r="G1516" s="12">
        <v>46133</v>
      </c>
      <c r="H1516" s="13">
        <f t="shared" si="23"/>
        <v>5</v>
      </c>
      <c r="I1516" s="12" t="s">
        <v>18</v>
      </c>
    </row>
    <row r="1517" spans="1:9" x14ac:dyDescent="0.25">
      <c r="A1517" s="6">
        <v>6407</v>
      </c>
      <c r="B1517" s="10" t="s">
        <v>2876</v>
      </c>
      <c r="C1517" s="11">
        <v>4132000</v>
      </c>
      <c r="D1517" s="10" t="s">
        <v>2877</v>
      </c>
      <c r="E1517" s="12">
        <v>46128</v>
      </c>
      <c r="F1517" s="10" t="s">
        <v>33</v>
      </c>
      <c r="G1517" s="12">
        <v>46134</v>
      </c>
      <c r="H1517" s="13">
        <f t="shared" si="23"/>
        <v>6</v>
      </c>
      <c r="I1517" s="12" t="s">
        <v>18</v>
      </c>
    </row>
    <row r="1518" spans="1:9" x14ac:dyDescent="0.25">
      <c r="A1518" s="6">
        <v>6408</v>
      </c>
      <c r="B1518" s="10" t="s">
        <v>2878</v>
      </c>
      <c r="C1518" s="11">
        <v>2735000</v>
      </c>
      <c r="D1518" s="10" t="s">
        <v>2879</v>
      </c>
      <c r="E1518" s="12">
        <v>46128</v>
      </c>
      <c r="F1518" s="10" t="s">
        <v>90</v>
      </c>
      <c r="G1518" s="12">
        <v>46132</v>
      </c>
      <c r="H1518" s="13">
        <f t="shared" si="23"/>
        <v>4</v>
      </c>
      <c r="I1518" s="12" t="s">
        <v>14</v>
      </c>
    </row>
    <row r="1519" spans="1:9" x14ac:dyDescent="0.25">
      <c r="A1519" s="6">
        <v>6409</v>
      </c>
      <c r="B1519" s="10" t="s">
        <v>2880</v>
      </c>
      <c r="C1519" s="11">
        <v>5820000</v>
      </c>
      <c r="D1519" s="10" t="s">
        <v>2881</v>
      </c>
      <c r="E1519" s="12">
        <v>46128</v>
      </c>
      <c r="F1519" s="10" t="s">
        <v>24</v>
      </c>
      <c r="G1519" s="12">
        <v>46132</v>
      </c>
      <c r="H1519" s="13">
        <f t="shared" si="23"/>
        <v>4</v>
      </c>
      <c r="I1519" s="12" t="s">
        <v>14</v>
      </c>
    </row>
    <row r="1520" spans="1:9" x14ac:dyDescent="0.25">
      <c r="A1520" s="6">
        <v>6410</v>
      </c>
      <c r="B1520" s="10" t="s">
        <v>2882</v>
      </c>
      <c r="C1520" s="11">
        <v>4132000</v>
      </c>
      <c r="D1520" s="10" t="s">
        <v>2883</v>
      </c>
      <c r="E1520" s="12">
        <v>46128</v>
      </c>
      <c r="F1520" s="10" t="s">
        <v>103</v>
      </c>
      <c r="G1520" s="12">
        <v>46132</v>
      </c>
      <c r="H1520" s="13">
        <f t="shared" si="23"/>
        <v>4</v>
      </c>
      <c r="I1520" s="12" t="s">
        <v>14</v>
      </c>
    </row>
    <row r="1521" spans="1:9" x14ac:dyDescent="0.25">
      <c r="A1521" s="6">
        <v>6411</v>
      </c>
      <c r="B1521" s="10" t="s">
        <v>2884</v>
      </c>
      <c r="C1521" s="11">
        <v>5532000</v>
      </c>
      <c r="D1521" s="10" t="s">
        <v>2885</v>
      </c>
      <c r="E1521" s="12">
        <v>46128</v>
      </c>
      <c r="F1521" s="10" t="s">
        <v>24</v>
      </c>
      <c r="G1521" s="12">
        <v>46134</v>
      </c>
      <c r="H1521" s="13">
        <f t="shared" si="23"/>
        <v>6</v>
      </c>
      <c r="I1521" s="12" t="s">
        <v>18</v>
      </c>
    </row>
    <row r="1522" spans="1:9" x14ac:dyDescent="0.25">
      <c r="A1522" s="6">
        <v>6412</v>
      </c>
      <c r="B1522" s="10" t="s">
        <v>2886</v>
      </c>
      <c r="C1522" s="11">
        <v>25865547</v>
      </c>
      <c r="D1522" s="10" t="s">
        <v>2887</v>
      </c>
      <c r="E1522" s="12">
        <v>46128</v>
      </c>
      <c r="F1522" s="10"/>
      <c r="G1522" s="12">
        <v>46132</v>
      </c>
      <c r="H1522" s="13">
        <f t="shared" si="23"/>
        <v>4</v>
      </c>
      <c r="I1522" s="12" t="s">
        <v>14</v>
      </c>
    </row>
    <row r="1523" spans="1:9" x14ac:dyDescent="0.25">
      <c r="A1523" s="6">
        <v>6413</v>
      </c>
      <c r="B1523" s="10" t="s">
        <v>2888</v>
      </c>
      <c r="C1523" s="11">
        <v>4617000</v>
      </c>
      <c r="D1523" s="10" t="s">
        <v>2889</v>
      </c>
      <c r="E1523" s="12">
        <v>46128</v>
      </c>
      <c r="F1523" s="10" t="s">
        <v>21</v>
      </c>
      <c r="G1523" s="12">
        <v>46139</v>
      </c>
      <c r="H1523" s="13">
        <f t="shared" si="23"/>
        <v>11</v>
      </c>
      <c r="I1523" s="12" t="s">
        <v>326</v>
      </c>
    </row>
    <row r="1524" spans="1:9" x14ac:dyDescent="0.25">
      <c r="A1524" s="6">
        <v>6414</v>
      </c>
      <c r="B1524" s="10" t="s">
        <v>2890</v>
      </c>
      <c r="C1524" s="11">
        <v>3232000</v>
      </c>
      <c r="D1524" s="10" t="s">
        <v>2891</v>
      </c>
      <c r="E1524" s="12">
        <v>46128</v>
      </c>
      <c r="F1524" s="10" t="s">
        <v>29</v>
      </c>
      <c r="G1524" s="12">
        <v>46132</v>
      </c>
      <c r="H1524" s="13">
        <f t="shared" si="23"/>
        <v>4</v>
      </c>
      <c r="I1524" s="12" t="s">
        <v>14</v>
      </c>
    </row>
    <row r="1525" spans="1:9" x14ac:dyDescent="0.25">
      <c r="A1525" s="6">
        <v>6415</v>
      </c>
      <c r="B1525" s="10" t="s">
        <v>2892</v>
      </c>
      <c r="C1525" s="11">
        <v>6315000</v>
      </c>
      <c r="D1525" s="10" t="s">
        <v>2893</v>
      </c>
      <c r="E1525" s="12">
        <v>46128</v>
      </c>
      <c r="F1525" s="10" t="s">
        <v>24</v>
      </c>
      <c r="G1525" s="12">
        <v>46132</v>
      </c>
      <c r="H1525" s="13">
        <f t="shared" si="23"/>
        <v>4</v>
      </c>
      <c r="I1525" s="12" t="s">
        <v>14</v>
      </c>
    </row>
    <row r="1526" spans="1:9" x14ac:dyDescent="0.25">
      <c r="A1526" s="6">
        <v>6416</v>
      </c>
      <c r="B1526" s="10" t="s">
        <v>2894</v>
      </c>
      <c r="C1526" s="11">
        <v>5532000</v>
      </c>
      <c r="D1526" s="10" t="s">
        <v>2895</v>
      </c>
      <c r="E1526" s="12">
        <v>46128</v>
      </c>
      <c r="F1526" s="10" t="s">
        <v>24</v>
      </c>
      <c r="G1526" s="12">
        <v>46141</v>
      </c>
      <c r="H1526" s="13">
        <f t="shared" si="23"/>
        <v>13</v>
      </c>
      <c r="I1526" s="12" t="s">
        <v>326</v>
      </c>
    </row>
    <row r="1527" spans="1:9" x14ac:dyDescent="0.25">
      <c r="A1527" s="6">
        <v>6417</v>
      </c>
      <c r="B1527" s="10" t="s">
        <v>2896</v>
      </c>
      <c r="C1527" s="11">
        <v>184000</v>
      </c>
      <c r="D1527" s="10" t="s">
        <v>2897</v>
      </c>
      <c r="E1527" s="12">
        <v>46128</v>
      </c>
      <c r="F1527" s="10"/>
      <c r="G1527" s="12">
        <v>46142</v>
      </c>
      <c r="H1527" s="13">
        <f t="shared" si="23"/>
        <v>14</v>
      </c>
      <c r="I1527" s="12" t="s">
        <v>75</v>
      </c>
    </row>
    <row r="1528" spans="1:9" x14ac:dyDescent="0.25">
      <c r="A1528" s="6">
        <v>6418</v>
      </c>
      <c r="B1528" s="10" t="s">
        <v>2898</v>
      </c>
      <c r="C1528" s="11">
        <v>3251000</v>
      </c>
      <c r="D1528" s="10" t="s">
        <v>2899</v>
      </c>
      <c r="E1528" s="12">
        <v>46128</v>
      </c>
      <c r="F1528" s="10" t="s">
        <v>24</v>
      </c>
      <c r="G1528" s="6" t="s">
        <v>3116</v>
      </c>
      <c r="H1528" s="13">
        <f t="shared" si="23"/>
        <v>5</v>
      </c>
      <c r="I1528" s="12" t="s">
        <v>18</v>
      </c>
    </row>
    <row r="1529" spans="1:9" x14ac:dyDescent="0.25">
      <c r="A1529" s="6">
        <v>6419</v>
      </c>
      <c r="B1529" s="10" t="s">
        <v>2900</v>
      </c>
      <c r="C1529" s="11">
        <v>184000</v>
      </c>
      <c r="D1529" s="10" t="s">
        <v>2901</v>
      </c>
      <c r="E1529" s="12">
        <v>46128</v>
      </c>
      <c r="F1529" s="10"/>
      <c r="G1529" s="12">
        <v>46142</v>
      </c>
      <c r="H1529" s="13">
        <f t="shared" si="23"/>
        <v>14</v>
      </c>
      <c r="I1529" s="12" t="s">
        <v>75</v>
      </c>
    </row>
    <row r="1530" spans="1:9" x14ac:dyDescent="0.25">
      <c r="A1530" s="6">
        <v>6420</v>
      </c>
      <c r="B1530" s="10" t="s">
        <v>2902</v>
      </c>
      <c r="C1530" s="11">
        <v>184000</v>
      </c>
      <c r="D1530" s="10" t="s">
        <v>2903</v>
      </c>
      <c r="E1530" s="12">
        <v>46128</v>
      </c>
      <c r="F1530" s="10"/>
      <c r="G1530" s="12">
        <v>46142</v>
      </c>
      <c r="H1530" s="13">
        <f t="shared" si="23"/>
        <v>14</v>
      </c>
      <c r="I1530" s="12" t="s">
        <v>75</v>
      </c>
    </row>
    <row r="1531" spans="1:9" x14ac:dyDescent="0.25">
      <c r="A1531" s="6">
        <v>6421</v>
      </c>
      <c r="B1531" s="10" t="s">
        <v>2904</v>
      </c>
      <c r="C1531" s="11">
        <v>3251000</v>
      </c>
      <c r="D1531" s="10" t="s">
        <v>2905</v>
      </c>
      <c r="E1531" s="12">
        <v>46128</v>
      </c>
      <c r="F1531" s="10" t="s">
        <v>1339</v>
      </c>
      <c r="G1531" s="12">
        <v>46132</v>
      </c>
      <c r="H1531" s="13">
        <f t="shared" si="23"/>
        <v>4</v>
      </c>
      <c r="I1531" s="12" t="s">
        <v>14</v>
      </c>
    </row>
    <row r="1532" spans="1:9" x14ac:dyDescent="0.25">
      <c r="A1532" s="6">
        <v>6422</v>
      </c>
      <c r="B1532" s="10" t="s">
        <v>2906</v>
      </c>
      <c r="C1532" s="11">
        <v>184000</v>
      </c>
      <c r="D1532" s="10" t="s">
        <v>2907</v>
      </c>
      <c r="E1532" s="12">
        <v>46128</v>
      </c>
      <c r="F1532" s="10"/>
      <c r="G1532" s="12">
        <v>46142</v>
      </c>
      <c r="H1532" s="13">
        <f t="shared" si="23"/>
        <v>14</v>
      </c>
      <c r="I1532" s="12" t="s">
        <v>75</v>
      </c>
    </row>
    <row r="1533" spans="1:9" x14ac:dyDescent="0.25">
      <c r="A1533" s="6">
        <v>6423</v>
      </c>
      <c r="B1533" s="10" t="s">
        <v>2908</v>
      </c>
      <c r="C1533" s="11">
        <v>3331253</v>
      </c>
      <c r="D1533" s="10" t="s">
        <v>2909</v>
      </c>
      <c r="E1533" s="12">
        <v>46128</v>
      </c>
      <c r="F1533" s="10" t="s">
        <v>21</v>
      </c>
      <c r="G1533" s="12">
        <v>46133</v>
      </c>
      <c r="H1533" s="13">
        <f t="shared" si="23"/>
        <v>5</v>
      </c>
      <c r="I1533" s="12" t="s">
        <v>18</v>
      </c>
    </row>
    <row r="1534" spans="1:9" x14ac:dyDescent="0.25">
      <c r="A1534" s="6">
        <v>6424</v>
      </c>
      <c r="B1534" s="10" t="s">
        <v>2910</v>
      </c>
      <c r="C1534" s="11">
        <v>174598</v>
      </c>
      <c r="D1534" s="10" t="s">
        <v>2911</v>
      </c>
      <c r="E1534" s="12">
        <v>46128</v>
      </c>
      <c r="F1534" s="10"/>
      <c r="G1534" s="12">
        <v>46142</v>
      </c>
      <c r="H1534" s="13">
        <f t="shared" si="23"/>
        <v>14</v>
      </c>
      <c r="I1534" s="12" t="s">
        <v>75</v>
      </c>
    </row>
    <row r="1535" spans="1:9" x14ac:dyDescent="0.25">
      <c r="A1535" s="6">
        <v>6425</v>
      </c>
      <c r="B1535" s="10" t="s">
        <v>2912</v>
      </c>
      <c r="C1535" s="11">
        <v>4132000</v>
      </c>
      <c r="D1535" s="10" t="s">
        <v>2913</v>
      </c>
      <c r="E1535" s="12">
        <v>46128</v>
      </c>
      <c r="F1535" s="10" t="s">
        <v>103</v>
      </c>
      <c r="G1535" s="12">
        <v>46132</v>
      </c>
      <c r="H1535" s="13">
        <f t="shared" si="23"/>
        <v>4</v>
      </c>
      <c r="I1535" s="12" t="s">
        <v>14</v>
      </c>
    </row>
    <row r="1536" spans="1:9" x14ac:dyDescent="0.25">
      <c r="A1536" s="6">
        <v>6426</v>
      </c>
      <c r="B1536" s="10" t="s">
        <v>2914</v>
      </c>
      <c r="C1536" s="11">
        <v>4132000</v>
      </c>
      <c r="D1536" s="10" t="s">
        <v>2915</v>
      </c>
      <c r="E1536" s="12">
        <v>46128</v>
      </c>
      <c r="F1536" s="10" t="s">
        <v>21</v>
      </c>
      <c r="G1536" s="12">
        <v>46136</v>
      </c>
      <c r="H1536" s="13">
        <f t="shared" si="23"/>
        <v>8</v>
      </c>
      <c r="I1536" s="12" t="s">
        <v>18</v>
      </c>
    </row>
    <row r="1537" spans="1:9" x14ac:dyDescent="0.25">
      <c r="A1537" s="6">
        <v>6427</v>
      </c>
      <c r="B1537" s="10" t="s">
        <v>2916</v>
      </c>
      <c r="C1537" s="11">
        <v>184000</v>
      </c>
      <c r="D1537" s="10" t="s">
        <v>2917</v>
      </c>
      <c r="E1537" s="12">
        <v>46128</v>
      </c>
      <c r="F1537" s="10"/>
      <c r="G1537" s="12">
        <v>46142</v>
      </c>
      <c r="H1537" s="13">
        <f t="shared" si="23"/>
        <v>14</v>
      </c>
      <c r="I1537" s="12" t="s">
        <v>75</v>
      </c>
    </row>
    <row r="1538" spans="1:9" x14ac:dyDescent="0.25">
      <c r="A1538" s="6">
        <v>6428</v>
      </c>
      <c r="B1538" s="10" t="s">
        <v>2918</v>
      </c>
      <c r="C1538" s="11">
        <v>3716000</v>
      </c>
      <c r="D1538" s="10" t="s">
        <v>2919</v>
      </c>
      <c r="E1538" s="12">
        <v>46128</v>
      </c>
      <c r="F1538" s="10" t="s">
        <v>33</v>
      </c>
      <c r="G1538" s="12">
        <v>46140</v>
      </c>
      <c r="H1538" s="13">
        <f t="shared" si="23"/>
        <v>12</v>
      </c>
      <c r="I1538" s="12" t="s">
        <v>326</v>
      </c>
    </row>
    <row r="1539" spans="1:9" x14ac:dyDescent="0.25">
      <c r="A1539" s="6">
        <v>6429</v>
      </c>
      <c r="B1539" s="10" t="s">
        <v>2920</v>
      </c>
      <c r="C1539" s="11">
        <v>368000</v>
      </c>
      <c r="D1539" s="10" t="s">
        <v>2921</v>
      </c>
      <c r="E1539" s="12">
        <v>46128</v>
      </c>
      <c r="F1539" s="10"/>
      <c r="G1539" s="12">
        <v>46142</v>
      </c>
      <c r="H1539" s="13">
        <f t="shared" si="23"/>
        <v>14</v>
      </c>
      <c r="I1539" s="12" t="s">
        <v>75</v>
      </c>
    </row>
    <row r="1540" spans="1:9" x14ac:dyDescent="0.25">
      <c r="A1540" s="6">
        <v>6430</v>
      </c>
      <c r="B1540" s="10" t="s">
        <v>2922</v>
      </c>
      <c r="C1540" s="11">
        <v>14000000</v>
      </c>
      <c r="D1540" s="10" t="s">
        <v>2923</v>
      </c>
      <c r="E1540" s="12">
        <v>46128</v>
      </c>
      <c r="F1540" s="10" t="s">
        <v>36</v>
      </c>
      <c r="G1540" s="12">
        <v>46132</v>
      </c>
      <c r="H1540" s="13">
        <f t="shared" ref="H1540:H1603" si="24">+G1540-E1540</f>
        <v>4</v>
      </c>
      <c r="I1540" s="12" t="s">
        <v>14</v>
      </c>
    </row>
    <row r="1541" spans="1:9" x14ac:dyDescent="0.25">
      <c r="A1541" s="6">
        <v>6431</v>
      </c>
      <c r="B1541" s="10" t="s">
        <v>2924</v>
      </c>
      <c r="C1541" s="11">
        <v>4132000</v>
      </c>
      <c r="D1541" s="10" t="s">
        <v>2925</v>
      </c>
      <c r="E1541" s="12">
        <v>46128</v>
      </c>
      <c r="F1541" s="10" t="s">
        <v>17</v>
      </c>
      <c r="G1541" s="12">
        <v>46134</v>
      </c>
      <c r="H1541" s="13">
        <f t="shared" si="24"/>
        <v>6</v>
      </c>
      <c r="I1541" s="12" t="s">
        <v>18</v>
      </c>
    </row>
    <row r="1542" spans="1:9" x14ac:dyDescent="0.25">
      <c r="A1542" s="6">
        <v>6432</v>
      </c>
      <c r="B1542" s="10" t="s">
        <v>2926</v>
      </c>
      <c r="C1542" s="11">
        <v>4132000</v>
      </c>
      <c r="D1542" s="10" t="s">
        <v>2927</v>
      </c>
      <c r="E1542" s="12">
        <v>46128</v>
      </c>
      <c r="F1542" s="10" t="s">
        <v>103</v>
      </c>
      <c r="G1542" s="12">
        <v>46134</v>
      </c>
      <c r="H1542" s="13">
        <f t="shared" si="24"/>
        <v>6</v>
      </c>
      <c r="I1542" s="12" t="s">
        <v>18</v>
      </c>
    </row>
    <row r="1543" spans="1:9" x14ac:dyDescent="0.25">
      <c r="A1543" s="6">
        <v>6433</v>
      </c>
      <c r="B1543" s="10" t="s">
        <v>2928</v>
      </c>
      <c r="C1543" s="11">
        <v>3716000</v>
      </c>
      <c r="D1543" s="10" t="s">
        <v>2929</v>
      </c>
      <c r="E1543" s="12">
        <v>46128</v>
      </c>
      <c r="F1543" s="10" t="s">
        <v>24</v>
      </c>
      <c r="G1543" s="12" t="s">
        <v>2142</v>
      </c>
      <c r="H1543" s="13">
        <f t="shared" si="24"/>
        <v>7</v>
      </c>
      <c r="I1543" s="12" t="s">
        <v>18</v>
      </c>
    </row>
    <row r="1544" spans="1:9" x14ac:dyDescent="0.25">
      <c r="A1544" s="6">
        <v>6434</v>
      </c>
      <c r="B1544" s="10" t="s">
        <v>2930</v>
      </c>
      <c r="C1544" s="11">
        <v>2735000</v>
      </c>
      <c r="D1544" s="10" t="s">
        <v>2931</v>
      </c>
      <c r="E1544" s="12">
        <v>46128</v>
      </c>
      <c r="F1544" s="10" t="s">
        <v>29</v>
      </c>
      <c r="G1544" s="12">
        <v>46132</v>
      </c>
      <c r="H1544" s="13">
        <f t="shared" si="24"/>
        <v>4</v>
      </c>
      <c r="I1544" s="12" t="s">
        <v>14</v>
      </c>
    </row>
    <row r="1545" spans="1:9" x14ac:dyDescent="0.25">
      <c r="A1545" s="6">
        <v>6435</v>
      </c>
      <c r="B1545" s="10" t="s">
        <v>2932</v>
      </c>
      <c r="C1545" s="11">
        <v>8400000</v>
      </c>
      <c r="D1545" s="10" t="s">
        <v>2933</v>
      </c>
      <c r="E1545" s="12">
        <v>46128</v>
      </c>
      <c r="F1545" s="10" t="s">
        <v>50</v>
      </c>
      <c r="G1545" s="12">
        <v>46132</v>
      </c>
      <c r="H1545" s="13">
        <f t="shared" si="24"/>
        <v>4</v>
      </c>
      <c r="I1545" s="12" t="s">
        <v>14</v>
      </c>
    </row>
    <row r="1546" spans="1:9" x14ac:dyDescent="0.25">
      <c r="A1546" s="6">
        <v>6435</v>
      </c>
      <c r="B1546" s="10" t="s">
        <v>2932</v>
      </c>
      <c r="C1546" s="11">
        <v>8400000</v>
      </c>
      <c r="D1546" s="10" t="s">
        <v>2933</v>
      </c>
      <c r="E1546" s="12">
        <v>46128</v>
      </c>
      <c r="F1546" s="10" t="s">
        <v>50</v>
      </c>
      <c r="G1546" s="12">
        <v>46132</v>
      </c>
      <c r="H1546" s="13">
        <f t="shared" si="24"/>
        <v>4</v>
      </c>
      <c r="I1546" s="12" t="s">
        <v>14</v>
      </c>
    </row>
    <row r="1547" spans="1:9" x14ac:dyDescent="0.25">
      <c r="A1547" s="6">
        <v>6436</v>
      </c>
      <c r="B1547" s="10" t="s">
        <v>2934</v>
      </c>
      <c r="C1547" s="11">
        <v>4132000</v>
      </c>
      <c r="D1547" s="10" t="s">
        <v>2935</v>
      </c>
      <c r="E1547" s="12">
        <v>46128</v>
      </c>
      <c r="F1547" s="10" t="s">
        <v>24</v>
      </c>
      <c r="G1547" s="12">
        <v>46136</v>
      </c>
      <c r="H1547" s="13">
        <f t="shared" si="24"/>
        <v>8</v>
      </c>
      <c r="I1547" s="12" t="s">
        <v>18</v>
      </c>
    </row>
    <row r="1548" spans="1:9" x14ac:dyDescent="0.25">
      <c r="A1548" s="6">
        <v>6437</v>
      </c>
      <c r="B1548" s="10" t="s">
        <v>2936</v>
      </c>
      <c r="C1548" s="11">
        <v>4132000</v>
      </c>
      <c r="D1548" s="10" t="s">
        <v>2937</v>
      </c>
      <c r="E1548" s="12">
        <v>46128</v>
      </c>
      <c r="F1548" s="10" t="s">
        <v>103</v>
      </c>
      <c r="G1548" s="12">
        <v>46132</v>
      </c>
      <c r="H1548" s="13">
        <f t="shared" si="24"/>
        <v>4</v>
      </c>
      <c r="I1548" s="12" t="s">
        <v>14</v>
      </c>
    </row>
    <row r="1549" spans="1:9" x14ac:dyDescent="0.25">
      <c r="A1549" s="6">
        <v>6438</v>
      </c>
      <c r="B1549" s="10" t="s">
        <v>2938</v>
      </c>
      <c r="C1549" s="11">
        <v>7500000</v>
      </c>
      <c r="D1549" s="10" t="s">
        <v>2939</v>
      </c>
      <c r="E1549" s="12">
        <v>46128</v>
      </c>
      <c r="F1549" s="10" t="s">
        <v>17</v>
      </c>
      <c r="G1549" s="12">
        <v>46134</v>
      </c>
      <c r="H1549" s="13">
        <f t="shared" si="24"/>
        <v>6</v>
      </c>
      <c r="I1549" s="12" t="s">
        <v>18</v>
      </c>
    </row>
    <row r="1550" spans="1:9" x14ac:dyDescent="0.25">
      <c r="A1550" s="6">
        <v>6439</v>
      </c>
      <c r="B1550" s="10" t="s">
        <v>2940</v>
      </c>
      <c r="C1550" s="11">
        <v>3716000</v>
      </c>
      <c r="D1550" s="10" t="s">
        <v>2941</v>
      </c>
      <c r="E1550" s="12">
        <v>46128</v>
      </c>
      <c r="F1550" s="10" t="s">
        <v>36</v>
      </c>
      <c r="G1550" s="12">
        <v>46132</v>
      </c>
      <c r="H1550" s="13">
        <f t="shared" si="24"/>
        <v>4</v>
      </c>
      <c r="I1550" s="12" t="s">
        <v>14</v>
      </c>
    </row>
    <row r="1551" spans="1:9" x14ac:dyDescent="0.25">
      <c r="A1551" s="6">
        <v>6440</v>
      </c>
      <c r="B1551" s="10" t="s">
        <v>2942</v>
      </c>
      <c r="C1551" s="11">
        <v>6583080</v>
      </c>
      <c r="D1551" s="10" t="s">
        <v>2943</v>
      </c>
      <c r="E1551" s="12">
        <v>46128</v>
      </c>
      <c r="F1551" s="10" t="s">
        <v>36</v>
      </c>
      <c r="G1551" s="12">
        <v>46132</v>
      </c>
      <c r="H1551" s="13">
        <f t="shared" si="24"/>
        <v>4</v>
      </c>
      <c r="I1551" s="12" t="s">
        <v>14</v>
      </c>
    </row>
    <row r="1552" spans="1:9" x14ac:dyDescent="0.25">
      <c r="A1552" s="6">
        <v>6441</v>
      </c>
      <c r="B1552" s="10" t="s">
        <v>2944</v>
      </c>
      <c r="C1552" s="11">
        <v>4132000</v>
      </c>
      <c r="D1552" s="10" t="s">
        <v>519</v>
      </c>
      <c r="E1552" s="12">
        <v>46128</v>
      </c>
      <c r="F1552" s="10" t="s">
        <v>21</v>
      </c>
      <c r="G1552" s="12">
        <v>46133</v>
      </c>
      <c r="H1552" s="13">
        <f t="shared" si="24"/>
        <v>5</v>
      </c>
      <c r="I1552" s="12" t="s">
        <v>18</v>
      </c>
    </row>
    <row r="1553" spans="1:9" x14ac:dyDescent="0.25">
      <c r="A1553" s="6">
        <v>6442</v>
      </c>
      <c r="B1553" s="10" t="s">
        <v>2945</v>
      </c>
      <c r="C1553" s="11">
        <v>4132000</v>
      </c>
      <c r="D1553" s="10" t="s">
        <v>2946</v>
      </c>
      <c r="E1553" s="12">
        <v>46128</v>
      </c>
      <c r="F1553" s="10" t="s">
        <v>103</v>
      </c>
      <c r="G1553" s="12">
        <v>46132</v>
      </c>
      <c r="H1553" s="13">
        <f t="shared" si="24"/>
        <v>4</v>
      </c>
      <c r="I1553" s="12" t="s">
        <v>14</v>
      </c>
    </row>
    <row r="1554" spans="1:9" x14ac:dyDescent="0.25">
      <c r="A1554" s="6">
        <v>6443</v>
      </c>
      <c r="B1554" s="10" t="s">
        <v>2947</v>
      </c>
      <c r="C1554" s="11">
        <v>4132000</v>
      </c>
      <c r="D1554" s="10" t="s">
        <v>2948</v>
      </c>
      <c r="E1554" s="12">
        <v>46128</v>
      </c>
      <c r="F1554" s="10" t="s">
        <v>21</v>
      </c>
      <c r="G1554" s="12">
        <v>46134</v>
      </c>
      <c r="H1554" s="13">
        <f t="shared" si="24"/>
        <v>6</v>
      </c>
      <c r="I1554" s="12" t="s">
        <v>18</v>
      </c>
    </row>
    <row r="1555" spans="1:9" x14ac:dyDescent="0.25">
      <c r="A1555" s="6">
        <v>6444</v>
      </c>
      <c r="B1555" s="10" t="s">
        <v>2949</v>
      </c>
      <c r="C1555" s="11">
        <v>5820000</v>
      </c>
      <c r="D1555" s="10" t="s">
        <v>2950</v>
      </c>
      <c r="E1555" s="12">
        <v>46128</v>
      </c>
      <c r="F1555" s="10" t="s">
        <v>24</v>
      </c>
      <c r="G1555" s="12">
        <v>46132</v>
      </c>
      <c r="H1555" s="13">
        <f t="shared" si="24"/>
        <v>4</v>
      </c>
      <c r="I1555" s="12" t="s">
        <v>14</v>
      </c>
    </row>
    <row r="1556" spans="1:9" x14ac:dyDescent="0.25">
      <c r="A1556" s="6">
        <v>6445</v>
      </c>
      <c r="B1556" s="10" t="s">
        <v>2951</v>
      </c>
      <c r="C1556" s="11">
        <v>4132000</v>
      </c>
      <c r="D1556" s="10" t="s">
        <v>2952</v>
      </c>
      <c r="E1556" s="12">
        <v>46128</v>
      </c>
      <c r="F1556" s="10" t="s">
        <v>24</v>
      </c>
      <c r="G1556" s="12">
        <v>46132</v>
      </c>
      <c r="H1556" s="13">
        <f t="shared" si="24"/>
        <v>4</v>
      </c>
      <c r="I1556" s="12" t="s">
        <v>14</v>
      </c>
    </row>
    <row r="1557" spans="1:9" x14ac:dyDescent="0.25">
      <c r="A1557" s="6">
        <v>6446</v>
      </c>
      <c r="B1557" s="10" t="s">
        <v>2953</v>
      </c>
      <c r="C1557" s="11">
        <v>4000000</v>
      </c>
      <c r="D1557" s="10" t="s">
        <v>2954</v>
      </c>
      <c r="E1557" s="12">
        <v>46128</v>
      </c>
      <c r="F1557" s="10" t="s">
        <v>33</v>
      </c>
      <c r="G1557" s="12">
        <v>46132</v>
      </c>
      <c r="H1557" s="13">
        <f t="shared" si="24"/>
        <v>4</v>
      </c>
      <c r="I1557" s="12" t="s">
        <v>14</v>
      </c>
    </row>
    <row r="1558" spans="1:9" x14ac:dyDescent="0.25">
      <c r="A1558" s="6">
        <v>6447</v>
      </c>
      <c r="B1558" s="10" t="s">
        <v>2955</v>
      </c>
      <c r="C1558" s="11">
        <v>3518000</v>
      </c>
      <c r="D1558" s="10" t="s">
        <v>2956</v>
      </c>
      <c r="E1558" s="12">
        <v>46128</v>
      </c>
      <c r="F1558" s="10" t="s">
        <v>103</v>
      </c>
      <c r="G1558" s="12">
        <v>46132</v>
      </c>
      <c r="H1558" s="13">
        <f t="shared" si="24"/>
        <v>4</v>
      </c>
      <c r="I1558" s="12" t="s">
        <v>14</v>
      </c>
    </row>
    <row r="1559" spans="1:9" x14ac:dyDescent="0.25">
      <c r="A1559" s="6">
        <v>6448</v>
      </c>
      <c r="B1559" s="10" t="s">
        <v>2957</v>
      </c>
      <c r="C1559" s="11">
        <v>3716000</v>
      </c>
      <c r="D1559" s="10" t="s">
        <v>2958</v>
      </c>
      <c r="E1559" s="12">
        <v>46128</v>
      </c>
      <c r="F1559" s="10" t="s">
        <v>74</v>
      </c>
      <c r="G1559" s="12">
        <v>46132</v>
      </c>
      <c r="H1559" s="13">
        <f t="shared" si="24"/>
        <v>4</v>
      </c>
      <c r="I1559" s="12" t="s">
        <v>14</v>
      </c>
    </row>
    <row r="1560" spans="1:9" x14ac:dyDescent="0.25">
      <c r="A1560" s="6">
        <v>6449</v>
      </c>
      <c r="B1560" s="10" t="s">
        <v>2959</v>
      </c>
      <c r="C1560" s="11">
        <v>28471965</v>
      </c>
      <c r="D1560" s="10" t="s">
        <v>1176</v>
      </c>
      <c r="E1560" s="12">
        <v>46128</v>
      </c>
      <c r="F1560" s="10" t="s">
        <v>24</v>
      </c>
      <c r="G1560" s="12">
        <v>46132</v>
      </c>
      <c r="H1560" s="13">
        <f t="shared" si="24"/>
        <v>4</v>
      </c>
      <c r="I1560" s="12" t="s">
        <v>14</v>
      </c>
    </row>
    <row r="1561" spans="1:9" x14ac:dyDescent="0.25">
      <c r="A1561" s="6">
        <v>6449</v>
      </c>
      <c r="B1561" s="10" t="s">
        <v>2959</v>
      </c>
      <c r="C1561" s="11">
        <v>28471965</v>
      </c>
      <c r="D1561" s="10" t="s">
        <v>1176</v>
      </c>
      <c r="E1561" s="12">
        <v>46128</v>
      </c>
      <c r="F1561" s="10" t="s">
        <v>24</v>
      </c>
      <c r="G1561" s="12">
        <v>46132</v>
      </c>
      <c r="H1561" s="13">
        <f t="shared" si="24"/>
        <v>4</v>
      </c>
      <c r="I1561" s="12" t="s">
        <v>14</v>
      </c>
    </row>
    <row r="1562" spans="1:9" x14ac:dyDescent="0.25">
      <c r="A1562" s="6">
        <v>6450</v>
      </c>
      <c r="B1562" s="10" t="s">
        <v>2960</v>
      </c>
      <c r="C1562" s="11">
        <v>3500000</v>
      </c>
      <c r="D1562" s="10" t="s">
        <v>2961</v>
      </c>
      <c r="E1562" s="12">
        <v>46128</v>
      </c>
      <c r="F1562" s="10" t="s">
        <v>50</v>
      </c>
      <c r="G1562" s="12">
        <v>46134</v>
      </c>
      <c r="H1562" s="13">
        <f t="shared" si="24"/>
        <v>6</v>
      </c>
      <c r="I1562" s="12" t="s">
        <v>18</v>
      </c>
    </row>
    <row r="1563" spans="1:9" x14ac:dyDescent="0.25">
      <c r="A1563" s="6">
        <v>6451</v>
      </c>
      <c r="B1563" s="10" t="s">
        <v>2962</v>
      </c>
      <c r="C1563" s="11">
        <v>4617000</v>
      </c>
      <c r="D1563" s="10" t="s">
        <v>2963</v>
      </c>
      <c r="E1563" s="12">
        <v>46128</v>
      </c>
      <c r="F1563" s="10" t="s">
        <v>1339</v>
      </c>
      <c r="G1563" s="12">
        <v>46132</v>
      </c>
      <c r="H1563" s="13">
        <f t="shared" si="24"/>
        <v>4</v>
      </c>
      <c r="I1563" s="12" t="s">
        <v>14</v>
      </c>
    </row>
    <row r="1564" spans="1:9" x14ac:dyDescent="0.25">
      <c r="A1564" s="6">
        <v>6452</v>
      </c>
      <c r="B1564" s="10" t="s">
        <v>2964</v>
      </c>
      <c r="C1564" s="11">
        <v>5820000</v>
      </c>
      <c r="D1564" s="10" t="s">
        <v>2965</v>
      </c>
      <c r="E1564" s="12">
        <v>46128</v>
      </c>
      <c r="F1564" s="10" t="s">
        <v>103</v>
      </c>
      <c r="G1564" s="12">
        <v>46134</v>
      </c>
      <c r="H1564" s="13">
        <f t="shared" si="24"/>
        <v>6</v>
      </c>
      <c r="I1564" s="12" t="s">
        <v>18</v>
      </c>
    </row>
    <row r="1565" spans="1:9" x14ac:dyDescent="0.25">
      <c r="A1565" s="6">
        <v>6453</v>
      </c>
      <c r="B1565" s="10" t="s">
        <v>2966</v>
      </c>
      <c r="C1565" s="11">
        <v>4132000</v>
      </c>
      <c r="D1565" s="10" t="s">
        <v>2967</v>
      </c>
      <c r="E1565" s="12">
        <v>46128</v>
      </c>
      <c r="F1565" s="10" t="s">
        <v>103</v>
      </c>
      <c r="G1565" s="12">
        <v>46132</v>
      </c>
      <c r="H1565" s="13">
        <f t="shared" si="24"/>
        <v>4</v>
      </c>
      <c r="I1565" s="12" t="s">
        <v>14</v>
      </c>
    </row>
    <row r="1566" spans="1:9" x14ac:dyDescent="0.25">
      <c r="A1566" s="6">
        <v>6454</v>
      </c>
      <c r="B1566" s="10" t="s">
        <v>2968</v>
      </c>
      <c r="C1566" s="11">
        <v>4593000</v>
      </c>
      <c r="D1566" s="10" t="s">
        <v>2969</v>
      </c>
      <c r="E1566" s="12">
        <v>46128</v>
      </c>
      <c r="F1566" s="10" t="s">
        <v>24</v>
      </c>
      <c r="G1566" s="12">
        <v>46135</v>
      </c>
      <c r="H1566" s="13">
        <f t="shared" si="24"/>
        <v>7</v>
      </c>
      <c r="I1566" s="12" t="s">
        <v>18</v>
      </c>
    </row>
    <row r="1567" spans="1:9" x14ac:dyDescent="0.25">
      <c r="A1567" s="6">
        <v>6455</v>
      </c>
      <c r="B1567" s="10" t="s">
        <v>2970</v>
      </c>
      <c r="C1567" s="11">
        <v>3716000</v>
      </c>
      <c r="D1567" s="10" t="s">
        <v>2971</v>
      </c>
      <c r="E1567" s="12">
        <v>46128</v>
      </c>
      <c r="F1567" s="10" t="s">
        <v>36</v>
      </c>
      <c r="G1567" s="12">
        <v>46132</v>
      </c>
      <c r="H1567" s="13">
        <f t="shared" si="24"/>
        <v>4</v>
      </c>
      <c r="I1567" s="12" t="s">
        <v>14</v>
      </c>
    </row>
    <row r="1568" spans="1:9" x14ac:dyDescent="0.25">
      <c r="A1568" s="6">
        <v>6456</v>
      </c>
      <c r="B1568" s="10" t="s">
        <v>2972</v>
      </c>
      <c r="C1568" s="11">
        <v>4132000</v>
      </c>
      <c r="D1568" s="10" t="s">
        <v>2973</v>
      </c>
      <c r="E1568" s="12">
        <v>46128</v>
      </c>
      <c r="F1568" s="10" t="s">
        <v>21</v>
      </c>
      <c r="G1568" s="12">
        <v>46136</v>
      </c>
      <c r="H1568" s="13">
        <f t="shared" si="24"/>
        <v>8</v>
      </c>
      <c r="I1568" s="12" t="s">
        <v>18</v>
      </c>
    </row>
    <row r="1569" spans="1:9" x14ac:dyDescent="0.25">
      <c r="A1569" s="6">
        <v>6457</v>
      </c>
      <c r="B1569" s="10" t="s">
        <v>2974</v>
      </c>
      <c r="C1569" s="11">
        <v>3500000</v>
      </c>
      <c r="D1569" s="10" t="s">
        <v>2975</v>
      </c>
      <c r="E1569" s="12">
        <v>46128</v>
      </c>
      <c r="F1569" s="10" t="s">
        <v>50</v>
      </c>
      <c r="G1569" s="12">
        <v>46134</v>
      </c>
      <c r="H1569" s="13">
        <f t="shared" si="24"/>
        <v>6</v>
      </c>
      <c r="I1569" s="12" t="s">
        <v>18</v>
      </c>
    </row>
    <row r="1570" spans="1:9" x14ac:dyDescent="0.25">
      <c r="A1570" s="6">
        <v>6458</v>
      </c>
      <c r="B1570" s="10" t="s">
        <v>2976</v>
      </c>
      <c r="C1570" s="11">
        <v>4132000</v>
      </c>
      <c r="D1570" s="10" t="s">
        <v>2977</v>
      </c>
      <c r="E1570" s="12">
        <v>46128</v>
      </c>
      <c r="F1570" s="10" t="s">
        <v>103</v>
      </c>
      <c r="G1570" s="12">
        <v>46134</v>
      </c>
      <c r="H1570" s="13">
        <f t="shared" si="24"/>
        <v>6</v>
      </c>
      <c r="I1570" s="12" t="s">
        <v>18</v>
      </c>
    </row>
    <row r="1571" spans="1:9" x14ac:dyDescent="0.25">
      <c r="A1571" s="6">
        <v>6459</v>
      </c>
      <c r="B1571" s="10" t="s">
        <v>2978</v>
      </c>
      <c r="C1571" s="11">
        <v>4132000</v>
      </c>
      <c r="D1571" s="10" t="s">
        <v>2979</v>
      </c>
      <c r="E1571" s="12">
        <v>46128</v>
      </c>
      <c r="F1571" s="10" t="s">
        <v>90</v>
      </c>
      <c r="G1571" s="12">
        <v>46132</v>
      </c>
      <c r="H1571" s="13">
        <f t="shared" si="24"/>
        <v>4</v>
      </c>
      <c r="I1571" s="12" t="s">
        <v>14</v>
      </c>
    </row>
    <row r="1572" spans="1:9" x14ac:dyDescent="0.25">
      <c r="A1572" s="6">
        <v>6460</v>
      </c>
      <c r="B1572" s="10" t="s">
        <v>2980</v>
      </c>
      <c r="C1572" s="11">
        <v>3716000</v>
      </c>
      <c r="D1572" s="10" t="s">
        <v>2981</v>
      </c>
      <c r="E1572" s="12">
        <v>46128</v>
      </c>
      <c r="F1572" s="10" t="s">
        <v>496</v>
      </c>
      <c r="G1572" s="12">
        <v>46132</v>
      </c>
      <c r="H1572" s="13">
        <f t="shared" si="24"/>
        <v>4</v>
      </c>
      <c r="I1572" s="12" t="s">
        <v>14</v>
      </c>
    </row>
    <row r="1573" spans="1:9" x14ac:dyDescent="0.25">
      <c r="A1573" s="6">
        <v>6461</v>
      </c>
      <c r="B1573" s="10" t="s">
        <v>2982</v>
      </c>
      <c r="C1573" s="11">
        <v>5820000</v>
      </c>
      <c r="D1573" s="10" t="s">
        <v>2983</v>
      </c>
      <c r="E1573" s="12">
        <v>46128</v>
      </c>
      <c r="F1573" s="10" t="s">
        <v>13</v>
      </c>
      <c r="G1573" s="12">
        <v>46132</v>
      </c>
      <c r="H1573" s="13">
        <f t="shared" si="24"/>
        <v>4</v>
      </c>
      <c r="I1573" s="12" t="s">
        <v>14</v>
      </c>
    </row>
    <row r="1574" spans="1:9" x14ac:dyDescent="0.25">
      <c r="A1574" s="6">
        <v>6462</v>
      </c>
      <c r="B1574" s="10" t="s">
        <v>2984</v>
      </c>
      <c r="C1574" s="11">
        <v>5532000</v>
      </c>
      <c r="D1574" s="10" t="s">
        <v>2985</v>
      </c>
      <c r="E1574" s="12">
        <v>46128</v>
      </c>
      <c r="F1574" s="10" t="s">
        <v>1339</v>
      </c>
      <c r="G1574" s="12">
        <v>46132</v>
      </c>
      <c r="H1574" s="13">
        <f t="shared" si="24"/>
        <v>4</v>
      </c>
      <c r="I1574" s="12" t="s">
        <v>14</v>
      </c>
    </row>
    <row r="1575" spans="1:9" x14ac:dyDescent="0.25">
      <c r="A1575" s="6">
        <v>6463</v>
      </c>
      <c r="B1575" s="10" t="s">
        <v>2986</v>
      </c>
      <c r="C1575" s="11">
        <v>4132000</v>
      </c>
      <c r="D1575" s="10" t="s">
        <v>2987</v>
      </c>
      <c r="E1575" s="12">
        <v>46128</v>
      </c>
      <c r="F1575" s="10" t="s">
        <v>74</v>
      </c>
      <c r="G1575" s="12">
        <v>46132</v>
      </c>
      <c r="H1575" s="13">
        <f t="shared" si="24"/>
        <v>4</v>
      </c>
      <c r="I1575" s="12" t="s">
        <v>14</v>
      </c>
    </row>
    <row r="1576" spans="1:9" x14ac:dyDescent="0.25">
      <c r="A1576" s="6">
        <v>6464</v>
      </c>
      <c r="B1576" s="10" t="s">
        <v>2988</v>
      </c>
      <c r="C1576" s="11">
        <v>2934000</v>
      </c>
      <c r="D1576" s="10" t="s">
        <v>2989</v>
      </c>
      <c r="E1576" s="12">
        <v>46128</v>
      </c>
      <c r="F1576" s="10" t="s">
        <v>90</v>
      </c>
      <c r="G1576" s="12">
        <v>46132</v>
      </c>
      <c r="H1576" s="13">
        <f t="shared" si="24"/>
        <v>4</v>
      </c>
      <c r="I1576" s="12" t="s">
        <v>14</v>
      </c>
    </row>
    <row r="1577" spans="1:9" x14ac:dyDescent="0.25">
      <c r="A1577" s="6">
        <v>6465</v>
      </c>
      <c r="B1577" s="10" t="s">
        <v>2990</v>
      </c>
      <c r="C1577" s="11">
        <v>3716000</v>
      </c>
      <c r="D1577" s="10" t="s">
        <v>2991</v>
      </c>
      <c r="E1577" s="12">
        <v>46128</v>
      </c>
      <c r="F1577" s="10" t="s">
        <v>74</v>
      </c>
      <c r="G1577" s="12">
        <v>46132</v>
      </c>
      <c r="H1577" s="13">
        <f t="shared" si="24"/>
        <v>4</v>
      </c>
      <c r="I1577" s="12" t="s">
        <v>14</v>
      </c>
    </row>
    <row r="1578" spans="1:9" x14ac:dyDescent="0.25">
      <c r="A1578" s="6">
        <v>6466</v>
      </c>
      <c r="B1578" s="10" t="s">
        <v>2992</v>
      </c>
      <c r="C1578" s="11">
        <v>5532000</v>
      </c>
      <c r="D1578" s="10" t="s">
        <v>2993</v>
      </c>
      <c r="E1578" s="12">
        <v>46128</v>
      </c>
      <c r="F1578" s="10" t="s">
        <v>90</v>
      </c>
      <c r="G1578" s="12">
        <v>46134</v>
      </c>
      <c r="H1578" s="13">
        <f t="shared" si="24"/>
        <v>6</v>
      </c>
      <c r="I1578" s="12" t="s">
        <v>18</v>
      </c>
    </row>
    <row r="1579" spans="1:9" x14ac:dyDescent="0.25">
      <c r="A1579" s="6">
        <v>6467</v>
      </c>
      <c r="B1579" s="10" t="s">
        <v>2994</v>
      </c>
      <c r="C1579" s="11">
        <v>4132000</v>
      </c>
      <c r="D1579" s="10" t="s">
        <v>1544</v>
      </c>
      <c r="E1579" s="12">
        <v>46128</v>
      </c>
      <c r="F1579" s="10" t="s">
        <v>21</v>
      </c>
      <c r="G1579" s="12">
        <v>46132</v>
      </c>
      <c r="H1579" s="13">
        <f t="shared" si="24"/>
        <v>4</v>
      </c>
      <c r="I1579" s="12" t="s">
        <v>14</v>
      </c>
    </row>
    <row r="1580" spans="1:9" x14ac:dyDescent="0.25">
      <c r="A1580" s="6">
        <v>6468</v>
      </c>
      <c r="B1580" s="10" t="s">
        <v>2995</v>
      </c>
      <c r="C1580" s="11">
        <v>3716000</v>
      </c>
      <c r="D1580" s="10" t="s">
        <v>2996</v>
      </c>
      <c r="E1580" s="12">
        <v>46128</v>
      </c>
      <c r="F1580" s="10" t="s">
        <v>36</v>
      </c>
      <c r="G1580" s="12">
        <v>46132</v>
      </c>
      <c r="H1580" s="13">
        <f t="shared" si="24"/>
        <v>4</v>
      </c>
      <c r="I1580" s="12" t="s">
        <v>14</v>
      </c>
    </row>
    <row r="1581" spans="1:9" x14ac:dyDescent="0.25">
      <c r="A1581" s="6">
        <v>6469</v>
      </c>
      <c r="B1581" s="10" t="s">
        <v>2997</v>
      </c>
      <c r="C1581" s="11">
        <v>4132000</v>
      </c>
      <c r="D1581" s="10" t="s">
        <v>2998</v>
      </c>
      <c r="E1581" s="12">
        <v>46128</v>
      </c>
      <c r="F1581" s="10" t="s">
        <v>24</v>
      </c>
      <c r="G1581" s="12" t="s">
        <v>3116</v>
      </c>
      <c r="H1581" s="13">
        <f t="shared" si="24"/>
        <v>5</v>
      </c>
      <c r="I1581" s="12" t="s">
        <v>18</v>
      </c>
    </row>
    <row r="1582" spans="1:9" x14ac:dyDescent="0.25">
      <c r="A1582" s="6">
        <v>6470</v>
      </c>
      <c r="B1582" s="10" t="s">
        <v>2999</v>
      </c>
      <c r="C1582" s="11">
        <v>2396000</v>
      </c>
      <c r="D1582" s="10" t="s">
        <v>1269</v>
      </c>
      <c r="E1582" s="12">
        <v>46128</v>
      </c>
      <c r="F1582" s="10" t="s">
        <v>21</v>
      </c>
      <c r="G1582" s="12">
        <v>46132</v>
      </c>
      <c r="H1582" s="13">
        <f t="shared" si="24"/>
        <v>4</v>
      </c>
      <c r="I1582" s="12" t="s">
        <v>14</v>
      </c>
    </row>
    <row r="1583" spans="1:9" x14ac:dyDescent="0.25">
      <c r="A1583" s="6">
        <v>6471</v>
      </c>
      <c r="B1583" s="10" t="s">
        <v>3000</v>
      </c>
      <c r="C1583" s="11">
        <v>1610909</v>
      </c>
      <c r="D1583" s="10" t="s">
        <v>367</v>
      </c>
      <c r="E1583" s="12">
        <v>46128</v>
      </c>
      <c r="F1583" s="10" t="s">
        <v>24</v>
      </c>
      <c r="G1583" s="6" t="s">
        <v>3122</v>
      </c>
      <c r="H1583" s="13">
        <f t="shared" si="24"/>
        <v>4</v>
      </c>
      <c r="I1583" s="12" t="s">
        <v>14</v>
      </c>
    </row>
    <row r="1584" spans="1:9" x14ac:dyDescent="0.25">
      <c r="A1584" s="6">
        <v>6472</v>
      </c>
      <c r="B1584" s="10" t="s">
        <v>3001</v>
      </c>
      <c r="C1584" s="11">
        <v>3716000</v>
      </c>
      <c r="D1584" s="10" t="s">
        <v>3002</v>
      </c>
      <c r="E1584" s="12">
        <v>46128</v>
      </c>
      <c r="F1584" s="10" t="s">
        <v>36</v>
      </c>
      <c r="G1584" s="12">
        <v>46132</v>
      </c>
      <c r="H1584" s="13">
        <f t="shared" si="24"/>
        <v>4</v>
      </c>
      <c r="I1584" s="12" t="s">
        <v>14</v>
      </c>
    </row>
    <row r="1585" spans="1:9" x14ac:dyDescent="0.25">
      <c r="A1585" s="6">
        <v>6473</v>
      </c>
      <c r="B1585" s="10" t="s">
        <v>3003</v>
      </c>
      <c r="C1585" s="11">
        <v>3251000</v>
      </c>
      <c r="D1585" s="10" t="s">
        <v>3004</v>
      </c>
      <c r="E1585" s="12">
        <v>46128</v>
      </c>
      <c r="F1585" s="10" t="s">
        <v>50</v>
      </c>
      <c r="G1585" s="12">
        <v>46132</v>
      </c>
      <c r="H1585" s="13">
        <f t="shared" si="24"/>
        <v>4</v>
      </c>
      <c r="I1585" s="12" t="s">
        <v>14</v>
      </c>
    </row>
    <row r="1586" spans="1:9" x14ac:dyDescent="0.25">
      <c r="A1586" s="6">
        <v>6474</v>
      </c>
      <c r="B1586" s="10" t="s">
        <v>3005</v>
      </c>
      <c r="C1586" s="11">
        <v>3232000</v>
      </c>
      <c r="D1586" s="10" t="s">
        <v>3006</v>
      </c>
      <c r="E1586" s="12">
        <v>46128</v>
      </c>
      <c r="F1586" s="10" t="s">
        <v>21</v>
      </c>
      <c r="G1586" s="12">
        <v>46136</v>
      </c>
      <c r="H1586" s="13">
        <f t="shared" si="24"/>
        <v>8</v>
      </c>
      <c r="I1586" s="12" t="s">
        <v>18</v>
      </c>
    </row>
    <row r="1587" spans="1:9" x14ac:dyDescent="0.25">
      <c r="A1587" s="6">
        <v>6475</v>
      </c>
      <c r="B1587" s="10" t="s">
        <v>3007</v>
      </c>
      <c r="C1587" s="11">
        <v>4132000</v>
      </c>
      <c r="D1587" s="10" t="s">
        <v>3008</v>
      </c>
      <c r="E1587" s="12">
        <v>46128</v>
      </c>
      <c r="F1587" s="10" t="s">
        <v>29</v>
      </c>
      <c r="G1587" s="12">
        <v>46132</v>
      </c>
      <c r="H1587" s="13">
        <f t="shared" si="24"/>
        <v>4</v>
      </c>
      <c r="I1587" s="12" t="s">
        <v>14</v>
      </c>
    </row>
    <row r="1588" spans="1:9" x14ac:dyDescent="0.25">
      <c r="A1588" s="6">
        <v>6476</v>
      </c>
      <c r="B1588" s="10" t="s">
        <v>3009</v>
      </c>
      <c r="C1588" s="11">
        <v>3232000</v>
      </c>
      <c r="D1588" s="10" t="s">
        <v>3010</v>
      </c>
      <c r="E1588" s="12">
        <v>46128</v>
      </c>
      <c r="F1588" s="10" t="s">
        <v>29</v>
      </c>
      <c r="G1588" s="12">
        <v>46132</v>
      </c>
      <c r="H1588" s="13">
        <f t="shared" si="24"/>
        <v>4</v>
      </c>
      <c r="I1588" s="12" t="s">
        <v>14</v>
      </c>
    </row>
    <row r="1589" spans="1:9" x14ac:dyDescent="0.25">
      <c r="A1589" s="6">
        <v>6477</v>
      </c>
      <c r="B1589" s="10" t="s">
        <v>3011</v>
      </c>
      <c r="C1589" s="11">
        <v>210820</v>
      </c>
      <c r="D1589" s="10" t="s">
        <v>371</v>
      </c>
      <c r="E1589" s="12">
        <v>46128</v>
      </c>
      <c r="F1589" s="10" t="s">
        <v>24</v>
      </c>
      <c r="G1589" s="6" t="s">
        <v>3122</v>
      </c>
      <c r="H1589" s="13">
        <f t="shared" si="24"/>
        <v>4</v>
      </c>
      <c r="I1589" s="12" t="s">
        <v>14</v>
      </c>
    </row>
    <row r="1590" spans="1:9" x14ac:dyDescent="0.25">
      <c r="A1590" s="6">
        <v>6478</v>
      </c>
      <c r="B1590" s="10" t="s">
        <v>3012</v>
      </c>
      <c r="C1590" s="11">
        <v>5532000</v>
      </c>
      <c r="D1590" s="10" t="s">
        <v>3013</v>
      </c>
      <c r="E1590" s="12">
        <v>46128</v>
      </c>
      <c r="F1590" s="10" t="s">
        <v>1339</v>
      </c>
      <c r="G1590" s="12">
        <v>46134</v>
      </c>
      <c r="H1590" s="13">
        <f t="shared" si="24"/>
        <v>6</v>
      </c>
      <c r="I1590" s="12" t="s">
        <v>18</v>
      </c>
    </row>
    <row r="1591" spans="1:9" x14ac:dyDescent="0.25">
      <c r="A1591" s="6">
        <v>6479</v>
      </c>
      <c r="B1591" s="10" t="s">
        <v>3014</v>
      </c>
      <c r="C1591" s="11">
        <v>4897084.03</v>
      </c>
      <c r="D1591" s="10" t="s">
        <v>2148</v>
      </c>
      <c r="E1591" s="12">
        <v>46128</v>
      </c>
      <c r="F1591" s="10"/>
      <c r="G1591" s="12">
        <v>46132</v>
      </c>
      <c r="H1591" s="13">
        <f t="shared" si="24"/>
        <v>4</v>
      </c>
      <c r="I1591" s="12" t="s">
        <v>14</v>
      </c>
    </row>
    <row r="1592" spans="1:9" x14ac:dyDescent="0.25">
      <c r="A1592" s="6">
        <v>6480</v>
      </c>
      <c r="B1592" s="10" t="s">
        <v>3015</v>
      </c>
      <c r="C1592" s="11">
        <v>5532000</v>
      </c>
      <c r="D1592" s="10" t="s">
        <v>3016</v>
      </c>
      <c r="E1592" s="12">
        <v>46128</v>
      </c>
      <c r="F1592" s="10" t="s">
        <v>36</v>
      </c>
      <c r="G1592" s="12">
        <v>46132</v>
      </c>
      <c r="H1592" s="13">
        <f t="shared" si="24"/>
        <v>4</v>
      </c>
      <c r="I1592" s="12" t="s">
        <v>14</v>
      </c>
    </row>
    <row r="1593" spans="1:9" x14ac:dyDescent="0.25">
      <c r="A1593" s="6">
        <v>6481</v>
      </c>
      <c r="B1593" s="10" t="s">
        <v>3017</v>
      </c>
      <c r="C1593" s="11">
        <v>1008000</v>
      </c>
      <c r="D1593" s="10" t="s">
        <v>3018</v>
      </c>
      <c r="E1593" s="12">
        <v>46128</v>
      </c>
      <c r="F1593" s="10"/>
      <c r="G1593" s="12">
        <v>46134</v>
      </c>
      <c r="H1593" s="13">
        <f t="shared" si="24"/>
        <v>6</v>
      </c>
      <c r="I1593" s="12" t="s">
        <v>18</v>
      </c>
    </row>
    <row r="1594" spans="1:9" x14ac:dyDescent="0.25">
      <c r="A1594" s="6">
        <v>6482</v>
      </c>
      <c r="B1594" s="10" t="s">
        <v>3019</v>
      </c>
      <c r="C1594" s="11">
        <v>3251000</v>
      </c>
      <c r="D1594" s="10" t="s">
        <v>3020</v>
      </c>
      <c r="E1594" s="12">
        <v>46128</v>
      </c>
      <c r="F1594" s="10" t="s">
        <v>50</v>
      </c>
      <c r="G1594" s="12">
        <v>46132</v>
      </c>
      <c r="H1594" s="13">
        <f t="shared" si="24"/>
        <v>4</v>
      </c>
      <c r="I1594" s="12" t="s">
        <v>14</v>
      </c>
    </row>
    <row r="1595" spans="1:9" x14ac:dyDescent="0.25">
      <c r="A1595" s="6">
        <v>6483</v>
      </c>
      <c r="B1595" s="10" t="s">
        <v>3021</v>
      </c>
      <c r="C1595" s="11">
        <v>3716000</v>
      </c>
      <c r="D1595" s="10" t="s">
        <v>3022</v>
      </c>
      <c r="E1595" s="12">
        <v>46128</v>
      </c>
      <c r="F1595" s="10" t="s">
        <v>24</v>
      </c>
      <c r="G1595" s="12" t="s">
        <v>3120</v>
      </c>
      <c r="H1595" s="13">
        <f t="shared" si="24"/>
        <v>6</v>
      </c>
      <c r="I1595" s="12" t="s">
        <v>18</v>
      </c>
    </row>
    <row r="1596" spans="1:9" x14ac:dyDescent="0.25">
      <c r="A1596" s="6">
        <v>6484</v>
      </c>
      <c r="B1596" s="10" t="s">
        <v>3023</v>
      </c>
      <c r="C1596" s="11">
        <v>4132000</v>
      </c>
      <c r="D1596" s="10" t="s">
        <v>3024</v>
      </c>
      <c r="E1596" s="12">
        <v>46128</v>
      </c>
      <c r="F1596" s="10" t="s">
        <v>24</v>
      </c>
      <c r="G1596" s="6" t="s">
        <v>2142</v>
      </c>
      <c r="H1596" s="13">
        <f t="shared" si="24"/>
        <v>7</v>
      </c>
      <c r="I1596" s="12" t="s">
        <v>18</v>
      </c>
    </row>
    <row r="1597" spans="1:9" x14ac:dyDescent="0.25">
      <c r="A1597" s="6">
        <v>6485</v>
      </c>
      <c r="B1597" s="10" t="s">
        <v>3025</v>
      </c>
      <c r="C1597" s="11">
        <v>3716000</v>
      </c>
      <c r="D1597" s="10" t="s">
        <v>3026</v>
      </c>
      <c r="E1597" s="12">
        <v>46128</v>
      </c>
      <c r="F1597" s="10" t="s">
        <v>24</v>
      </c>
      <c r="G1597" s="12">
        <v>46134</v>
      </c>
      <c r="H1597" s="13">
        <f t="shared" si="24"/>
        <v>6</v>
      </c>
      <c r="I1597" s="12" t="s">
        <v>18</v>
      </c>
    </row>
    <row r="1598" spans="1:9" x14ac:dyDescent="0.25">
      <c r="A1598" s="6">
        <v>6486</v>
      </c>
      <c r="B1598" s="10" t="s">
        <v>3027</v>
      </c>
      <c r="C1598" s="11">
        <v>5532000</v>
      </c>
      <c r="D1598" s="10" t="s">
        <v>3028</v>
      </c>
      <c r="E1598" s="12">
        <v>46128</v>
      </c>
      <c r="F1598" s="10" t="s">
        <v>1339</v>
      </c>
      <c r="G1598" s="12">
        <v>46132</v>
      </c>
      <c r="H1598" s="13">
        <f t="shared" si="24"/>
        <v>4</v>
      </c>
      <c r="I1598" s="12" t="s">
        <v>14</v>
      </c>
    </row>
    <row r="1599" spans="1:9" x14ac:dyDescent="0.25">
      <c r="A1599" s="6">
        <v>6487</v>
      </c>
      <c r="B1599" s="10" t="s">
        <v>3029</v>
      </c>
      <c r="C1599" s="11">
        <v>6295000</v>
      </c>
      <c r="D1599" s="10" t="s">
        <v>3030</v>
      </c>
      <c r="E1599" s="12">
        <v>46128</v>
      </c>
      <c r="F1599" s="10" t="s">
        <v>24</v>
      </c>
      <c r="G1599" s="12">
        <v>46134</v>
      </c>
      <c r="H1599" s="13">
        <f t="shared" si="24"/>
        <v>6</v>
      </c>
      <c r="I1599" s="12" t="s">
        <v>18</v>
      </c>
    </row>
    <row r="1600" spans="1:9" x14ac:dyDescent="0.25">
      <c r="A1600" s="6">
        <v>6488</v>
      </c>
      <c r="B1600" s="10" t="s">
        <v>3031</v>
      </c>
      <c r="C1600" s="11">
        <v>4132000</v>
      </c>
      <c r="D1600" s="10" t="s">
        <v>3032</v>
      </c>
      <c r="E1600" s="12">
        <v>46128</v>
      </c>
      <c r="F1600" s="10" t="s">
        <v>90</v>
      </c>
      <c r="G1600" s="12">
        <v>46134</v>
      </c>
      <c r="H1600" s="13">
        <f t="shared" si="24"/>
        <v>6</v>
      </c>
      <c r="I1600" s="12" t="s">
        <v>18</v>
      </c>
    </row>
    <row r="1601" spans="1:9" x14ac:dyDescent="0.25">
      <c r="A1601" s="6">
        <v>6489</v>
      </c>
      <c r="B1601" s="10" t="s">
        <v>3033</v>
      </c>
      <c r="C1601" s="11">
        <v>5000000</v>
      </c>
      <c r="D1601" s="10" t="s">
        <v>3034</v>
      </c>
      <c r="E1601" s="12">
        <v>46128</v>
      </c>
      <c r="F1601" s="10" t="s">
        <v>33</v>
      </c>
      <c r="G1601" s="12">
        <v>46135</v>
      </c>
      <c r="H1601" s="13">
        <f t="shared" si="24"/>
        <v>7</v>
      </c>
      <c r="I1601" s="12" t="s">
        <v>18</v>
      </c>
    </row>
    <row r="1602" spans="1:9" x14ac:dyDescent="0.25">
      <c r="A1602" s="6">
        <v>6491</v>
      </c>
      <c r="B1602" s="10" t="s">
        <v>3035</v>
      </c>
      <c r="C1602" s="11">
        <v>3251000</v>
      </c>
      <c r="D1602" s="10" t="s">
        <v>3036</v>
      </c>
      <c r="E1602" s="12">
        <v>46128</v>
      </c>
      <c r="F1602" s="10" t="s">
        <v>24</v>
      </c>
      <c r="G1602" s="12">
        <v>46134</v>
      </c>
      <c r="H1602" s="13">
        <f t="shared" si="24"/>
        <v>6</v>
      </c>
      <c r="I1602" s="12" t="s">
        <v>18</v>
      </c>
    </row>
    <row r="1603" spans="1:9" x14ac:dyDescent="0.25">
      <c r="A1603" s="6">
        <v>6492</v>
      </c>
      <c r="B1603" s="10" t="s">
        <v>3037</v>
      </c>
      <c r="C1603" s="11">
        <v>4593000</v>
      </c>
      <c r="D1603" s="10" t="s">
        <v>3038</v>
      </c>
      <c r="E1603" s="12">
        <v>46128</v>
      </c>
      <c r="F1603" s="10" t="s">
        <v>24</v>
      </c>
      <c r="G1603" s="12">
        <v>46134</v>
      </c>
      <c r="H1603" s="13">
        <f t="shared" si="24"/>
        <v>6</v>
      </c>
      <c r="I1603" s="12" t="s">
        <v>18</v>
      </c>
    </row>
    <row r="1604" spans="1:9" x14ac:dyDescent="0.25">
      <c r="A1604" s="6">
        <v>6493</v>
      </c>
      <c r="B1604" s="10" t="s">
        <v>104</v>
      </c>
      <c r="C1604" s="11">
        <v>1596240</v>
      </c>
      <c r="D1604" s="10" t="s">
        <v>3039</v>
      </c>
      <c r="E1604" s="12">
        <v>46128</v>
      </c>
      <c r="F1604" s="10" t="s">
        <v>36</v>
      </c>
      <c r="G1604" s="12">
        <v>46132</v>
      </c>
      <c r="H1604" s="13">
        <f t="shared" ref="H1604:H1643" si="25">+G1604-E1604</f>
        <v>4</v>
      </c>
      <c r="I1604" s="12" t="s">
        <v>14</v>
      </c>
    </row>
    <row r="1605" spans="1:9" x14ac:dyDescent="0.25">
      <c r="A1605" s="6">
        <v>6494</v>
      </c>
      <c r="B1605" s="10" t="s">
        <v>3040</v>
      </c>
      <c r="C1605" s="11">
        <v>2735000</v>
      </c>
      <c r="D1605" s="10" t="s">
        <v>3041</v>
      </c>
      <c r="E1605" s="12">
        <v>46128</v>
      </c>
      <c r="F1605" s="10" t="s">
        <v>29</v>
      </c>
      <c r="G1605" s="12">
        <v>46132</v>
      </c>
      <c r="H1605" s="13">
        <f t="shared" si="25"/>
        <v>4</v>
      </c>
      <c r="I1605" s="12" t="s">
        <v>14</v>
      </c>
    </row>
    <row r="1606" spans="1:9" x14ac:dyDescent="0.25">
      <c r="A1606" s="6">
        <v>6495</v>
      </c>
      <c r="B1606" s="10" t="s">
        <v>3042</v>
      </c>
      <c r="C1606" s="11">
        <v>5532000</v>
      </c>
      <c r="D1606" s="10" t="s">
        <v>3043</v>
      </c>
      <c r="E1606" s="12">
        <v>46128</v>
      </c>
      <c r="F1606" s="10" t="s">
        <v>1339</v>
      </c>
      <c r="G1606" s="12">
        <v>46134</v>
      </c>
      <c r="H1606" s="13">
        <f t="shared" si="25"/>
        <v>6</v>
      </c>
      <c r="I1606" s="12" t="s">
        <v>18</v>
      </c>
    </row>
    <row r="1607" spans="1:9" x14ac:dyDescent="0.25">
      <c r="A1607" s="6">
        <v>6496</v>
      </c>
      <c r="B1607" s="10" t="s">
        <v>3044</v>
      </c>
      <c r="C1607" s="11">
        <v>3716000</v>
      </c>
      <c r="D1607" s="10" t="s">
        <v>3045</v>
      </c>
      <c r="E1607" s="12">
        <v>46128</v>
      </c>
      <c r="F1607" s="10" t="s">
        <v>24</v>
      </c>
      <c r="G1607" s="6" t="s">
        <v>3116</v>
      </c>
      <c r="H1607" s="13">
        <f t="shared" si="25"/>
        <v>5</v>
      </c>
      <c r="I1607" s="12" t="s">
        <v>18</v>
      </c>
    </row>
    <row r="1608" spans="1:9" x14ac:dyDescent="0.25">
      <c r="A1608" s="6">
        <v>6497</v>
      </c>
      <c r="B1608" s="10" t="s">
        <v>3046</v>
      </c>
      <c r="C1608" s="11">
        <v>3716000</v>
      </c>
      <c r="D1608" s="10" t="s">
        <v>3047</v>
      </c>
      <c r="E1608" s="12">
        <v>46128</v>
      </c>
      <c r="F1608" s="10" t="s">
        <v>21</v>
      </c>
      <c r="G1608" s="12">
        <v>46135</v>
      </c>
      <c r="H1608" s="13">
        <f t="shared" si="25"/>
        <v>7</v>
      </c>
      <c r="I1608" s="12" t="s">
        <v>18</v>
      </c>
    </row>
    <row r="1609" spans="1:9" x14ac:dyDescent="0.25">
      <c r="A1609" s="6">
        <v>6498</v>
      </c>
      <c r="B1609" s="10" t="s">
        <v>3048</v>
      </c>
      <c r="C1609" s="16">
        <v>2500000</v>
      </c>
      <c r="D1609" s="10" t="s">
        <v>1294</v>
      </c>
      <c r="E1609" s="12">
        <v>46128</v>
      </c>
      <c r="F1609" s="10" t="s">
        <v>33</v>
      </c>
      <c r="G1609" s="12">
        <v>46134</v>
      </c>
      <c r="H1609" s="13">
        <f t="shared" si="25"/>
        <v>6</v>
      </c>
      <c r="I1609" s="12" t="s">
        <v>18</v>
      </c>
    </row>
    <row r="1610" spans="1:9" x14ac:dyDescent="0.25">
      <c r="A1610" s="6">
        <v>6499</v>
      </c>
      <c r="B1610" s="10" t="s">
        <v>104</v>
      </c>
      <c r="C1610" s="16">
        <v>5312560</v>
      </c>
      <c r="D1610" s="10" t="s">
        <v>3049</v>
      </c>
      <c r="E1610" s="12">
        <v>46128</v>
      </c>
      <c r="F1610" s="10" t="s">
        <v>36</v>
      </c>
      <c r="G1610" s="12">
        <v>46134</v>
      </c>
      <c r="H1610" s="13">
        <f t="shared" si="25"/>
        <v>6</v>
      </c>
      <c r="I1610" s="12" t="s">
        <v>18</v>
      </c>
    </row>
    <row r="1611" spans="1:9" x14ac:dyDescent="0.25">
      <c r="A1611" s="6">
        <v>6500</v>
      </c>
      <c r="B1611" s="10" t="s">
        <v>3050</v>
      </c>
      <c r="C1611" s="16">
        <v>4132000</v>
      </c>
      <c r="D1611" s="10" t="s">
        <v>3051</v>
      </c>
      <c r="E1611" s="12">
        <v>46128</v>
      </c>
      <c r="F1611" s="10" t="s">
        <v>24</v>
      </c>
      <c r="G1611" s="12">
        <v>46136</v>
      </c>
      <c r="H1611" s="13">
        <f t="shared" si="25"/>
        <v>8</v>
      </c>
      <c r="I1611" s="12" t="s">
        <v>18</v>
      </c>
    </row>
    <row r="1612" spans="1:9" x14ac:dyDescent="0.25">
      <c r="A1612" s="6">
        <v>6501</v>
      </c>
      <c r="B1612" s="10" t="s">
        <v>3052</v>
      </c>
      <c r="C1612" s="16">
        <v>3716000</v>
      </c>
      <c r="D1612" s="10" t="s">
        <v>3053</v>
      </c>
      <c r="E1612" s="12">
        <v>46128</v>
      </c>
      <c r="F1612" s="10" t="s">
        <v>74</v>
      </c>
      <c r="G1612" s="12">
        <v>46132</v>
      </c>
      <c r="H1612" s="13">
        <f t="shared" si="25"/>
        <v>4</v>
      </c>
      <c r="I1612" s="12" t="s">
        <v>14</v>
      </c>
    </row>
    <row r="1613" spans="1:9" x14ac:dyDescent="0.25">
      <c r="A1613" s="6">
        <v>6502</v>
      </c>
      <c r="B1613" s="10" t="s">
        <v>104</v>
      </c>
      <c r="C1613" s="16">
        <v>3304000</v>
      </c>
      <c r="D1613" s="10" t="s">
        <v>3054</v>
      </c>
      <c r="E1613" s="12">
        <v>46128</v>
      </c>
      <c r="F1613" s="10" t="s">
        <v>36</v>
      </c>
      <c r="G1613" s="12">
        <v>46132</v>
      </c>
      <c r="H1613" s="13">
        <f t="shared" si="25"/>
        <v>4</v>
      </c>
      <c r="I1613" s="12" t="s">
        <v>14</v>
      </c>
    </row>
    <row r="1614" spans="1:9" x14ac:dyDescent="0.25">
      <c r="A1614" s="6">
        <v>6503</v>
      </c>
      <c r="B1614" s="10" t="s">
        <v>3055</v>
      </c>
      <c r="C1614" s="16">
        <v>3716000</v>
      </c>
      <c r="D1614" s="10" t="s">
        <v>3056</v>
      </c>
      <c r="E1614" s="12">
        <v>46128</v>
      </c>
      <c r="F1614" s="10" t="s">
        <v>17</v>
      </c>
      <c r="G1614" s="12">
        <v>46132</v>
      </c>
      <c r="H1614" s="13">
        <f t="shared" si="25"/>
        <v>4</v>
      </c>
      <c r="I1614" s="12" t="s">
        <v>14</v>
      </c>
    </row>
    <row r="1615" spans="1:9" x14ac:dyDescent="0.25">
      <c r="A1615" s="6">
        <v>6504</v>
      </c>
      <c r="B1615" s="10" t="s">
        <v>104</v>
      </c>
      <c r="C1615" s="16">
        <v>303597</v>
      </c>
      <c r="D1615" s="10" t="s">
        <v>520</v>
      </c>
      <c r="E1615" s="12">
        <v>46128</v>
      </c>
      <c r="F1615" s="10" t="s">
        <v>36</v>
      </c>
      <c r="G1615" s="12">
        <v>46134</v>
      </c>
      <c r="H1615" s="13">
        <f t="shared" si="25"/>
        <v>6</v>
      </c>
      <c r="I1615" s="12" t="s">
        <v>18</v>
      </c>
    </row>
    <row r="1616" spans="1:9" x14ac:dyDescent="0.25">
      <c r="A1616" s="6">
        <v>6505</v>
      </c>
      <c r="B1616" s="10" t="s">
        <v>3057</v>
      </c>
      <c r="C1616" s="16">
        <v>4132000</v>
      </c>
      <c r="D1616" s="10" t="s">
        <v>3058</v>
      </c>
      <c r="E1616" s="12">
        <v>46128</v>
      </c>
      <c r="F1616" s="10" t="s">
        <v>21</v>
      </c>
      <c r="G1616" s="12">
        <v>46134</v>
      </c>
      <c r="H1616" s="13">
        <f t="shared" si="25"/>
        <v>6</v>
      </c>
      <c r="I1616" s="12" t="s">
        <v>18</v>
      </c>
    </row>
    <row r="1617" spans="1:9" x14ac:dyDescent="0.25">
      <c r="A1617" s="6">
        <v>6506</v>
      </c>
      <c r="B1617" s="10" t="s">
        <v>3059</v>
      </c>
      <c r="C1617" s="16">
        <v>4522000</v>
      </c>
      <c r="D1617" s="10" t="s">
        <v>3060</v>
      </c>
      <c r="E1617" s="12">
        <v>46128</v>
      </c>
      <c r="F1617" s="10" t="s">
        <v>496</v>
      </c>
      <c r="G1617" s="12">
        <v>46134</v>
      </c>
      <c r="H1617" s="13">
        <f t="shared" si="25"/>
        <v>6</v>
      </c>
      <c r="I1617" s="12" t="s">
        <v>18</v>
      </c>
    </row>
    <row r="1618" spans="1:9" x14ac:dyDescent="0.25">
      <c r="A1618" s="6">
        <v>6507</v>
      </c>
      <c r="B1618" s="10" t="s">
        <v>3061</v>
      </c>
      <c r="C1618" s="16">
        <v>2934000</v>
      </c>
      <c r="D1618" s="10" t="s">
        <v>3062</v>
      </c>
      <c r="E1618" s="12">
        <v>46128</v>
      </c>
      <c r="F1618" s="10" t="s">
        <v>24</v>
      </c>
      <c r="G1618" s="6" t="s">
        <v>3116</v>
      </c>
      <c r="H1618" s="13">
        <f t="shared" si="25"/>
        <v>5</v>
      </c>
      <c r="I1618" s="12" t="s">
        <v>18</v>
      </c>
    </row>
    <row r="1619" spans="1:9" x14ac:dyDescent="0.25">
      <c r="A1619" s="6">
        <v>6508</v>
      </c>
      <c r="B1619" s="10" t="s">
        <v>3063</v>
      </c>
      <c r="C1619" s="16">
        <v>3716000</v>
      </c>
      <c r="D1619" s="10" t="s">
        <v>3064</v>
      </c>
      <c r="E1619" s="12">
        <v>46128</v>
      </c>
      <c r="F1619" s="10" t="s">
        <v>24</v>
      </c>
      <c r="G1619" s="12">
        <v>46135</v>
      </c>
      <c r="H1619" s="13">
        <f t="shared" si="25"/>
        <v>7</v>
      </c>
      <c r="I1619" s="12" t="s">
        <v>18</v>
      </c>
    </row>
    <row r="1620" spans="1:9" x14ac:dyDescent="0.25">
      <c r="A1620" s="6">
        <v>6509</v>
      </c>
      <c r="B1620" s="10" t="s">
        <v>3065</v>
      </c>
      <c r="C1620" s="16">
        <v>2735000</v>
      </c>
      <c r="D1620" s="10" t="s">
        <v>3066</v>
      </c>
      <c r="E1620" s="12">
        <v>46128</v>
      </c>
      <c r="F1620" s="10" t="s">
        <v>74</v>
      </c>
      <c r="G1620" s="12">
        <v>46135</v>
      </c>
      <c r="H1620" s="13">
        <f t="shared" si="25"/>
        <v>7</v>
      </c>
      <c r="I1620" s="12" t="s">
        <v>18</v>
      </c>
    </row>
    <row r="1621" spans="1:9" x14ac:dyDescent="0.25">
      <c r="A1621" s="6">
        <v>6510</v>
      </c>
      <c r="B1621" s="10" t="s">
        <v>3067</v>
      </c>
      <c r="C1621" s="16">
        <v>765500</v>
      </c>
      <c r="D1621" s="10" t="s">
        <v>1913</v>
      </c>
      <c r="E1621" s="12">
        <v>46128</v>
      </c>
      <c r="F1621" s="10" t="s">
        <v>24</v>
      </c>
      <c r="G1621" s="12">
        <v>46129</v>
      </c>
      <c r="H1621" s="13">
        <f t="shared" si="25"/>
        <v>1</v>
      </c>
      <c r="I1621" s="12" t="s">
        <v>14</v>
      </c>
    </row>
    <row r="1622" spans="1:9" x14ac:dyDescent="0.25">
      <c r="A1622" s="6">
        <v>6511</v>
      </c>
      <c r="B1622" s="10" t="s">
        <v>3068</v>
      </c>
      <c r="C1622" s="16">
        <v>4132000</v>
      </c>
      <c r="D1622" s="10" t="s">
        <v>3069</v>
      </c>
      <c r="E1622" s="12">
        <v>46128</v>
      </c>
      <c r="F1622" s="10" t="s">
        <v>21</v>
      </c>
      <c r="G1622" s="12">
        <v>46140</v>
      </c>
      <c r="H1622" s="13">
        <f t="shared" si="25"/>
        <v>12</v>
      </c>
      <c r="I1622" s="12" t="s">
        <v>326</v>
      </c>
    </row>
    <row r="1623" spans="1:9" ht="75" x14ac:dyDescent="0.25">
      <c r="A1623" s="6">
        <v>6512</v>
      </c>
      <c r="B1623" s="14" t="s">
        <v>3070</v>
      </c>
      <c r="C1623" s="16">
        <v>5532000</v>
      </c>
      <c r="D1623" s="10" t="s">
        <v>3071</v>
      </c>
      <c r="E1623" s="12">
        <v>46128</v>
      </c>
      <c r="F1623" s="10" t="s">
        <v>36</v>
      </c>
      <c r="G1623" s="12">
        <v>46135</v>
      </c>
      <c r="H1623" s="13">
        <f t="shared" si="25"/>
        <v>7</v>
      </c>
      <c r="I1623" s="12" t="s">
        <v>18</v>
      </c>
    </row>
    <row r="1624" spans="1:9" x14ac:dyDescent="0.25">
      <c r="A1624" s="6">
        <v>6513</v>
      </c>
      <c r="B1624" s="10" t="s">
        <v>3072</v>
      </c>
      <c r="C1624" s="16">
        <v>2500000</v>
      </c>
      <c r="D1624" s="10" t="s">
        <v>3073</v>
      </c>
      <c r="E1624" s="12">
        <v>46128</v>
      </c>
      <c r="F1624" s="10" t="s">
        <v>33</v>
      </c>
      <c r="G1624" s="12">
        <v>46135</v>
      </c>
      <c r="H1624" s="13">
        <f t="shared" si="25"/>
        <v>7</v>
      </c>
      <c r="I1624" s="12" t="s">
        <v>18</v>
      </c>
    </row>
    <row r="1625" spans="1:9" x14ac:dyDescent="0.25">
      <c r="A1625" s="6">
        <v>6514</v>
      </c>
      <c r="B1625" s="10" t="s">
        <v>3074</v>
      </c>
      <c r="C1625" s="16">
        <v>3518000</v>
      </c>
      <c r="D1625" s="10" t="s">
        <v>3075</v>
      </c>
      <c r="E1625" s="12">
        <v>46128</v>
      </c>
      <c r="F1625" s="10" t="s">
        <v>33</v>
      </c>
      <c r="G1625" s="12">
        <v>46135</v>
      </c>
      <c r="H1625" s="13">
        <f t="shared" si="25"/>
        <v>7</v>
      </c>
      <c r="I1625" s="12" t="s">
        <v>18</v>
      </c>
    </row>
    <row r="1626" spans="1:9" x14ac:dyDescent="0.25">
      <c r="A1626" s="6">
        <v>6515</v>
      </c>
      <c r="B1626" s="10" t="s">
        <v>3076</v>
      </c>
      <c r="C1626" s="16">
        <v>2735000</v>
      </c>
      <c r="D1626" s="10" t="s">
        <v>3077</v>
      </c>
      <c r="E1626" s="12">
        <v>46128</v>
      </c>
      <c r="F1626" s="10" t="s">
        <v>33</v>
      </c>
      <c r="G1626" s="12">
        <v>46134</v>
      </c>
      <c r="H1626" s="13">
        <f t="shared" si="25"/>
        <v>6</v>
      </c>
      <c r="I1626" s="12" t="s">
        <v>18</v>
      </c>
    </row>
    <row r="1627" spans="1:9" x14ac:dyDescent="0.25">
      <c r="A1627" s="6">
        <v>6516</v>
      </c>
      <c r="B1627" s="10" t="s">
        <v>3078</v>
      </c>
      <c r="C1627" s="16">
        <v>4132000</v>
      </c>
      <c r="D1627" s="10" t="s">
        <v>3079</v>
      </c>
      <c r="E1627" s="12">
        <v>46128</v>
      </c>
      <c r="F1627" s="10" t="s">
        <v>496</v>
      </c>
      <c r="G1627" s="12">
        <v>46134</v>
      </c>
      <c r="H1627" s="13">
        <f t="shared" si="25"/>
        <v>6</v>
      </c>
      <c r="I1627" s="12" t="s">
        <v>18</v>
      </c>
    </row>
    <row r="1628" spans="1:9" x14ac:dyDescent="0.25">
      <c r="A1628" s="6">
        <v>6517</v>
      </c>
      <c r="B1628" s="10" t="s">
        <v>3080</v>
      </c>
      <c r="C1628" s="16">
        <v>3232000</v>
      </c>
      <c r="D1628" s="10" t="s">
        <v>3081</v>
      </c>
      <c r="E1628" s="12">
        <v>46128</v>
      </c>
      <c r="F1628" s="10" t="s">
        <v>21</v>
      </c>
      <c r="G1628" s="12">
        <v>46140</v>
      </c>
      <c r="H1628" s="13">
        <f t="shared" si="25"/>
        <v>12</v>
      </c>
      <c r="I1628" s="12" t="s">
        <v>326</v>
      </c>
    </row>
    <row r="1629" spans="1:9" x14ac:dyDescent="0.25">
      <c r="A1629" s="6">
        <v>6518</v>
      </c>
      <c r="B1629" s="10" t="s">
        <v>3082</v>
      </c>
      <c r="C1629" s="16">
        <v>4132000</v>
      </c>
      <c r="D1629" s="10" t="s">
        <v>3083</v>
      </c>
      <c r="E1629" s="12">
        <v>46128</v>
      </c>
      <c r="F1629" s="10" t="s">
        <v>33</v>
      </c>
      <c r="G1629" s="12">
        <v>46135</v>
      </c>
      <c r="H1629" s="13">
        <f t="shared" si="25"/>
        <v>7</v>
      </c>
      <c r="I1629" s="12" t="s">
        <v>18</v>
      </c>
    </row>
    <row r="1630" spans="1:9" x14ac:dyDescent="0.25">
      <c r="A1630" s="6">
        <v>6519</v>
      </c>
      <c r="B1630" s="10" t="s">
        <v>3084</v>
      </c>
      <c r="C1630" s="16">
        <v>3251000</v>
      </c>
      <c r="D1630" s="10" t="s">
        <v>3085</v>
      </c>
      <c r="E1630" s="12">
        <v>46128</v>
      </c>
      <c r="F1630" s="10" t="s">
        <v>33</v>
      </c>
      <c r="G1630" s="12">
        <v>46134</v>
      </c>
      <c r="H1630" s="13">
        <f t="shared" si="25"/>
        <v>6</v>
      </c>
      <c r="I1630" s="12" t="s">
        <v>18</v>
      </c>
    </row>
    <row r="1631" spans="1:9" x14ac:dyDescent="0.25">
      <c r="A1631" s="6">
        <v>6520</v>
      </c>
      <c r="B1631" s="10" t="s">
        <v>3086</v>
      </c>
      <c r="C1631" s="16">
        <v>3251000</v>
      </c>
      <c r="D1631" s="10" t="s">
        <v>3087</v>
      </c>
      <c r="E1631" s="12">
        <v>46128</v>
      </c>
      <c r="F1631" s="10" t="s">
        <v>21</v>
      </c>
      <c r="G1631" s="12">
        <v>46136</v>
      </c>
      <c r="H1631" s="13">
        <f t="shared" si="25"/>
        <v>8</v>
      </c>
      <c r="I1631" s="12" t="s">
        <v>18</v>
      </c>
    </row>
    <row r="1632" spans="1:9" x14ac:dyDescent="0.25">
      <c r="A1632" s="6">
        <v>6521</v>
      </c>
      <c r="B1632" s="10" t="s">
        <v>3088</v>
      </c>
      <c r="C1632" s="16">
        <v>6315000</v>
      </c>
      <c r="D1632" s="10" t="s">
        <v>3089</v>
      </c>
      <c r="E1632" s="12">
        <v>46128</v>
      </c>
      <c r="F1632" s="10" t="s">
        <v>24</v>
      </c>
      <c r="G1632" s="12">
        <v>46141</v>
      </c>
      <c r="H1632" s="13">
        <f t="shared" si="25"/>
        <v>13</v>
      </c>
      <c r="I1632" s="12" t="s">
        <v>326</v>
      </c>
    </row>
    <row r="1633" spans="1:9" x14ac:dyDescent="0.25">
      <c r="A1633" s="6">
        <v>6522</v>
      </c>
      <c r="B1633" s="10" t="s">
        <v>3090</v>
      </c>
      <c r="C1633" s="16">
        <v>2500000</v>
      </c>
      <c r="D1633" s="10" t="s">
        <v>3091</v>
      </c>
      <c r="E1633" s="12">
        <v>46128</v>
      </c>
      <c r="F1633" s="10" t="s">
        <v>33</v>
      </c>
      <c r="G1633" s="12">
        <v>46135</v>
      </c>
      <c r="H1633" s="13">
        <f t="shared" si="25"/>
        <v>7</v>
      </c>
      <c r="I1633" s="12" t="s">
        <v>18</v>
      </c>
    </row>
    <row r="1634" spans="1:9" x14ac:dyDescent="0.25">
      <c r="A1634" s="6">
        <v>6523</v>
      </c>
      <c r="B1634" s="10" t="s">
        <v>3092</v>
      </c>
      <c r="C1634" s="16">
        <v>2500000</v>
      </c>
      <c r="D1634" s="10" t="s">
        <v>3093</v>
      </c>
      <c r="E1634" s="12">
        <v>46128</v>
      </c>
      <c r="F1634" s="10" t="s">
        <v>33</v>
      </c>
      <c r="G1634" s="12">
        <v>46142</v>
      </c>
      <c r="H1634" s="13">
        <f t="shared" si="25"/>
        <v>14</v>
      </c>
      <c r="I1634" s="12" t="s">
        <v>75</v>
      </c>
    </row>
    <row r="1635" spans="1:9" x14ac:dyDescent="0.25">
      <c r="A1635" s="6">
        <v>6524</v>
      </c>
      <c r="B1635" s="10" t="s">
        <v>3094</v>
      </c>
      <c r="C1635" s="16">
        <v>2735000</v>
      </c>
      <c r="D1635" s="10" t="s">
        <v>3095</v>
      </c>
      <c r="E1635" s="12">
        <v>46128</v>
      </c>
      <c r="F1635" s="10" t="s">
        <v>24</v>
      </c>
      <c r="G1635" s="12">
        <v>46135</v>
      </c>
      <c r="H1635" s="13">
        <f t="shared" si="25"/>
        <v>7</v>
      </c>
      <c r="I1635" s="12" t="s">
        <v>18</v>
      </c>
    </row>
    <row r="1636" spans="1:9" x14ac:dyDescent="0.25">
      <c r="A1636" s="6">
        <v>6525</v>
      </c>
      <c r="B1636" s="10" t="s">
        <v>3096</v>
      </c>
      <c r="C1636" s="16">
        <v>3716000</v>
      </c>
      <c r="D1636" s="10" t="s">
        <v>3097</v>
      </c>
      <c r="E1636" s="12">
        <v>46128</v>
      </c>
      <c r="F1636" s="10" t="s">
        <v>24</v>
      </c>
      <c r="G1636" s="12">
        <v>46140</v>
      </c>
      <c r="H1636" s="13">
        <f t="shared" si="25"/>
        <v>12</v>
      </c>
      <c r="I1636" s="12" t="s">
        <v>326</v>
      </c>
    </row>
    <row r="1637" spans="1:9" x14ac:dyDescent="0.25">
      <c r="A1637" s="6">
        <v>6526</v>
      </c>
      <c r="B1637" s="10" t="s">
        <v>3098</v>
      </c>
      <c r="C1637" s="16">
        <v>4132000</v>
      </c>
      <c r="D1637" s="10" t="s">
        <v>3099</v>
      </c>
      <c r="E1637" s="12">
        <v>46128</v>
      </c>
      <c r="F1637" s="10" t="s">
        <v>103</v>
      </c>
      <c r="G1637" s="12">
        <v>46134</v>
      </c>
      <c r="H1637" s="13">
        <f t="shared" si="25"/>
        <v>6</v>
      </c>
      <c r="I1637" s="12" t="s">
        <v>18</v>
      </c>
    </row>
    <row r="1638" spans="1:9" x14ac:dyDescent="0.25">
      <c r="A1638" s="6">
        <v>6527</v>
      </c>
      <c r="B1638" s="10" t="s">
        <v>3100</v>
      </c>
      <c r="C1638" s="16">
        <v>4132000</v>
      </c>
      <c r="D1638" s="10" t="s">
        <v>3101</v>
      </c>
      <c r="E1638" s="12">
        <v>46128</v>
      </c>
      <c r="F1638" s="10" t="s">
        <v>21</v>
      </c>
      <c r="G1638" s="12">
        <v>46136</v>
      </c>
      <c r="H1638" s="13">
        <f t="shared" si="25"/>
        <v>8</v>
      </c>
      <c r="I1638" s="12" t="s">
        <v>18</v>
      </c>
    </row>
    <row r="1639" spans="1:9" x14ac:dyDescent="0.25">
      <c r="A1639" s="6">
        <v>6528</v>
      </c>
      <c r="B1639" s="10" t="s">
        <v>3102</v>
      </c>
      <c r="C1639" s="16">
        <v>4132000</v>
      </c>
      <c r="D1639" s="10" t="s">
        <v>3103</v>
      </c>
      <c r="E1639" s="12">
        <v>46128</v>
      </c>
      <c r="F1639" s="10" t="s">
        <v>21</v>
      </c>
      <c r="G1639" s="12">
        <v>46142</v>
      </c>
      <c r="H1639" s="13">
        <f t="shared" si="25"/>
        <v>14</v>
      </c>
      <c r="I1639" s="12" t="s">
        <v>75</v>
      </c>
    </row>
    <row r="1640" spans="1:9" x14ac:dyDescent="0.25">
      <c r="A1640" s="6">
        <v>6529</v>
      </c>
      <c r="B1640" s="10" t="s">
        <v>3104</v>
      </c>
      <c r="C1640" s="16">
        <v>4132000</v>
      </c>
      <c r="D1640" s="10" t="s">
        <v>3105</v>
      </c>
      <c r="E1640" s="12">
        <v>46128</v>
      </c>
      <c r="F1640" s="10" t="s">
        <v>24</v>
      </c>
      <c r="G1640" s="12">
        <v>46134</v>
      </c>
      <c r="H1640" s="13">
        <f t="shared" si="25"/>
        <v>6</v>
      </c>
      <c r="I1640" s="12" t="s">
        <v>18</v>
      </c>
    </row>
    <row r="1641" spans="1:9" x14ac:dyDescent="0.25">
      <c r="A1641" s="6">
        <v>6530</v>
      </c>
      <c r="B1641" s="10" t="s">
        <v>3106</v>
      </c>
      <c r="C1641" s="16">
        <v>3716000</v>
      </c>
      <c r="D1641" s="10" t="s">
        <v>3107</v>
      </c>
      <c r="E1641" s="12">
        <v>46128</v>
      </c>
      <c r="F1641" s="10" t="s">
        <v>33</v>
      </c>
      <c r="G1641" s="12">
        <v>46134</v>
      </c>
      <c r="H1641" s="13">
        <f t="shared" si="25"/>
        <v>6</v>
      </c>
      <c r="I1641" s="12" t="s">
        <v>18</v>
      </c>
    </row>
    <row r="1642" spans="1:9" x14ac:dyDescent="0.25">
      <c r="A1642" s="6">
        <v>6531</v>
      </c>
      <c r="B1642" s="10" t="s">
        <v>3108</v>
      </c>
      <c r="C1642" s="16">
        <v>3716000</v>
      </c>
      <c r="D1642" s="10" t="s">
        <v>3109</v>
      </c>
      <c r="E1642" s="12">
        <v>46128</v>
      </c>
      <c r="F1642" s="10" t="s">
        <v>36</v>
      </c>
      <c r="G1642" s="12">
        <v>46136</v>
      </c>
      <c r="H1642" s="13">
        <f t="shared" si="25"/>
        <v>8</v>
      </c>
      <c r="I1642" s="12" t="s">
        <v>18</v>
      </c>
    </row>
    <row r="1643" spans="1:9" x14ac:dyDescent="0.25">
      <c r="A1643" s="6">
        <v>6532</v>
      </c>
      <c r="B1643" s="10" t="s">
        <v>3110</v>
      </c>
      <c r="C1643" s="16">
        <v>4132000</v>
      </c>
      <c r="D1643" s="10" t="s">
        <v>3111</v>
      </c>
      <c r="E1643" s="12">
        <v>46128</v>
      </c>
      <c r="F1643" s="10" t="s">
        <v>21</v>
      </c>
      <c r="G1643" s="12">
        <v>46136</v>
      </c>
      <c r="H1643" s="13">
        <f t="shared" si="25"/>
        <v>8</v>
      </c>
      <c r="I1643" s="12" t="s">
        <v>18</v>
      </c>
    </row>
    <row r="1644" spans="1:9" x14ac:dyDescent="0.25">
      <c r="A1644" s="6">
        <v>6533</v>
      </c>
      <c r="B1644" s="10" t="s">
        <v>3123</v>
      </c>
      <c r="C1644" s="9"/>
      <c r="D1644" s="10" t="s">
        <v>4607</v>
      </c>
      <c r="E1644" s="12">
        <v>46128</v>
      </c>
      <c r="F1644" s="10" t="s">
        <v>36</v>
      </c>
      <c r="G1644" s="12">
        <v>46134</v>
      </c>
      <c r="H1644" s="6">
        <v>6</v>
      </c>
      <c r="I1644" s="6" t="s">
        <v>18</v>
      </c>
    </row>
    <row r="1645" spans="1:9" x14ac:dyDescent="0.25">
      <c r="A1645" s="6">
        <v>6534</v>
      </c>
      <c r="B1645" s="10" t="s">
        <v>3124</v>
      </c>
      <c r="C1645" s="9"/>
      <c r="D1645" s="10" t="s">
        <v>4608</v>
      </c>
      <c r="E1645" s="12">
        <v>46128</v>
      </c>
      <c r="F1645" s="10" t="s">
        <v>90</v>
      </c>
      <c r="G1645" s="12">
        <v>46132</v>
      </c>
      <c r="H1645" s="6">
        <v>4</v>
      </c>
      <c r="I1645" s="6" t="s">
        <v>14</v>
      </c>
    </row>
    <row r="1646" spans="1:9" x14ac:dyDescent="0.25">
      <c r="A1646" s="6">
        <v>6535</v>
      </c>
      <c r="B1646" s="10" t="s">
        <v>3125</v>
      </c>
      <c r="C1646" s="9"/>
      <c r="D1646" s="10" t="s">
        <v>4609</v>
      </c>
      <c r="E1646" s="12">
        <v>46128</v>
      </c>
      <c r="F1646" s="10" t="s">
        <v>90</v>
      </c>
      <c r="G1646" s="12">
        <v>46134</v>
      </c>
      <c r="H1646" s="6">
        <v>6</v>
      </c>
      <c r="I1646" s="6" t="s">
        <v>18</v>
      </c>
    </row>
    <row r="1647" spans="1:9" x14ac:dyDescent="0.25">
      <c r="A1647" s="6">
        <v>6536</v>
      </c>
      <c r="B1647" s="10" t="s">
        <v>3126</v>
      </c>
      <c r="C1647" s="9"/>
      <c r="D1647" s="10" t="s">
        <v>4610</v>
      </c>
      <c r="E1647" s="12">
        <v>46129</v>
      </c>
      <c r="F1647" s="10" t="s">
        <v>33</v>
      </c>
      <c r="G1647" s="12">
        <v>46135</v>
      </c>
      <c r="H1647" s="6">
        <v>6</v>
      </c>
      <c r="I1647" s="6" t="s">
        <v>18</v>
      </c>
    </row>
    <row r="1648" spans="1:9" x14ac:dyDescent="0.25">
      <c r="A1648" s="6">
        <v>6537</v>
      </c>
      <c r="B1648" s="10" t="s">
        <v>3127</v>
      </c>
      <c r="C1648" s="9"/>
      <c r="D1648" s="10" t="s">
        <v>4611</v>
      </c>
      <c r="E1648" s="12">
        <v>46129</v>
      </c>
      <c r="F1648" s="10" t="s">
        <v>24</v>
      </c>
      <c r="G1648" s="12">
        <v>46132</v>
      </c>
      <c r="H1648" s="6">
        <v>3</v>
      </c>
      <c r="I1648" s="6" t="s">
        <v>14</v>
      </c>
    </row>
    <row r="1649" spans="1:9" x14ac:dyDescent="0.25">
      <c r="A1649" s="6">
        <v>6538</v>
      </c>
      <c r="B1649" s="10" t="s">
        <v>3128</v>
      </c>
      <c r="C1649" s="9"/>
      <c r="D1649" s="10" t="s">
        <v>4612</v>
      </c>
      <c r="E1649" s="12">
        <v>46129</v>
      </c>
      <c r="F1649" s="10" t="s">
        <v>24</v>
      </c>
      <c r="G1649" s="12">
        <v>46135</v>
      </c>
      <c r="H1649" s="6">
        <v>6</v>
      </c>
      <c r="I1649" s="6" t="s">
        <v>18</v>
      </c>
    </row>
    <row r="1650" spans="1:9" x14ac:dyDescent="0.25">
      <c r="A1650" s="6">
        <v>6539</v>
      </c>
      <c r="B1650" s="10" t="s">
        <v>3129</v>
      </c>
      <c r="C1650" s="9"/>
      <c r="D1650" s="10" t="s">
        <v>4613</v>
      </c>
      <c r="E1650" s="12">
        <v>46129</v>
      </c>
      <c r="F1650" s="10" t="s">
        <v>24</v>
      </c>
      <c r="G1650" s="12">
        <v>46135</v>
      </c>
      <c r="H1650" s="6">
        <v>6</v>
      </c>
      <c r="I1650" s="6" t="s">
        <v>18</v>
      </c>
    </row>
    <row r="1651" spans="1:9" x14ac:dyDescent="0.25">
      <c r="A1651" s="6">
        <v>6540</v>
      </c>
      <c r="B1651" s="10" t="s">
        <v>3130</v>
      </c>
      <c r="C1651" s="9"/>
      <c r="D1651" s="10" t="s">
        <v>4614</v>
      </c>
      <c r="E1651" s="12">
        <v>46129</v>
      </c>
      <c r="F1651" s="10" t="s">
        <v>90</v>
      </c>
      <c r="G1651" s="12">
        <v>46134</v>
      </c>
      <c r="H1651" s="6">
        <v>5</v>
      </c>
      <c r="I1651" s="6" t="s">
        <v>18</v>
      </c>
    </row>
    <row r="1652" spans="1:9" x14ac:dyDescent="0.25">
      <c r="A1652" s="6">
        <v>6541</v>
      </c>
      <c r="B1652" s="10" t="s">
        <v>3131</v>
      </c>
      <c r="C1652" s="9"/>
      <c r="D1652" s="10" t="s">
        <v>4615</v>
      </c>
      <c r="E1652" s="12">
        <v>46129</v>
      </c>
      <c r="F1652" s="10" t="s">
        <v>413</v>
      </c>
      <c r="G1652" s="12">
        <v>46134</v>
      </c>
      <c r="H1652" s="6">
        <v>5</v>
      </c>
      <c r="I1652" s="6" t="s">
        <v>18</v>
      </c>
    </row>
    <row r="1653" spans="1:9" x14ac:dyDescent="0.25">
      <c r="A1653" s="6">
        <v>6542</v>
      </c>
      <c r="B1653" s="10" t="s">
        <v>3132</v>
      </c>
      <c r="C1653" s="9"/>
      <c r="D1653" s="10" t="s">
        <v>4616</v>
      </c>
      <c r="E1653" s="12">
        <v>46129</v>
      </c>
      <c r="F1653" s="10" t="s">
        <v>50</v>
      </c>
      <c r="G1653" s="12">
        <v>46132</v>
      </c>
      <c r="H1653" s="6">
        <v>3</v>
      </c>
      <c r="I1653" s="6" t="s">
        <v>14</v>
      </c>
    </row>
    <row r="1654" spans="1:9" x14ac:dyDescent="0.25">
      <c r="A1654" s="6">
        <v>6543</v>
      </c>
      <c r="B1654" s="10" t="s">
        <v>3133</v>
      </c>
      <c r="C1654" s="9"/>
      <c r="D1654" s="10" t="s">
        <v>4617</v>
      </c>
      <c r="E1654" s="12">
        <v>46129</v>
      </c>
      <c r="F1654" s="10" t="s">
        <v>103</v>
      </c>
      <c r="G1654" s="12">
        <v>46134</v>
      </c>
      <c r="H1654" s="6">
        <v>5</v>
      </c>
      <c r="I1654" s="6" t="s">
        <v>18</v>
      </c>
    </row>
    <row r="1655" spans="1:9" x14ac:dyDescent="0.25">
      <c r="A1655" s="6">
        <v>6544</v>
      </c>
      <c r="B1655" s="10" t="s">
        <v>3134</v>
      </c>
      <c r="C1655" s="9"/>
      <c r="D1655" s="10" t="s">
        <v>4618</v>
      </c>
      <c r="E1655" s="12">
        <v>46129</v>
      </c>
      <c r="F1655" s="10" t="s">
        <v>74</v>
      </c>
      <c r="G1655" s="12">
        <v>46134</v>
      </c>
      <c r="H1655" s="6">
        <v>5</v>
      </c>
      <c r="I1655" s="6" t="s">
        <v>18</v>
      </c>
    </row>
    <row r="1656" spans="1:9" x14ac:dyDescent="0.25">
      <c r="A1656" s="6">
        <v>6545</v>
      </c>
      <c r="B1656" s="10" t="s">
        <v>3135</v>
      </c>
      <c r="C1656" s="9"/>
      <c r="D1656" s="10" t="s">
        <v>452</v>
      </c>
      <c r="E1656" s="12">
        <v>46129</v>
      </c>
      <c r="F1656" s="10" t="s">
        <v>21</v>
      </c>
      <c r="G1656" s="12">
        <v>46135</v>
      </c>
      <c r="H1656" s="6">
        <v>6</v>
      </c>
      <c r="I1656" s="6" t="s">
        <v>18</v>
      </c>
    </row>
    <row r="1657" spans="1:9" x14ac:dyDescent="0.25">
      <c r="A1657" s="6">
        <v>6546</v>
      </c>
      <c r="B1657" s="10" t="s">
        <v>3136</v>
      </c>
      <c r="C1657" s="9"/>
      <c r="D1657" s="10" t="s">
        <v>4619</v>
      </c>
      <c r="E1657" s="12">
        <v>46129</v>
      </c>
      <c r="F1657" s="10" t="s">
        <v>36</v>
      </c>
      <c r="G1657" s="12">
        <v>46134</v>
      </c>
      <c r="H1657" s="6">
        <v>5</v>
      </c>
      <c r="I1657" s="6" t="s">
        <v>18</v>
      </c>
    </row>
    <row r="1658" spans="1:9" x14ac:dyDescent="0.25">
      <c r="A1658" s="6">
        <v>6547</v>
      </c>
      <c r="B1658" s="10" t="s">
        <v>3137</v>
      </c>
      <c r="C1658" s="9"/>
      <c r="D1658" s="10" t="s">
        <v>4620</v>
      </c>
      <c r="E1658" s="12">
        <v>46129</v>
      </c>
      <c r="F1658" s="10" t="s">
        <v>17</v>
      </c>
      <c r="G1658" s="12">
        <v>46134</v>
      </c>
      <c r="H1658" s="6">
        <v>5</v>
      </c>
      <c r="I1658" s="6" t="s">
        <v>18</v>
      </c>
    </row>
    <row r="1659" spans="1:9" x14ac:dyDescent="0.25">
      <c r="A1659" s="6">
        <v>6548</v>
      </c>
      <c r="B1659" s="10" t="s">
        <v>3138</v>
      </c>
      <c r="C1659" s="9"/>
      <c r="D1659" s="10" t="s">
        <v>4621</v>
      </c>
      <c r="E1659" s="12">
        <v>46130</v>
      </c>
      <c r="F1659" s="10" t="s">
        <v>13</v>
      </c>
      <c r="G1659" s="12">
        <v>46134</v>
      </c>
      <c r="H1659" s="6">
        <v>4</v>
      </c>
      <c r="I1659" s="6" t="s">
        <v>14</v>
      </c>
    </row>
    <row r="1660" spans="1:9" x14ac:dyDescent="0.25">
      <c r="A1660" s="6">
        <v>6549</v>
      </c>
      <c r="B1660" s="10" t="s">
        <v>3139</v>
      </c>
      <c r="C1660" s="9"/>
      <c r="D1660" s="10" t="s">
        <v>630</v>
      </c>
      <c r="E1660" s="12">
        <v>46131</v>
      </c>
      <c r="F1660" s="10" t="s">
        <v>17</v>
      </c>
      <c r="G1660" s="12">
        <v>46134</v>
      </c>
      <c r="H1660" s="6">
        <v>3</v>
      </c>
      <c r="I1660" s="6" t="s">
        <v>14</v>
      </c>
    </row>
    <row r="1661" spans="1:9" x14ac:dyDescent="0.25">
      <c r="A1661" s="6">
        <v>6550</v>
      </c>
      <c r="B1661" s="10" t="s">
        <v>3139</v>
      </c>
      <c r="C1661" s="9"/>
      <c r="D1661" s="10" t="s">
        <v>4622</v>
      </c>
      <c r="E1661" s="12">
        <v>46131</v>
      </c>
      <c r="F1661" s="10" t="s">
        <v>17</v>
      </c>
      <c r="G1661" s="12">
        <v>46134</v>
      </c>
      <c r="H1661" s="6">
        <v>3</v>
      </c>
      <c r="I1661" s="6" t="s">
        <v>14</v>
      </c>
    </row>
    <row r="1662" spans="1:9" x14ac:dyDescent="0.25">
      <c r="A1662" s="6">
        <v>6551</v>
      </c>
      <c r="B1662" s="10" t="s">
        <v>3139</v>
      </c>
      <c r="C1662" s="9"/>
      <c r="D1662" s="10" t="s">
        <v>4623</v>
      </c>
      <c r="E1662" s="12">
        <v>46131</v>
      </c>
      <c r="F1662" s="10" t="s">
        <v>17</v>
      </c>
      <c r="G1662" s="12">
        <v>46134</v>
      </c>
      <c r="H1662" s="6">
        <v>3</v>
      </c>
      <c r="I1662" s="6" t="s">
        <v>14</v>
      </c>
    </row>
    <row r="1663" spans="1:9" x14ac:dyDescent="0.25">
      <c r="A1663" s="6">
        <v>6552</v>
      </c>
      <c r="B1663" s="10" t="s">
        <v>3139</v>
      </c>
      <c r="C1663" s="9"/>
      <c r="D1663" s="10" t="s">
        <v>4624</v>
      </c>
      <c r="E1663" s="12">
        <v>46131</v>
      </c>
      <c r="F1663" s="10" t="s">
        <v>17</v>
      </c>
      <c r="G1663" s="12">
        <v>46135</v>
      </c>
      <c r="H1663" s="6">
        <v>4</v>
      </c>
      <c r="I1663" s="6" t="s">
        <v>14</v>
      </c>
    </row>
    <row r="1664" spans="1:9" x14ac:dyDescent="0.25">
      <c r="A1664" s="6">
        <v>6553</v>
      </c>
      <c r="B1664" s="10" t="s">
        <v>3139</v>
      </c>
      <c r="C1664" s="9"/>
      <c r="D1664" s="10" t="s">
        <v>4625</v>
      </c>
      <c r="E1664" s="12">
        <v>46131</v>
      </c>
      <c r="F1664" s="10" t="s">
        <v>17</v>
      </c>
      <c r="G1664" s="12">
        <v>46132</v>
      </c>
      <c r="H1664" s="6">
        <v>1</v>
      </c>
      <c r="I1664" s="6" t="s">
        <v>14</v>
      </c>
    </row>
    <row r="1665" spans="1:9" x14ac:dyDescent="0.25">
      <c r="A1665" s="6">
        <v>6554</v>
      </c>
      <c r="B1665" s="10" t="s">
        <v>3140</v>
      </c>
      <c r="C1665" s="9"/>
      <c r="D1665" s="10" t="s">
        <v>131</v>
      </c>
      <c r="E1665" s="12">
        <v>46131</v>
      </c>
      <c r="F1665" s="10" t="s">
        <v>857</v>
      </c>
      <c r="G1665" s="12">
        <v>46134</v>
      </c>
      <c r="H1665" s="6">
        <v>3</v>
      </c>
      <c r="I1665" s="6" t="s">
        <v>14</v>
      </c>
    </row>
    <row r="1666" spans="1:9" x14ac:dyDescent="0.25">
      <c r="A1666" s="6">
        <v>6555</v>
      </c>
      <c r="B1666" s="10" t="s">
        <v>3141</v>
      </c>
      <c r="C1666" s="9"/>
      <c r="D1666" s="10" t="s">
        <v>4626</v>
      </c>
      <c r="E1666" s="12">
        <v>46131</v>
      </c>
      <c r="F1666" s="10" t="s">
        <v>24</v>
      </c>
      <c r="G1666" s="12">
        <v>46141</v>
      </c>
      <c r="H1666" s="6">
        <v>10</v>
      </c>
      <c r="I1666" s="6" t="s">
        <v>326</v>
      </c>
    </row>
    <row r="1667" spans="1:9" x14ac:dyDescent="0.25">
      <c r="A1667" s="6">
        <v>6556</v>
      </c>
      <c r="B1667" s="10" t="s">
        <v>3142</v>
      </c>
      <c r="C1667" s="9"/>
      <c r="D1667" s="10" t="s">
        <v>4627</v>
      </c>
      <c r="E1667" s="12">
        <v>46131</v>
      </c>
      <c r="F1667" s="10" t="s">
        <v>24</v>
      </c>
      <c r="G1667" s="12">
        <v>46134</v>
      </c>
      <c r="H1667" s="6">
        <v>3</v>
      </c>
      <c r="I1667" s="6" t="s">
        <v>14</v>
      </c>
    </row>
    <row r="1668" spans="1:9" x14ac:dyDescent="0.25">
      <c r="A1668" s="6">
        <v>6557</v>
      </c>
      <c r="B1668" s="10" t="s">
        <v>3143</v>
      </c>
      <c r="C1668" s="9"/>
      <c r="D1668" s="10" t="s">
        <v>4628</v>
      </c>
      <c r="E1668" s="12">
        <v>46131</v>
      </c>
      <c r="F1668" s="10" t="s">
        <v>103</v>
      </c>
      <c r="G1668" s="12">
        <v>46134</v>
      </c>
      <c r="H1668" s="6">
        <v>3</v>
      </c>
      <c r="I1668" s="6" t="s">
        <v>14</v>
      </c>
    </row>
    <row r="1669" spans="1:9" x14ac:dyDescent="0.25">
      <c r="A1669" s="6">
        <v>6558</v>
      </c>
      <c r="B1669" s="10" t="s">
        <v>3144</v>
      </c>
      <c r="C1669" s="9"/>
      <c r="D1669" s="10" t="s">
        <v>4629</v>
      </c>
      <c r="E1669" s="12">
        <v>46131</v>
      </c>
      <c r="F1669" s="10" t="s">
        <v>103</v>
      </c>
      <c r="G1669" s="12">
        <v>46134</v>
      </c>
      <c r="H1669" s="6">
        <v>3</v>
      </c>
      <c r="I1669" s="6" t="s">
        <v>14</v>
      </c>
    </row>
    <row r="1670" spans="1:9" x14ac:dyDescent="0.25">
      <c r="A1670" s="6">
        <v>6559</v>
      </c>
      <c r="B1670" s="10" t="s">
        <v>3145</v>
      </c>
      <c r="C1670" s="9"/>
      <c r="D1670" s="10" t="s">
        <v>4630</v>
      </c>
      <c r="E1670" s="12">
        <v>46131</v>
      </c>
      <c r="F1670" s="10" t="s">
        <v>103</v>
      </c>
      <c r="G1670" s="12">
        <v>46134</v>
      </c>
      <c r="H1670" s="6">
        <v>3</v>
      </c>
      <c r="I1670" s="6" t="s">
        <v>14</v>
      </c>
    </row>
    <row r="1671" spans="1:9" x14ac:dyDescent="0.25">
      <c r="A1671" s="6">
        <v>6560</v>
      </c>
      <c r="B1671" s="10" t="s">
        <v>3146</v>
      </c>
      <c r="C1671" s="9"/>
      <c r="D1671" s="10" t="s">
        <v>4631</v>
      </c>
      <c r="E1671" s="12">
        <v>46131</v>
      </c>
      <c r="F1671" s="10" t="s">
        <v>496</v>
      </c>
      <c r="G1671" s="12">
        <v>46135</v>
      </c>
      <c r="H1671" s="6">
        <v>4</v>
      </c>
      <c r="I1671" s="6" t="s">
        <v>14</v>
      </c>
    </row>
    <row r="1672" spans="1:9" x14ac:dyDescent="0.25">
      <c r="A1672" s="6">
        <v>6561</v>
      </c>
      <c r="B1672" s="10" t="s">
        <v>3147</v>
      </c>
      <c r="C1672" s="9"/>
      <c r="D1672" s="10" t="s">
        <v>4632</v>
      </c>
      <c r="E1672" s="12">
        <v>46132</v>
      </c>
      <c r="F1672" s="10" t="s">
        <v>413</v>
      </c>
      <c r="G1672" s="12">
        <v>46134</v>
      </c>
      <c r="H1672" s="6">
        <v>2</v>
      </c>
      <c r="I1672" s="6" t="s">
        <v>14</v>
      </c>
    </row>
    <row r="1673" spans="1:9" x14ac:dyDescent="0.25">
      <c r="A1673" s="6">
        <v>6562</v>
      </c>
      <c r="B1673" s="10" t="s">
        <v>3148</v>
      </c>
      <c r="C1673" s="9"/>
      <c r="D1673" s="10" t="s">
        <v>4633</v>
      </c>
      <c r="E1673" s="12">
        <v>46132</v>
      </c>
      <c r="F1673" s="10" t="s">
        <v>413</v>
      </c>
      <c r="G1673" s="12">
        <v>46134</v>
      </c>
      <c r="H1673" s="6">
        <v>2</v>
      </c>
      <c r="I1673" s="6" t="s">
        <v>14</v>
      </c>
    </row>
    <row r="1674" spans="1:9" x14ac:dyDescent="0.25">
      <c r="A1674" s="6">
        <v>6563</v>
      </c>
      <c r="B1674" s="10" t="s">
        <v>3149</v>
      </c>
      <c r="C1674" s="9"/>
      <c r="D1674" s="10" t="s">
        <v>4634</v>
      </c>
      <c r="E1674" s="12">
        <v>46132</v>
      </c>
      <c r="F1674" s="10" t="s">
        <v>36</v>
      </c>
      <c r="G1674" s="12">
        <v>46134</v>
      </c>
      <c r="H1674" s="6">
        <v>2</v>
      </c>
      <c r="I1674" s="6" t="s">
        <v>14</v>
      </c>
    </row>
    <row r="1675" spans="1:9" x14ac:dyDescent="0.25">
      <c r="A1675" s="6">
        <v>6564</v>
      </c>
      <c r="B1675" s="10" t="s">
        <v>3150</v>
      </c>
      <c r="C1675" s="9"/>
      <c r="D1675" s="10" t="s">
        <v>4635</v>
      </c>
      <c r="E1675" s="12">
        <v>46132</v>
      </c>
      <c r="F1675" s="10" t="s">
        <v>413</v>
      </c>
      <c r="G1675" s="12">
        <v>46134</v>
      </c>
      <c r="H1675" s="6">
        <v>2</v>
      </c>
      <c r="I1675" s="6" t="s">
        <v>14</v>
      </c>
    </row>
    <row r="1676" spans="1:9" x14ac:dyDescent="0.25">
      <c r="A1676" s="6">
        <v>6565</v>
      </c>
      <c r="B1676" s="10" t="s">
        <v>3151</v>
      </c>
      <c r="C1676" s="9"/>
      <c r="D1676" s="10" t="s">
        <v>4636</v>
      </c>
      <c r="E1676" s="12">
        <v>46132</v>
      </c>
      <c r="F1676" s="10" t="s">
        <v>413</v>
      </c>
      <c r="G1676" s="12">
        <v>46134</v>
      </c>
      <c r="H1676" s="6">
        <v>2</v>
      </c>
      <c r="I1676" s="6" t="s">
        <v>14</v>
      </c>
    </row>
    <row r="1677" spans="1:9" x14ac:dyDescent="0.25">
      <c r="A1677" s="6">
        <v>6566</v>
      </c>
      <c r="B1677" s="10" t="s">
        <v>3152</v>
      </c>
      <c r="C1677" s="9"/>
      <c r="D1677" s="10" t="s">
        <v>4637</v>
      </c>
      <c r="E1677" s="12">
        <v>46132</v>
      </c>
      <c r="F1677" s="10" t="s">
        <v>13</v>
      </c>
      <c r="G1677" s="12">
        <v>46134</v>
      </c>
      <c r="H1677" s="6">
        <v>2</v>
      </c>
      <c r="I1677" s="6" t="s">
        <v>14</v>
      </c>
    </row>
    <row r="1678" spans="1:9" x14ac:dyDescent="0.25">
      <c r="A1678" s="6">
        <v>6567</v>
      </c>
      <c r="B1678" s="10" t="s">
        <v>3153</v>
      </c>
      <c r="C1678" s="9"/>
      <c r="D1678" s="10" t="s">
        <v>4638</v>
      </c>
      <c r="E1678" s="12">
        <v>46132</v>
      </c>
      <c r="F1678" s="10" t="s">
        <v>413</v>
      </c>
      <c r="G1678" s="12">
        <v>46133</v>
      </c>
      <c r="H1678" s="6">
        <v>0</v>
      </c>
      <c r="I1678" s="6" t="s">
        <v>14</v>
      </c>
    </row>
    <row r="1679" spans="1:9" x14ac:dyDescent="0.25">
      <c r="A1679" s="6">
        <v>6568</v>
      </c>
      <c r="B1679" s="10" t="s">
        <v>3154</v>
      </c>
      <c r="C1679" s="9"/>
      <c r="D1679" s="10" t="s">
        <v>4639</v>
      </c>
      <c r="E1679" s="12">
        <v>46132</v>
      </c>
      <c r="F1679" s="10" t="s">
        <v>36</v>
      </c>
      <c r="G1679" s="12">
        <v>46134</v>
      </c>
      <c r="H1679" s="6">
        <v>2</v>
      </c>
      <c r="I1679" s="6" t="s">
        <v>14</v>
      </c>
    </row>
    <row r="1680" spans="1:9" x14ac:dyDescent="0.25">
      <c r="A1680" s="6">
        <v>6569</v>
      </c>
      <c r="B1680" s="10" t="s">
        <v>3155</v>
      </c>
      <c r="C1680" s="9"/>
      <c r="D1680" s="10" t="s">
        <v>4640</v>
      </c>
      <c r="E1680" s="12">
        <v>46132</v>
      </c>
      <c r="F1680" s="10" t="s">
        <v>413</v>
      </c>
      <c r="G1680" s="12">
        <v>46135</v>
      </c>
      <c r="H1680" s="6">
        <v>3</v>
      </c>
      <c r="I1680" s="6" t="s">
        <v>14</v>
      </c>
    </row>
    <row r="1681" spans="1:9" x14ac:dyDescent="0.25">
      <c r="A1681" s="6">
        <v>6570</v>
      </c>
      <c r="B1681" s="10" t="s">
        <v>3156</v>
      </c>
      <c r="C1681" s="9"/>
      <c r="D1681" s="10" t="s">
        <v>1769</v>
      </c>
      <c r="E1681" s="12">
        <v>46132</v>
      </c>
      <c r="F1681" s="10" t="s">
        <v>413</v>
      </c>
      <c r="G1681" s="12">
        <v>46134</v>
      </c>
      <c r="H1681" s="6">
        <v>2</v>
      </c>
      <c r="I1681" s="6" t="s">
        <v>14</v>
      </c>
    </row>
    <row r="1682" spans="1:9" x14ac:dyDescent="0.25">
      <c r="A1682" s="6">
        <v>6571</v>
      </c>
      <c r="B1682" s="10" t="s">
        <v>3157</v>
      </c>
      <c r="C1682" s="9"/>
      <c r="D1682" s="10" t="s">
        <v>4641</v>
      </c>
      <c r="E1682" s="12">
        <v>46132</v>
      </c>
      <c r="F1682" s="10" t="s">
        <v>24</v>
      </c>
      <c r="G1682" s="12">
        <v>46133</v>
      </c>
      <c r="H1682" s="6">
        <v>1</v>
      </c>
      <c r="I1682" s="6" t="s">
        <v>14</v>
      </c>
    </row>
    <row r="1683" spans="1:9" x14ac:dyDescent="0.25">
      <c r="A1683" s="6">
        <v>6572</v>
      </c>
      <c r="B1683" s="10" t="s">
        <v>3158</v>
      </c>
      <c r="C1683" s="9"/>
      <c r="D1683" s="10" t="s">
        <v>4642</v>
      </c>
      <c r="E1683" s="12">
        <v>46132</v>
      </c>
      <c r="F1683" s="10" t="s">
        <v>29</v>
      </c>
      <c r="G1683" s="12">
        <v>46134</v>
      </c>
      <c r="H1683" s="6">
        <v>2</v>
      </c>
      <c r="I1683" s="6" t="s">
        <v>14</v>
      </c>
    </row>
    <row r="1684" spans="1:9" x14ac:dyDescent="0.25">
      <c r="A1684" s="6">
        <v>6573</v>
      </c>
      <c r="B1684" s="10" t="s">
        <v>3159</v>
      </c>
      <c r="C1684" s="9"/>
      <c r="D1684" s="10" t="s">
        <v>4643</v>
      </c>
      <c r="E1684" s="12">
        <v>46132</v>
      </c>
      <c r="F1684" s="10" t="s">
        <v>29</v>
      </c>
      <c r="G1684" s="12">
        <v>46134</v>
      </c>
      <c r="H1684" s="6">
        <v>2</v>
      </c>
      <c r="I1684" s="6" t="s">
        <v>14</v>
      </c>
    </row>
    <row r="1685" spans="1:9" x14ac:dyDescent="0.25">
      <c r="A1685" s="6">
        <v>6574</v>
      </c>
      <c r="B1685" s="10" t="s">
        <v>3160</v>
      </c>
      <c r="C1685" s="9"/>
      <c r="D1685" s="10" t="s">
        <v>4644</v>
      </c>
      <c r="E1685" s="12">
        <v>46132</v>
      </c>
      <c r="F1685" s="10" t="s">
        <v>29</v>
      </c>
      <c r="G1685" s="12">
        <v>46134</v>
      </c>
      <c r="H1685" s="6">
        <v>2</v>
      </c>
      <c r="I1685" s="6" t="s">
        <v>14</v>
      </c>
    </row>
    <row r="1686" spans="1:9" x14ac:dyDescent="0.25">
      <c r="A1686" s="6">
        <v>6575</v>
      </c>
      <c r="B1686" s="10" t="s">
        <v>3161</v>
      </c>
      <c r="C1686" s="9"/>
      <c r="D1686" s="10" t="s">
        <v>4645</v>
      </c>
      <c r="E1686" s="12">
        <v>46132</v>
      </c>
      <c r="F1686" s="10" t="s">
        <v>36</v>
      </c>
      <c r="G1686" s="12">
        <v>46134</v>
      </c>
      <c r="H1686" s="6">
        <v>2</v>
      </c>
      <c r="I1686" s="6" t="s">
        <v>14</v>
      </c>
    </row>
    <row r="1687" spans="1:9" x14ac:dyDescent="0.25">
      <c r="A1687" s="6">
        <v>6577</v>
      </c>
      <c r="B1687" s="10" t="s">
        <v>3162</v>
      </c>
      <c r="C1687" s="9"/>
      <c r="D1687" s="10" t="s">
        <v>4646</v>
      </c>
      <c r="E1687" s="12">
        <v>46132</v>
      </c>
      <c r="F1687" s="10" t="s">
        <v>413</v>
      </c>
      <c r="G1687" s="12">
        <v>46134</v>
      </c>
      <c r="H1687" s="6">
        <v>2</v>
      </c>
      <c r="I1687" s="6" t="s">
        <v>14</v>
      </c>
    </row>
    <row r="1688" spans="1:9" x14ac:dyDescent="0.25">
      <c r="A1688" s="6">
        <v>6579</v>
      </c>
      <c r="B1688" s="10" t="s">
        <v>3163</v>
      </c>
      <c r="C1688" s="9"/>
      <c r="D1688" s="10" t="s">
        <v>4647</v>
      </c>
      <c r="E1688" s="12">
        <v>46132</v>
      </c>
      <c r="F1688" s="10" t="s">
        <v>413</v>
      </c>
      <c r="G1688" s="12">
        <v>46134</v>
      </c>
      <c r="H1688" s="6">
        <v>2</v>
      </c>
      <c r="I1688" s="6" t="s">
        <v>14</v>
      </c>
    </row>
    <row r="1689" spans="1:9" x14ac:dyDescent="0.25">
      <c r="A1689" s="6">
        <v>6580</v>
      </c>
      <c r="B1689" s="10" t="s">
        <v>3164</v>
      </c>
      <c r="C1689" s="9"/>
      <c r="D1689" s="10" t="s">
        <v>4648</v>
      </c>
      <c r="E1689" s="12">
        <v>46132</v>
      </c>
      <c r="F1689" s="10" t="s">
        <v>29</v>
      </c>
      <c r="G1689" s="12">
        <v>46134</v>
      </c>
      <c r="H1689" s="6">
        <v>2</v>
      </c>
      <c r="I1689" s="6" t="s">
        <v>14</v>
      </c>
    </row>
    <row r="1690" spans="1:9" x14ac:dyDescent="0.25">
      <c r="A1690" s="6">
        <v>6582</v>
      </c>
      <c r="B1690" s="10" t="s">
        <v>3165</v>
      </c>
      <c r="C1690" s="9"/>
      <c r="D1690" s="10" t="s">
        <v>4649</v>
      </c>
      <c r="E1690" s="12">
        <v>46132</v>
      </c>
      <c r="F1690" s="10" t="s">
        <v>21</v>
      </c>
      <c r="G1690" s="12">
        <v>46136</v>
      </c>
      <c r="H1690" s="6">
        <v>4</v>
      </c>
      <c r="I1690" s="6" t="s">
        <v>14</v>
      </c>
    </row>
    <row r="1691" spans="1:9" x14ac:dyDescent="0.25">
      <c r="A1691" s="6">
        <v>6583</v>
      </c>
      <c r="B1691" s="10" t="s">
        <v>3166</v>
      </c>
      <c r="C1691" s="9"/>
      <c r="D1691" s="10" t="s">
        <v>4650</v>
      </c>
      <c r="E1691" s="12">
        <v>46132</v>
      </c>
      <c r="F1691" s="10" t="s">
        <v>74</v>
      </c>
      <c r="G1691" s="12">
        <v>46135</v>
      </c>
      <c r="H1691" s="6">
        <v>3</v>
      </c>
      <c r="I1691" s="6" t="s">
        <v>14</v>
      </c>
    </row>
    <row r="1692" spans="1:9" x14ac:dyDescent="0.25">
      <c r="A1692" s="6">
        <v>6584</v>
      </c>
      <c r="B1692" s="10" t="s">
        <v>3167</v>
      </c>
      <c r="C1692" s="9"/>
      <c r="D1692" s="10" t="s">
        <v>4651</v>
      </c>
      <c r="E1692" s="12">
        <v>46132</v>
      </c>
      <c r="F1692" s="10" t="s">
        <v>36</v>
      </c>
      <c r="G1692" s="12">
        <v>46134</v>
      </c>
      <c r="H1692" s="6">
        <v>2</v>
      </c>
      <c r="I1692" s="6" t="s">
        <v>14</v>
      </c>
    </row>
    <row r="1693" spans="1:9" x14ac:dyDescent="0.25">
      <c r="A1693" s="6">
        <v>6585</v>
      </c>
      <c r="B1693" s="10" t="s">
        <v>3168</v>
      </c>
      <c r="C1693" s="9"/>
      <c r="D1693" s="10" t="s">
        <v>305</v>
      </c>
      <c r="E1693" s="12">
        <v>46132</v>
      </c>
      <c r="F1693" s="10" t="s">
        <v>21</v>
      </c>
      <c r="G1693" s="12">
        <v>46134</v>
      </c>
      <c r="H1693" s="6">
        <v>2</v>
      </c>
      <c r="I1693" s="6" t="s">
        <v>14</v>
      </c>
    </row>
    <row r="1694" spans="1:9" x14ac:dyDescent="0.25">
      <c r="A1694" s="6">
        <v>6586</v>
      </c>
      <c r="B1694" s="10" t="s">
        <v>3169</v>
      </c>
      <c r="C1694" s="9"/>
      <c r="D1694" s="10" t="s">
        <v>4652</v>
      </c>
      <c r="E1694" s="12">
        <v>46132</v>
      </c>
      <c r="F1694" s="10" t="s">
        <v>24</v>
      </c>
      <c r="G1694" s="12">
        <v>46133</v>
      </c>
      <c r="H1694" s="6">
        <v>1</v>
      </c>
      <c r="I1694" s="6" t="s">
        <v>14</v>
      </c>
    </row>
    <row r="1695" spans="1:9" x14ac:dyDescent="0.25">
      <c r="A1695" s="6">
        <v>6587</v>
      </c>
      <c r="B1695" s="10" t="s">
        <v>3170</v>
      </c>
      <c r="C1695" s="9"/>
      <c r="D1695" s="10" t="s">
        <v>4653</v>
      </c>
      <c r="E1695" s="12">
        <v>46132</v>
      </c>
      <c r="F1695" s="10" t="s">
        <v>29</v>
      </c>
      <c r="G1695" s="12">
        <v>46134</v>
      </c>
      <c r="H1695" s="6">
        <v>2</v>
      </c>
      <c r="I1695" s="6" t="s">
        <v>14</v>
      </c>
    </row>
    <row r="1696" spans="1:9" x14ac:dyDescent="0.25">
      <c r="A1696" s="6">
        <v>6588</v>
      </c>
      <c r="B1696" s="10" t="s">
        <v>3171</v>
      </c>
      <c r="C1696" s="9"/>
      <c r="D1696" s="10" t="s">
        <v>4654</v>
      </c>
      <c r="E1696" s="12">
        <v>46132</v>
      </c>
      <c r="F1696" s="10" t="s">
        <v>413</v>
      </c>
      <c r="G1696" s="12">
        <v>46134</v>
      </c>
      <c r="H1696" s="6">
        <v>2</v>
      </c>
      <c r="I1696" s="6" t="s">
        <v>14</v>
      </c>
    </row>
    <row r="1697" spans="1:9" x14ac:dyDescent="0.25">
      <c r="A1697" s="6">
        <v>6589</v>
      </c>
      <c r="B1697" s="10" t="s">
        <v>3172</v>
      </c>
      <c r="C1697" s="9"/>
      <c r="D1697" s="10" t="s">
        <v>4655</v>
      </c>
      <c r="E1697" s="12">
        <v>46132</v>
      </c>
      <c r="F1697" s="10" t="s">
        <v>24</v>
      </c>
      <c r="G1697" s="12">
        <v>46141</v>
      </c>
      <c r="H1697" s="6">
        <v>9</v>
      </c>
      <c r="I1697" s="6" t="s">
        <v>326</v>
      </c>
    </row>
    <row r="1698" spans="1:9" x14ac:dyDescent="0.25">
      <c r="A1698" s="6">
        <v>6590</v>
      </c>
      <c r="B1698" s="10" t="s">
        <v>3173</v>
      </c>
      <c r="C1698" s="9"/>
      <c r="D1698" s="10" t="s">
        <v>4656</v>
      </c>
      <c r="E1698" s="12">
        <v>46132</v>
      </c>
      <c r="F1698" s="10" t="s">
        <v>90</v>
      </c>
      <c r="G1698" s="12">
        <v>46134</v>
      </c>
      <c r="H1698" s="6">
        <v>2</v>
      </c>
      <c r="I1698" s="6" t="s">
        <v>14</v>
      </c>
    </row>
    <row r="1699" spans="1:9" x14ac:dyDescent="0.25">
      <c r="A1699" s="6">
        <v>6591</v>
      </c>
      <c r="B1699" s="10" t="s">
        <v>3174</v>
      </c>
      <c r="C1699" s="9"/>
      <c r="D1699" s="10" t="s">
        <v>4657</v>
      </c>
      <c r="E1699" s="12">
        <v>46132</v>
      </c>
      <c r="F1699" s="10" t="s">
        <v>103</v>
      </c>
      <c r="G1699" s="12">
        <v>46135</v>
      </c>
      <c r="H1699" s="6">
        <v>3</v>
      </c>
      <c r="I1699" s="6" t="s">
        <v>14</v>
      </c>
    </row>
    <row r="1700" spans="1:9" x14ac:dyDescent="0.25">
      <c r="A1700" s="6">
        <v>6592</v>
      </c>
      <c r="B1700" s="10" t="s">
        <v>3175</v>
      </c>
      <c r="C1700" s="9"/>
      <c r="D1700" s="10" t="s">
        <v>4658</v>
      </c>
      <c r="E1700" s="12">
        <v>46132</v>
      </c>
      <c r="F1700" s="10" t="s">
        <v>74</v>
      </c>
      <c r="G1700" s="12">
        <v>46134</v>
      </c>
      <c r="H1700" s="6">
        <v>2</v>
      </c>
      <c r="I1700" s="6" t="s">
        <v>14</v>
      </c>
    </row>
    <row r="1701" spans="1:9" x14ac:dyDescent="0.25">
      <c r="A1701" s="6">
        <v>6593</v>
      </c>
      <c r="B1701" s="10" t="s">
        <v>3176</v>
      </c>
      <c r="C1701" s="9"/>
      <c r="D1701" s="10" t="s">
        <v>2109</v>
      </c>
      <c r="E1701" s="12">
        <v>46132</v>
      </c>
      <c r="F1701" s="10" t="s">
        <v>33</v>
      </c>
      <c r="G1701" s="12">
        <v>46135</v>
      </c>
      <c r="H1701" s="6">
        <v>3</v>
      </c>
      <c r="I1701" s="6" t="s">
        <v>14</v>
      </c>
    </row>
    <row r="1702" spans="1:9" x14ac:dyDescent="0.25">
      <c r="A1702" s="6">
        <v>6594</v>
      </c>
      <c r="B1702" s="10" t="s">
        <v>3177</v>
      </c>
      <c r="C1702" s="9"/>
      <c r="D1702" s="10" t="s">
        <v>4659</v>
      </c>
      <c r="E1702" s="12">
        <v>46132</v>
      </c>
      <c r="F1702" s="10" t="s">
        <v>90</v>
      </c>
      <c r="G1702" s="12">
        <v>46134</v>
      </c>
      <c r="H1702" s="6">
        <v>2</v>
      </c>
      <c r="I1702" s="6" t="s">
        <v>14</v>
      </c>
    </row>
    <row r="1703" spans="1:9" x14ac:dyDescent="0.25">
      <c r="A1703" s="6">
        <v>6595</v>
      </c>
      <c r="B1703" s="10" t="s">
        <v>3178</v>
      </c>
      <c r="C1703" s="9"/>
      <c r="D1703" s="10" t="s">
        <v>4660</v>
      </c>
      <c r="E1703" s="12">
        <v>46132</v>
      </c>
      <c r="F1703" s="10" t="s">
        <v>413</v>
      </c>
      <c r="G1703" s="12">
        <v>46134</v>
      </c>
      <c r="H1703" s="6">
        <v>2</v>
      </c>
      <c r="I1703" s="6" t="s">
        <v>14</v>
      </c>
    </row>
    <row r="1704" spans="1:9" x14ac:dyDescent="0.25">
      <c r="A1704" s="6">
        <v>6596</v>
      </c>
      <c r="B1704" s="10" t="s">
        <v>3179</v>
      </c>
      <c r="C1704" s="9"/>
      <c r="D1704" s="10" t="s">
        <v>4661</v>
      </c>
      <c r="E1704" s="12">
        <v>46132</v>
      </c>
      <c r="F1704" s="10" t="s">
        <v>29</v>
      </c>
      <c r="G1704" s="12">
        <v>46134</v>
      </c>
      <c r="H1704" s="6">
        <v>2</v>
      </c>
      <c r="I1704" s="6" t="s">
        <v>14</v>
      </c>
    </row>
    <row r="1705" spans="1:9" x14ac:dyDescent="0.25">
      <c r="A1705" s="6">
        <v>6597</v>
      </c>
      <c r="B1705" s="10" t="s">
        <v>3180</v>
      </c>
      <c r="C1705" s="9"/>
      <c r="D1705" s="10" t="s">
        <v>4662</v>
      </c>
      <c r="E1705" s="12">
        <v>46132</v>
      </c>
      <c r="F1705" s="10" t="s">
        <v>24</v>
      </c>
      <c r="G1705" s="12">
        <v>46141</v>
      </c>
      <c r="H1705" s="6">
        <v>9</v>
      </c>
      <c r="I1705" s="6" t="s">
        <v>326</v>
      </c>
    </row>
    <row r="1706" spans="1:9" x14ac:dyDescent="0.25">
      <c r="A1706" s="6">
        <v>6598</v>
      </c>
      <c r="B1706" s="10" t="s">
        <v>3181</v>
      </c>
      <c r="C1706" s="9"/>
      <c r="D1706" s="10" t="s">
        <v>4663</v>
      </c>
      <c r="E1706" s="12">
        <v>46132</v>
      </c>
      <c r="F1706" s="10" t="s">
        <v>21</v>
      </c>
      <c r="G1706" s="12">
        <v>46134</v>
      </c>
      <c r="H1706" s="6">
        <v>2</v>
      </c>
      <c r="I1706" s="6" t="s">
        <v>14</v>
      </c>
    </row>
    <row r="1707" spans="1:9" x14ac:dyDescent="0.25">
      <c r="A1707" s="6">
        <v>6599</v>
      </c>
      <c r="B1707" s="10" t="s">
        <v>3182</v>
      </c>
      <c r="C1707" s="9"/>
      <c r="D1707" s="10" t="s">
        <v>4664</v>
      </c>
      <c r="E1707" s="12">
        <v>46132</v>
      </c>
      <c r="F1707" s="10" t="s">
        <v>29</v>
      </c>
      <c r="G1707" s="12">
        <v>46135</v>
      </c>
      <c r="H1707" s="6">
        <v>3</v>
      </c>
      <c r="I1707" s="6" t="s">
        <v>14</v>
      </c>
    </row>
    <row r="1708" spans="1:9" x14ac:dyDescent="0.25">
      <c r="A1708" s="6">
        <v>6600</v>
      </c>
      <c r="B1708" s="10" t="s">
        <v>3183</v>
      </c>
      <c r="C1708" s="9"/>
      <c r="D1708" s="10" t="s">
        <v>4665</v>
      </c>
      <c r="E1708" s="12">
        <v>46132</v>
      </c>
      <c r="F1708" s="10" t="s">
        <v>413</v>
      </c>
      <c r="G1708" s="12">
        <v>46134</v>
      </c>
      <c r="H1708" s="6">
        <v>2</v>
      </c>
      <c r="I1708" s="6" t="s">
        <v>14</v>
      </c>
    </row>
    <row r="1709" spans="1:9" x14ac:dyDescent="0.25">
      <c r="A1709" s="6">
        <v>6601</v>
      </c>
      <c r="B1709" s="10" t="s">
        <v>3184</v>
      </c>
      <c r="C1709" s="9"/>
      <c r="D1709" s="10" t="s">
        <v>4666</v>
      </c>
      <c r="E1709" s="12">
        <v>46132</v>
      </c>
      <c r="F1709" s="10" t="s">
        <v>13</v>
      </c>
      <c r="G1709" s="12">
        <v>46135</v>
      </c>
      <c r="H1709" s="6">
        <v>3</v>
      </c>
      <c r="I1709" s="6" t="s">
        <v>14</v>
      </c>
    </row>
    <row r="1710" spans="1:9" x14ac:dyDescent="0.25">
      <c r="A1710" s="6">
        <v>6602</v>
      </c>
      <c r="B1710" s="10" t="s">
        <v>3185</v>
      </c>
      <c r="C1710" s="9"/>
      <c r="D1710" s="10" t="s">
        <v>4667</v>
      </c>
      <c r="E1710" s="12">
        <v>46132</v>
      </c>
      <c r="F1710" s="10" t="s">
        <v>33</v>
      </c>
      <c r="G1710" s="12">
        <v>46134</v>
      </c>
      <c r="H1710" s="6">
        <v>2</v>
      </c>
      <c r="I1710" s="6" t="s">
        <v>14</v>
      </c>
    </row>
    <row r="1711" spans="1:9" x14ac:dyDescent="0.25">
      <c r="A1711" s="6">
        <v>6603</v>
      </c>
      <c r="B1711" s="10" t="s">
        <v>3186</v>
      </c>
      <c r="C1711" s="9"/>
      <c r="D1711" s="10" t="s">
        <v>4668</v>
      </c>
      <c r="E1711" s="12">
        <v>46132</v>
      </c>
      <c r="F1711" s="10" t="s">
        <v>74</v>
      </c>
      <c r="G1711" s="12">
        <v>46134</v>
      </c>
      <c r="H1711" s="6">
        <v>2</v>
      </c>
      <c r="I1711" s="6" t="s">
        <v>14</v>
      </c>
    </row>
    <row r="1712" spans="1:9" x14ac:dyDescent="0.25">
      <c r="A1712" s="6">
        <v>6604</v>
      </c>
      <c r="B1712" s="10" t="s">
        <v>3187</v>
      </c>
      <c r="C1712" s="9"/>
      <c r="D1712" s="10" t="s">
        <v>4669</v>
      </c>
      <c r="E1712" s="12">
        <v>46132</v>
      </c>
      <c r="F1712" s="10" t="s">
        <v>24</v>
      </c>
      <c r="G1712" s="12">
        <v>46133</v>
      </c>
      <c r="H1712" s="6">
        <v>1</v>
      </c>
      <c r="I1712" s="6" t="s">
        <v>14</v>
      </c>
    </row>
    <row r="1713" spans="1:9" x14ac:dyDescent="0.25">
      <c r="A1713" s="6">
        <v>6605</v>
      </c>
      <c r="B1713" s="10" t="s">
        <v>3188</v>
      </c>
      <c r="C1713" s="9"/>
      <c r="D1713" s="10" t="s">
        <v>220</v>
      </c>
      <c r="E1713" s="12">
        <v>46132</v>
      </c>
      <c r="F1713" s="10" t="s">
        <v>13</v>
      </c>
      <c r="G1713" s="12">
        <v>46135</v>
      </c>
      <c r="H1713" s="6">
        <v>3</v>
      </c>
      <c r="I1713" s="6" t="s">
        <v>14</v>
      </c>
    </row>
    <row r="1714" spans="1:9" x14ac:dyDescent="0.25">
      <c r="A1714" s="6">
        <v>6606</v>
      </c>
      <c r="B1714" s="10" t="s">
        <v>3189</v>
      </c>
      <c r="C1714" s="9"/>
      <c r="D1714" s="10" t="s">
        <v>4670</v>
      </c>
      <c r="E1714" s="12">
        <v>46132</v>
      </c>
      <c r="F1714" s="10" t="s">
        <v>36</v>
      </c>
      <c r="G1714" s="12">
        <v>46134</v>
      </c>
      <c r="H1714" s="6">
        <v>2</v>
      </c>
      <c r="I1714" s="6" t="s">
        <v>14</v>
      </c>
    </row>
    <row r="1715" spans="1:9" x14ac:dyDescent="0.25">
      <c r="A1715" s="6">
        <v>6607</v>
      </c>
      <c r="B1715" s="10" t="s">
        <v>3190</v>
      </c>
      <c r="C1715" s="9"/>
      <c r="D1715" s="10" t="s">
        <v>4671</v>
      </c>
      <c r="E1715" s="12">
        <v>46132</v>
      </c>
      <c r="F1715" s="10" t="s">
        <v>103</v>
      </c>
      <c r="G1715" s="12">
        <v>46134</v>
      </c>
      <c r="H1715" s="6">
        <v>2</v>
      </c>
      <c r="I1715" s="6" t="s">
        <v>14</v>
      </c>
    </row>
    <row r="1716" spans="1:9" x14ac:dyDescent="0.25">
      <c r="A1716" s="6">
        <v>6608</v>
      </c>
      <c r="B1716" s="10" t="s">
        <v>3191</v>
      </c>
      <c r="C1716" s="9"/>
      <c r="D1716" s="10" t="s">
        <v>4672</v>
      </c>
      <c r="E1716" s="12">
        <v>46132</v>
      </c>
      <c r="F1716" s="10" t="s">
        <v>13</v>
      </c>
      <c r="G1716" s="12">
        <v>46135</v>
      </c>
      <c r="H1716" s="6">
        <v>3</v>
      </c>
      <c r="I1716" s="6" t="s">
        <v>14</v>
      </c>
    </row>
    <row r="1717" spans="1:9" x14ac:dyDescent="0.25">
      <c r="A1717" s="6">
        <v>6609</v>
      </c>
      <c r="B1717" s="10" t="s">
        <v>3192</v>
      </c>
      <c r="C1717" s="9"/>
      <c r="D1717" s="10" t="s">
        <v>4673</v>
      </c>
      <c r="E1717" s="12">
        <v>46132</v>
      </c>
      <c r="F1717" s="10" t="s">
        <v>74</v>
      </c>
      <c r="G1717" s="12">
        <v>46134</v>
      </c>
      <c r="H1717" s="6">
        <v>2</v>
      </c>
      <c r="I1717" s="6" t="s">
        <v>14</v>
      </c>
    </row>
    <row r="1718" spans="1:9" x14ac:dyDescent="0.25">
      <c r="A1718" s="6">
        <v>6610</v>
      </c>
      <c r="B1718" s="10" t="s">
        <v>3193</v>
      </c>
      <c r="C1718" s="9"/>
      <c r="D1718" s="10" t="s">
        <v>4674</v>
      </c>
      <c r="E1718" s="12">
        <v>46132</v>
      </c>
      <c r="F1718" s="10" t="s">
        <v>21</v>
      </c>
      <c r="G1718" s="12">
        <v>46136</v>
      </c>
      <c r="H1718" s="6">
        <v>4</v>
      </c>
      <c r="I1718" s="6" t="s">
        <v>14</v>
      </c>
    </row>
    <row r="1719" spans="1:9" x14ac:dyDescent="0.25">
      <c r="A1719" s="6">
        <v>6611</v>
      </c>
      <c r="B1719" s="10" t="s">
        <v>3194</v>
      </c>
      <c r="C1719" s="9"/>
      <c r="D1719" s="10" t="s">
        <v>4675</v>
      </c>
      <c r="E1719" s="12">
        <v>46132</v>
      </c>
      <c r="F1719" s="10" t="s">
        <v>103</v>
      </c>
      <c r="G1719" s="12">
        <v>46134</v>
      </c>
      <c r="H1719" s="6">
        <v>2</v>
      </c>
      <c r="I1719" s="6" t="s">
        <v>14</v>
      </c>
    </row>
    <row r="1720" spans="1:9" x14ac:dyDescent="0.25">
      <c r="A1720" s="6">
        <v>6612</v>
      </c>
      <c r="B1720" s="10" t="s">
        <v>3195</v>
      </c>
      <c r="C1720" s="9"/>
      <c r="D1720" s="10" t="s">
        <v>4676</v>
      </c>
      <c r="E1720" s="12">
        <v>46132</v>
      </c>
      <c r="F1720" s="10" t="s">
        <v>24</v>
      </c>
      <c r="G1720" s="12">
        <v>46135</v>
      </c>
      <c r="H1720" s="6">
        <v>3</v>
      </c>
      <c r="I1720" s="6" t="s">
        <v>14</v>
      </c>
    </row>
    <row r="1721" spans="1:9" x14ac:dyDescent="0.25">
      <c r="A1721" s="6">
        <v>6613</v>
      </c>
      <c r="B1721" s="10" t="s">
        <v>3196</v>
      </c>
      <c r="C1721" s="9"/>
      <c r="D1721" s="10" t="s">
        <v>4677</v>
      </c>
      <c r="E1721" s="12">
        <v>46132</v>
      </c>
      <c r="F1721" s="10" t="s">
        <v>36</v>
      </c>
      <c r="G1721" s="12">
        <v>46134</v>
      </c>
      <c r="H1721" s="6">
        <v>2</v>
      </c>
      <c r="I1721" s="6" t="s">
        <v>14</v>
      </c>
    </row>
    <row r="1722" spans="1:9" x14ac:dyDescent="0.25">
      <c r="A1722" s="6">
        <v>6614</v>
      </c>
      <c r="B1722" s="10" t="s">
        <v>3197</v>
      </c>
      <c r="C1722" s="9"/>
      <c r="D1722" s="10" t="s">
        <v>4678</v>
      </c>
      <c r="E1722" s="12">
        <v>46132</v>
      </c>
      <c r="F1722" s="10" t="s">
        <v>21</v>
      </c>
      <c r="G1722" s="12">
        <v>46135</v>
      </c>
      <c r="H1722" s="6">
        <v>3</v>
      </c>
      <c r="I1722" s="6" t="s">
        <v>14</v>
      </c>
    </row>
    <row r="1723" spans="1:9" x14ac:dyDescent="0.25">
      <c r="A1723" s="6">
        <v>6616</v>
      </c>
      <c r="B1723" s="10" t="s">
        <v>3198</v>
      </c>
      <c r="C1723" s="9"/>
      <c r="D1723" s="10" t="s">
        <v>4679</v>
      </c>
      <c r="E1723" s="12">
        <v>46132</v>
      </c>
      <c r="F1723" s="10" t="s">
        <v>24</v>
      </c>
      <c r="G1723" s="12">
        <v>46139</v>
      </c>
      <c r="H1723" s="6">
        <v>7</v>
      </c>
      <c r="I1723" s="6" t="s">
        <v>18</v>
      </c>
    </row>
    <row r="1724" spans="1:9" x14ac:dyDescent="0.25">
      <c r="A1724" s="6">
        <v>6617</v>
      </c>
      <c r="B1724" s="10" t="s">
        <v>3199</v>
      </c>
      <c r="C1724" s="9"/>
      <c r="D1724" s="10" t="s">
        <v>4680</v>
      </c>
      <c r="E1724" s="12">
        <v>46132</v>
      </c>
      <c r="F1724" s="10" t="s">
        <v>90</v>
      </c>
      <c r="G1724" s="12">
        <v>46135</v>
      </c>
      <c r="H1724" s="6">
        <v>3</v>
      </c>
      <c r="I1724" s="6" t="s">
        <v>14</v>
      </c>
    </row>
    <row r="1725" spans="1:9" x14ac:dyDescent="0.25">
      <c r="A1725" s="6">
        <v>6618</v>
      </c>
      <c r="B1725" s="10" t="s">
        <v>3200</v>
      </c>
      <c r="C1725" s="9"/>
      <c r="D1725" s="10" t="s">
        <v>4681</v>
      </c>
      <c r="E1725" s="12">
        <v>46132</v>
      </c>
      <c r="F1725" s="10" t="s">
        <v>24</v>
      </c>
      <c r="G1725" s="12">
        <v>46135</v>
      </c>
      <c r="H1725" s="6">
        <v>3</v>
      </c>
      <c r="I1725" s="6" t="s">
        <v>14</v>
      </c>
    </row>
    <row r="1726" spans="1:9" x14ac:dyDescent="0.25">
      <c r="A1726" s="6">
        <v>6619</v>
      </c>
      <c r="B1726" s="10" t="s">
        <v>3201</v>
      </c>
      <c r="C1726" s="9"/>
      <c r="D1726" s="10" t="s">
        <v>4682</v>
      </c>
      <c r="E1726" s="12">
        <v>46132</v>
      </c>
      <c r="F1726" s="10" t="s">
        <v>36</v>
      </c>
      <c r="G1726" s="12">
        <v>46135</v>
      </c>
      <c r="H1726" s="6">
        <v>3</v>
      </c>
      <c r="I1726" s="6" t="s">
        <v>14</v>
      </c>
    </row>
    <row r="1727" spans="1:9" x14ac:dyDescent="0.25">
      <c r="A1727" s="6">
        <v>6620</v>
      </c>
      <c r="B1727" s="10" t="s">
        <v>3202</v>
      </c>
      <c r="C1727" s="9"/>
      <c r="D1727" s="10" t="s">
        <v>4683</v>
      </c>
      <c r="E1727" s="12">
        <v>46132</v>
      </c>
      <c r="F1727" s="10" t="s">
        <v>21</v>
      </c>
      <c r="G1727" s="12">
        <v>46139</v>
      </c>
      <c r="H1727" s="6">
        <v>7</v>
      </c>
      <c r="I1727" s="6" t="s">
        <v>18</v>
      </c>
    </row>
    <row r="1728" spans="1:9" x14ac:dyDescent="0.25">
      <c r="A1728" s="6">
        <v>6621</v>
      </c>
      <c r="B1728" s="10" t="s">
        <v>3203</v>
      </c>
      <c r="C1728" s="9"/>
      <c r="D1728" s="10" t="s">
        <v>4677</v>
      </c>
      <c r="E1728" s="12">
        <v>46132</v>
      </c>
      <c r="F1728" s="10" t="s">
        <v>36</v>
      </c>
      <c r="G1728" s="12">
        <v>46134</v>
      </c>
      <c r="H1728" s="6">
        <v>2</v>
      </c>
      <c r="I1728" s="6" t="s">
        <v>14</v>
      </c>
    </row>
    <row r="1729" spans="1:9" x14ac:dyDescent="0.25">
      <c r="A1729" s="6">
        <v>6622</v>
      </c>
      <c r="B1729" s="10" t="s">
        <v>3204</v>
      </c>
      <c r="C1729" s="9"/>
      <c r="D1729" s="10" t="s">
        <v>4684</v>
      </c>
      <c r="E1729" s="12">
        <v>46132</v>
      </c>
      <c r="F1729" s="10" t="s">
        <v>24</v>
      </c>
      <c r="G1729" s="12">
        <v>46136</v>
      </c>
      <c r="H1729" s="6">
        <v>4</v>
      </c>
      <c r="I1729" s="6" t="s">
        <v>14</v>
      </c>
    </row>
    <row r="1730" spans="1:9" x14ac:dyDescent="0.25">
      <c r="A1730" s="6">
        <v>6623</v>
      </c>
      <c r="B1730" s="10" t="s">
        <v>3205</v>
      </c>
      <c r="C1730" s="9"/>
      <c r="D1730" s="10" t="s">
        <v>4685</v>
      </c>
      <c r="E1730" s="12">
        <v>46132</v>
      </c>
      <c r="F1730" s="10" t="s">
        <v>36</v>
      </c>
      <c r="G1730" s="12">
        <v>46142</v>
      </c>
      <c r="H1730" s="6">
        <v>10</v>
      </c>
      <c r="I1730" s="6" t="s">
        <v>326</v>
      </c>
    </row>
    <row r="1731" spans="1:9" x14ac:dyDescent="0.25">
      <c r="A1731" s="6">
        <v>6624</v>
      </c>
      <c r="B1731" s="10" t="s">
        <v>3206</v>
      </c>
      <c r="C1731" s="9"/>
      <c r="D1731" s="10" t="s">
        <v>4686</v>
      </c>
      <c r="E1731" s="12">
        <v>46132</v>
      </c>
      <c r="F1731" s="10" t="s">
        <v>29</v>
      </c>
      <c r="G1731" s="12">
        <v>46135</v>
      </c>
      <c r="H1731" s="6">
        <v>3</v>
      </c>
      <c r="I1731" s="6" t="s">
        <v>14</v>
      </c>
    </row>
    <row r="1732" spans="1:9" x14ac:dyDescent="0.25">
      <c r="A1732" s="6">
        <v>6625</v>
      </c>
      <c r="B1732" s="10" t="s">
        <v>3207</v>
      </c>
      <c r="C1732" s="9"/>
      <c r="D1732" s="10" t="s">
        <v>4687</v>
      </c>
      <c r="E1732" s="12">
        <v>46132</v>
      </c>
      <c r="F1732" s="10" t="s">
        <v>24</v>
      </c>
      <c r="G1732" s="12">
        <v>46141</v>
      </c>
      <c r="H1732" s="6">
        <v>9</v>
      </c>
      <c r="I1732" s="6" t="s">
        <v>326</v>
      </c>
    </row>
    <row r="1733" spans="1:9" x14ac:dyDescent="0.25">
      <c r="A1733" s="6">
        <v>6626</v>
      </c>
      <c r="B1733" s="10" t="s">
        <v>3208</v>
      </c>
      <c r="C1733" s="9"/>
      <c r="D1733" s="10" t="s">
        <v>4688</v>
      </c>
      <c r="E1733" s="12">
        <v>46132</v>
      </c>
      <c r="F1733" s="10" t="s">
        <v>33</v>
      </c>
      <c r="G1733" s="12">
        <v>46135</v>
      </c>
      <c r="H1733" s="6">
        <v>3</v>
      </c>
      <c r="I1733" s="6" t="s">
        <v>14</v>
      </c>
    </row>
    <row r="1734" spans="1:9" x14ac:dyDescent="0.25">
      <c r="A1734" s="6">
        <v>6627</v>
      </c>
      <c r="B1734" s="10" t="s">
        <v>3209</v>
      </c>
      <c r="C1734" s="9"/>
      <c r="D1734" s="10" t="s">
        <v>4689</v>
      </c>
      <c r="E1734" s="12">
        <v>46132</v>
      </c>
      <c r="F1734" s="10" t="s">
        <v>50</v>
      </c>
      <c r="G1734" s="12">
        <v>46134</v>
      </c>
      <c r="H1734" s="6">
        <v>2</v>
      </c>
      <c r="I1734" s="6" t="s">
        <v>14</v>
      </c>
    </row>
    <row r="1735" spans="1:9" x14ac:dyDescent="0.25">
      <c r="A1735" s="6">
        <v>6628</v>
      </c>
      <c r="B1735" s="10" t="s">
        <v>3210</v>
      </c>
      <c r="C1735" s="9"/>
      <c r="D1735" s="10" t="s">
        <v>4690</v>
      </c>
      <c r="E1735" s="12">
        <v>46132</v>
      </c>
      <c r="F1735" s="10" t="s">
        <v>90</v>
      </c>
      <c r="G1735" s="12">
        <v>46135</v>
      </c>
      <c r="H1735" s="6">
        <v>3</v>
      </c>
      <c r="I1735" s="6" t="s">
        <v>14</v>
      </c>
    </row>
    <row r="1736" spans="1:9" x14ac:dyDescent="0.25">
      <c r="A1736" s="6">
        <v>6629</v>
      </c>
      <c r="B1736" s="10" t="s">
        <v>3211</v>
      </c>
      <c r="C1736" s="9"/>
      <c r="D1736" s="10" t="s">
        <v>4691</v>
      </c>
      <c r="E1736" s="12">
        <v>46132</v>
      </c>
      <c r="F1736" s="10" t="s">
        <v>36</v>
      </c>
      <c r="G1736" s="12">
        <v>46136</v>
      </c>
      <c r="H1736" s="6">
        <v>4</v>
      </c>
      <c r="I1736" s="6" t="s">
        <v>14</v>
      </c>
    </row>
    <row r="1737" spans="1:9" x14ac:dyDescent="0.25">
      <c r="A1737" s="6">
        <v>6630</v>
      </c>
      <c r="B1737" s="10" t="s">
        <v>3212</v>
      </c>
      <c r="C1737" s="9"/>
      <c r="D1737" s="10" t="s">
        <v>4692</v>
      </c>
      <c r="E1737" s="12">
        <v>46132</v>
      </c>
      <c r="F1737" s="10" t="s">
        <v>21</v>
      </c>
      <c r="G1737" s="12">
        <v>46135</v>
      </c>
      <c r="H1737" s="6">
        <v>3</v>
      </c>
      <c r="I1737" s="6" t="s">
        <v>14</v>
      </c>
    </row>
    <row r="1738" spans="1:9" x14ac:dyDescent="0.25">
      <c r="A1738" s="6">
        <v>6632</v>
      </c>
      <c r="B1738" s="10" t="s">
        <v>3213</v>
      </c>
      <c r="C1738" s="9"/>
      <c r="D1738" s="10" t="s">
        <v>4693</v>
      </c>
      <c r="E1738" s="12">
        <v>46132</v>
      </c>
      <c r="F1738" s="10" t="s">
        <v>36</v>
      </c>
      <c r="G1738" s="12">
        <v>46142</v>
      </c>
      <c r="H1738" s="6">
        <v>10</v>
      </c>
      <c r="I1738" s="6" t="s">
        <v>326</v>
      </c>
    </row>
    <row r="1739" spans="1:9" x14ac:dyDescent="0.25">
      <c r="A1739" s="6">
        <v>6634</v>
      </c>
      <c r="B1739" s="10" t="s">
        <v>3214</v>
      </c>
      <c r="C1739" s="9"/>
      <c r="D1739" s="10" t="s">
        <v>4694</v>
      </c>
      <c r="E1739" s="12">
        <v>46132</v>
      </c>
      <c r="F1739" s="10" t="s">
        <v>90</v>
      </c>
      <c r="G1739" s="12">
        <v>46133</v>
      </c>
      <c r="H1739" s="6">
        <v>0</v>
      </c>
      <c r="I1739" s="6" t="s">
        <v>14</v>
      </c>
    </row>
    <row r="1740" spans="1:9" x14ac:dyDescent="0.25">
      <c r="A1740" s="6">
        <v>6635</v>
      </c>
      <c r="B1740" s="10" t="s">
        <v>3215</v>
      </c>
      <c r="C1740" s="9"/>
      <c r="D1740" s="10" t="s">
        <v>4695</v>
      </c>
      <c r="E1740" s="12">
        <v>46132</v>
      </c>
      <c r="F1740" s="10"/>
      <c r="G1740" s="12">
        <v>46133</v>
      </c>
      <c r="H1740" s="6">
        <v>1</v>
      </c>
      <c r="I1740" s="6" t="s">
        <v>14</v>
      </c>
    </row>
    <row r="1741" spans="1:9" x14ac:dyDescent="0.25">
      <c r="A1741" s="6">
        <v>6636</v>
      </c>
      <c r="B1741" s="10" t="s">
        <v>3216</v>
      </c>
      <c r="C1741" s="9"/>
      <c r="D1741" s="10" t="s">
        <v>4696</v>
      </c>
      <c r="E1741" s="12">
        <v>46132</v>
      </c>
      <c r="F1741" s="10" t="s">
        <v>33</v>
      </c>
      <c r="G1741" s="12">
        <v>46135</v>
      </c>
      <c r="H1741" s="6">
        <v>3</v>
      </c>
      <c r="I1741" s="6" t="s">
        <v>14</v>
      </c>
    </row>
    <row r="1742" spans="1:9" x14ac:dyDescent="0.25">
      <c r="A1742" s="6">
        <v>6637</v>
      </c>
      <c r="B1742" s="10" t="s">
        <v>3217</v>
      </c>
      <c r="C1742" s="9"/>
      <c r="D1742" s="10" t="s">
        <v>4697</v>
      </c>
      <c r="E1742" s="12">
        <v>46132</v>
      </c>
      <c r="F1742" s="10" t="s">
        <v>24</v>
      </c>
      <c r="G1742" s="12">
        <v>46135</v>
      </c>
      <c r="H1742" s="6">
        <v>3</v>
      </c>
      <c r="I1742" s="6" t="s">
        <v>14</v>
      </c>
    </row>
    <row r="1743" spans="1:9" x14ac:dyDescent="0.25">
      <c r="A1743" s="6">
        <v>6638</v>
      </c>
      <c r="B1743" s="10" t="s">
        <v>3218</v>
      </c>
      <c r="C1743" s="9"/>
      <c r="D1743" s="10" t="s">
        <v>760</v>
      </c>
      <c r="E1743" s="12">
        <v>46132</v>
      </c>
      <c r="F1743" s="10" t="s">
        <v>36</v>
      </c>
      <c r="G1743" s="12">
        <v>46134</v>
      </c>
      <c r="H1743" s="6">
        <v>2</v>
      </c>
      <c r="I1743" s="6" t="s">
        <v>14</v>
      </c>
    </row>
    <row r="1744" spans="1:9" x14ac:dyDescent="0.25">
      <c r="A1744" s="6">
        <v>6639</v>
      </c>
      <c r="B1744" s="10" t="s">
        <v>3219</v>
      </c>
      <c r="C1744" s="9"/>
      <c r="D1744" s="10" t="s">
        <v>4698</v>
      </c>
      <c r="E1744" s="12">
        <v>46132</v>
      </c>
      <c r="F1744" s="10" t="s">
        <v>24</v>
      </c>
      <c r="G1744" s="12">
        <v>46140</v>
      </c>
      <c r="H1744" s="6">
        <v>8</v>
      </c>
      <c r="I1744" s="6" t="s">
        <v>18</v>
      </c>
    </row>
    <row r="1745" spans="1:9" x14ac:dyDescent="0.25">
      <c r="A1745" s="6">
        <v>6640</v>
      </c>
      <c r="B1745" s="10" t="s">
        <v>3220</v>
      </c>
      <c r="C1745" s="9"/>
      <c r="D1745" s="10" t="s">
        <v>4699</v>
      </c>
      <c r="E1745" s="12">
        <v>46132</v>
      </c>
      <c r="F1745" s="10" t="s">
        <v>50</v>
      </c>
      <c r="G1745" s="12">
        <v>46134</v>
      </c>
      <c r="H1745" s="6">
        <v>2</v>
      </c>
      <c r="I1745" s="6" t="s">
        <v>14</v>
      </c>
    </row>
    <row r="1746" spans="1:9" x14ac:dyDescent="0.25">
      <c r="A1746" s="6">
        <v>6641</v>
      </c>
      <c r="B1746" s="10" t="s">
        <v>3221</v>
      </c>
      <c r="C1746" s="9"/>
      <c r="D1746" s="10" t="s">
        <v>4700</v>
      </c>
      <c r="E1746" s="12">
        <v>46132</v>
      </c>
      <c r="F1746" s="10" t="s">
        <v>103</v>
      </c>
      <c r="G1746" s="12">
        <v>46134</v>
      </c>
      <c r="H1746" s="6">
        <v>2</v>
      </c>
      <c r="I1746" s="6" t="s">
        <v>14</v>
      </c>
    </row>
    <row r="1747" spans="1:9" x14ac:dyDescent="0.25">
      <c r="A1747" s="6">
        <v>6642</v>
      </c>
      <c r="B1747" s="10" t="s">
        <v>3222</v>
      </c>
      <c r="C1747" s="9"/>
      <c r="D1747" s="10" t="s">
        <v>4701</v>
      </c>
      <c r="E1747" s="12">
        <v>46132</v>
      </c>
      <c r="F1747" s="10" t="s">
        <v>24</v>
      </c>
      <c r="G1747" s="12">
        <v>46142</v>
      </c>
      <c r="H1747" s="6">
        <v>10</v>
      </c>
      <c r="I1747" s="6" t="s">
        <v>326</v>
      </c>
    </row>
    <row r="1748" spans="1:9" x14ac:dyDescent="0.25">
      <c r="A1748" s="6">
        <v>6643</v>
      </c>
      <c r="B1748" s="10" t="s">
        <v>3223</v>
      </c>
      <c r="C1748" s="9"/>
      <c r="D1748" s="10" t="s">
        <v>4702</v>
      </c>
      <c r="E1748" s="12">
        <v>46132</v>
      </c>
      <c r="F1748" s="10" t="s">
        <v>55</v>
      </c>
      <c r="G1748" s="12">
        <v>46134</v>
      </c>
      <c r="H1748" s="6">
        <v>2</v>
      </c>
      <c r="I1748" s="6" t="s">
        <v>14</v>
      </c>
    </row>
    <row r="1749" spans="1:9" x14ac:dyDescent="0.25">
      <c r="A1749" s="6">
        <v>6644</v>
      </c>
      <c r="B1749" s="10" t="s">
        <v>3224</v>
      </c>
      <c r="C1749" s="9"/>
      <c r="D1749" s="10" t="s">
        <v>4703</v>
      </c>
      <c r="E1749" s="12">
        <v>46132</v>
      </c>
      <c r="F1749" s="10" t="s">
        <v>29</v>
      </c>
      <c r="G1749" s="12">
        <v>46134</v>
      </c>
      <c r="H1749" s="6">
        <v>2</v>
      </c>
      <c r="I1749" s="6" t="s">
        <v>14</v>
      </c>
    </row>
    <row r="1750" spans="1:9" x14ac:dyDescent="0.25">
      <c r="A1750" s="6">
        <v>6645</v>
      </c>
      <c r="B1750" s="10" t="s">
        <v>3225</v>
      </c>
      <c r="C1750" s="9"/>
      <c r="D1750" s="10" t="s">
        <v>4704</v>
      </c>
      <c r="E1750" s="12">
        <v>46132</v>
      </c>
      <c r="F1750" s="10" t="s">
        <v>24</v>
      </c>
      <c r="G1750" s="12">
        <v>46135</v>
      </c>
      <c r="H1750" s="6">
        <v>3</v>
      </c>
      <c r="I1750" s="6" t="s">
        <v>14</v>
      </c>
    </row>
    <row r="1751" spans="1:9" x14ac:dyDescent="0.25">
      <c r="A1751" s="6">
        <v>6646</v>
      </c>
      <c r="B1751" s="10" t="s">
        <v>3226</v>
      </c>
      <c r="C1751" s="9"/>
      <c r="D1751" s="10" t="s">
        <v>4705</v>
      </c>
      <c r="E1751" s="12">
        <v>46132</v>
      </c>
      <c r="F1751" s="10" t="s">
        <v>103</v>
      </c>
      <c r="G1751" s="12">
        <v>46135</v>
      </c>
      <c r="H1751" s="6">
        <v>3</v>
      </c>
      <c r="I1751" s="6" t="s">
        <v>14</v>
      </c>
    </row>
    <row r="1752" spans="1:9" x14ac:dyDescent="0.25">
      <c r="A1752" s="6">
        <v>6647</v>
      </c>
      <c r="B1752" s="10" t="s">
        <v>3227</v>
      </c>
      <c r="C1752" s="9"/>
      <c r="D1752" s="10" t="s">
        <v>4706</v>
      </c>
      <c r="E1752" s="12">
        <v>46132</v>
      </c>
      <c r="F1752" s="10" t="s">
        <v>24</v>
      </c>
      <c r="G1752" s="12">
        <v>46141</v>
      </c>
      <c r="H1752" s="6">
        <v>9</v>
      </c>
      <c r="I1752" s="6" t="s">
        <v>326</v>
      </c>
    </row>
    <row r="1753" spans="1:9" x14ac:dyDescent="0.25">
      <c r="A1753" s="6">
        <v>6648</v>
      </c>
      <c r="B1753" s="10" t="s">
        <v>3228</v>
      </c>
      <c r="C1753" s="9"/>
      <c r="D1753" s="10" t="s">
        <v>4707</v>
      </c>
      <c r="E1753" s="12">
        <v>46132</v>
      </c>
      <c r="F1753" s="10" t="s">
        <v>21</v>
      </c>
      <c r="G1753" s="12">
        <v>46134</v>
      </c>
      <c r="H1753" s="6">
        <v>2</v>
      </c>
      <c r="I1753" s="6" t="s">
        <v>14</v>
      </c>
    </row>
    <row r="1754" spans="1:9" x14ac:dyDescent="0.25">
      <c r="A1754" s="6">
        <v>6649</v>
      </c>
      <c r="B1754" s="10" t="s">
        <v>3229</v>
      </c>
      <c r="C1754" s="9"/>
      <c r="D1754" s="10" t="s">
        <v>4708</v>
      </c>
      <c r="E1754" s="12">
        <v>46132</v>
      </c>
      <c r="F1754" s="10" t="s">
        <v>24</v>
      </c>
      <c r="G1754" s="12">
        <v>46135</v>
      </c>
      <c r="H1754" s="6">
        <v>3</v>
      </c>
      <c r="I1754" s="6" t="s">
        <v>14</v>
      </c>
    </row>
    <row r="1755" spans="1:9" x14ac:dyDescent="0.25">
      <c r="A1755" s="6">
        <v>6650</v>
      </c>
      <c r="B1755" s="10" t="s">
        <v>3230</v>
      </c>
      <c r="C1755" s="9"/>
      <c r="D1755" s="10" t="s">
        <v>4709</v>
      </c>
      <c r="E1755" s="12">
        <v>46132</v>
      </c>
      <c r="F1755" s="10" t="s">
        <v>50</v>
      </c>
      <c r="G1755" s="12">
        <v>46135</v>
      </c>
      <c r="H1755" s="6">
        <v>3</v>
      </c>
      <c r="I1755" s="6" t="s">
        <v>14</v>
      </c>
    </row>
    <row r="1756" spans="1:9" x14ac:dyDescent="0.25">
      <c r="A1756" s="6">
        <v>6651</v>
      </c>
      <c r="B1756" s="10" t="s">
        <v>3231</v>
      </c>
      <c r="C1756" s="9"/>
      <c r="D1756" s="10" t="s">
        <v>4710</v>
      </c>
      <c r="E1756" s="12">
        <v>46132</v>
      </c>
      <c r="F1756" s="10" t="s">
        <v>13</v>
      </c>
      <c r="G1756" s="12">
        <v>46134</v>
      </c>
      <c r="H1756" s="6">
        <v>2</v>
      </c>
      <c r="I1756" s="6" t="s">
        <v>14</v>
      </c>
    </row>
    <row r="1757" spans="1:9" x14ac:dyDescent="0.25">
      <c r="A1757" s="6">
        <v>6652</v>
      </c>
      <c r="B1757" s="10" t="s">
        <v>3232</v>
      </c>
      <c r="C1757" s="9"/>
      <c r="D1757" s="10" t="s">
        <v>4711</v>
      </c>
      <c r="E1757" s="12">
        <v>46132</v>
      </c>
      <c r="F1757" s="10" t="s">
        <v>413</v>
      </c>
      <c r="G1757" s="12">
        <v>46135</v>
      </c>
      <c r="H1757" s="6">
        <v>3</v>
      </c>
      <c r="I1757" s="6" t="s">
        <v>14</v>
      </c>
    </row>
    <row r="1758" spans="1:9" x14ac:dyDescent="0.25">
      <c r="A1758" s="6">
        <v>6653</v>
      </c>
      <c r="B1758" s="10" t="s">
        <v>3233</v>
      </c>
      <c r="C1758" s="9"/>
      <c r="D1758" s="10" t="s">
        <v>4712</v>
      </c>
      <c r="E1758" s="12">
        <v>46132</v>
      </c>
      <c r="F1758" s="10" t="s">
        <v>36</v>
      </c>
      <c r="G1758" s="12">
        <v>46134</v>
      </c>
      <c r="H1758" s="6">
        <v>2</v>
      </c>
      <c r="I1758" s="6" t="s">
        <v>14</v>
      </c>
    </row>
    <row r="1759" spans="1:9" x14ac:dyDescent="0.25">
      <c r="A1759" s="6">
        <v>6654</v>
      </c>
      <c r="B1759" s="10" t="s">
        <v>3234</v>
      </c>
      <c r="C1759" s="9"/>
      <c r="D1759" s="10" t="s">
        <v>4713</v>
      </c>
      <c r="E1759" s="12">
        <v>46132</v>
      </c>
      <c r="F1759" s="10" t="s">
        <v>24</v>
      </c>
      <c r="G1759" s="12">
        <v>46135</v>
      </c>
      <c r="H1759" s="6">
        <v>3</v>
      </c>
      <c r="I1759" s="6" t="s">
        <v>14</v>
      </c>
    </row>
    <row r="1760" spans="1:9" x14ac:dyDescent="0.25">
      <c r="A1760" s="6">
        <v>6655</v>
      </c>
      <c r="B1760" s="10" t="s">
        <v>3235</v>
      </c>
      <c r="C1760" s="9"/>
      <c r="D1760" s="10" t="s">
        <v>4714</v>
      </c>
      <c r="E1760" s="12">
        <v>46132</v>
      </c>
      <c r="F1760" s="10" t="s">
        <v>24</v>
      </c>
      <c r="G1760" s="12">
        <v>46140</v>
      </c>
      <c r="H1760" s="6">
        <v>8</v>
      </c>
      <c r="I1760" s="6" t="s">
        <v>18</v>
      </c>
    </row>
    <row r="1761" spans="1:9" x14ac:dyDescent="0.25">
      <c r="A1761" s="6">
        <v>6656</v>
      </c>
      <c r="B1761" s="10" t="s">
        <v>3236</v>
      </c>
      <c r="C1761" s="9"/>
      <c r="D1761" s="10" t="s">
        <v>4715</v>
      </c>
      <c r="E1761" s="12">
        <v>46132</v>
      </c>
      <c r="F1761" s="10" t="s">
        <v>24</v>
      </c>
      <c r="G1761" s="12">
        <v>46135</v>
      </c>
      <c r="H1761" s="6">
        <v>3</v>
      </c>
      <c r="I1761" s="6" t="s">
        <v>14</v>
      </c>
    </row>
    <row r="1762" spans="1:9" x14ac:dyDescent="0.25">
      <c r="A1762" s="6">
        <v>6657</v>
      </c>
      <c r="B1762" s="10" t="s">
        <v>3237</v>
      </c>
      <c r="C1762" s="9"/>
      <c r="D1762" s="10" t="s">
        <v>4716</v>
      </c>
      <c r="E1762" s="12">
        <v>46132</v>
      </c>
      <c r="F1762" s="10" t="s">
        <v>17</v>
      </c>
      <c r="G1762" s="12">
        <v>46139</v>
      </c>
      <c r="H1762" s="6">
        <v>7</v>
      </c>
      <c r="I1762" s="6" t="s">
        <v>18</v>
      </c>
    </row>
    <row r="1763" spans="1:9" x14ac:dyDescent="0.25">
      <c r="A1763" s="6">
        <v>6658</v>
      </c>
      <c r="B1763" s="10" t="s">
        <v>3238</v>
      </c>
      <c r="C1763" s="9"/>
      <c r="D1763" s="10" t="s">
        <v>4717</v>
      </c>
      <c r="E1763" s="12">
        <v>46132</v>
      </c>
      <c r="F1763" s="10" t="s">
        <v>24</v>
      </c>
      <c r="G1763" s="12">
        <v>46134</v>
      </c>
      <c r="H1763" s="6">
        <v>2</v>
      </c>
      <c r="I1763" s="6" t="s">
        <v>14</v>
      </c>
    </row>
    <row r="1764" spans="1:9" x14ac:dyDescent="0.25">
      <c r="A1764" s="6">
        <v>6659</v>
      </c>
      <c r="B1764" s="10" t="s">
        <v>3239</v>
      </c>
      <c r="C1764" s="9"/>
      <c r="D1764" s="10" t="s">
        <v>4718</v>
      </c>
      <c r="E1764" s="12">
        <v>46132</v>
      </c>
      <c r="F1764" s="10" t="s">
        <v>33</v>
      </c>
      <c r="G1764" s="12">
        <v>46134</v>
      </c>
      <c r="H1764" s="6">
        <v>2</v>
      </c>
      <c r="I1764" s="6" t="s">
        <v>14</v>
      </c>
    </row>
    <row r="1765" spans="1:9" x14ac:dyDescent="0.25">
      <c r="A1765" s="6">
        <v>6661</v>
      </c>
      <c r="B1765" s="10" t="s">
        <v>3240</v>
      </c>
      <c r="C1765" s="9"/>
      <c r="D1765" s="10" t="s">
        <v>4719</v>
      </c>
      <c r="E1765" s="12">
        <v>46132</v>
      </c>
      <c r="F1765" s="10" t="s">
        <v>33</v>
      </c>
      <c r="G1765" s="12">
        <v>46135</v>
      </c>
      <c r="H1765" s="6">
        <v>3</v>
      </c>
      <c r="I1765" s="6" t="s">
        <v>14</v>
      </c>
    </row>
    <row r="1766" spans="1:9" x14ac:dyDescent="0.25">
      <c r="A1766" s="6">
        <v>6662</v>
      </c>
      <c r="B1766" s="10" t="s">
        <v>3241</v>
      </c>
      <c r="C1766" s="9"/>
      <c r="D1766" s="10" t="s">
        <v>12</v>
      </c>
      <c r="E1766" s="12">
        <v>46132</v>
      </c>
      <c r="F1766" s="10" t="s">
        <v>13</v>
      </c>
      <c r="G1766" s="12">
        <v>46134</v>
      </c>
      <c r="H1766" s="6">
        <v>2</v>
      </c>
      <c r="I1766" s="6" t="s">
        <v>14</v>
      </c>
    </row>
    <row r="1767" spans="1:9" x14ac:dyDescent="0.25">
      <c r="A1767" s="6">
        <v>6663</v>
      </c>
      <c r="B1767" s="10" t="s">
        <v>3242</v>
      </c>
      <c r="C1767" s="9"/>
      <c r="D1767" s="10" t="s">
        <v>121</v>
      </c>
      <c r="E1767" s="12">
        <v>46132</v>
      </c>
      <c r="F1767" s="10" t="s">
        <v>21</v>
      </c>
      <c r="G1767" s="12">
        <v>46135</v>
      </c>
      <c r="H1767" s="6">
        <v>3</v>
      </c>
      <c r="I1767" s="6" t="s">
        <v>14</v>
      </c>
    </row>
    <row r="1768" spans="1:9" x14ac:dyDescent="0.25">
      <c r="A1768" s="6">
        <v>6664</v>
      </c>
      <c r="B1768" s="10" t="s">
        <v>3243</v>
      </c>
      <c r="C1768" s="9"/>
      <c r="D1768" s="10" t="s">
        <v>4720</v>
      </c>
      <c r="E1768" s="12">
        <v>46132</v>
      </c>
      <c r="F1768" s="10" t="s">
        <v>21</v>
      </c>
      <c r="G1768" s="12">
        <v>46135</v>
      </c>
      <c r="H1768" s="6">
        <v>3</v>
      </c>
      <c r="I1768" s="6" t="s">
        <v>14</v>
      </c>
    </row>
    <row r="1769" spans="1:9" x14ac:dyDescent="0.25">
      <c r="A1769" s="6">
        <v>6665</v>
      </c>
      <c r="B1769" s="10" t="s">
        <v>3244</v>
      </c>
      <c r="C1769" s="9"/>
      <c r="D1769" s="10" t="s">
        <v>4721</v>
      </c>
      <c r="E1769" s="12">
        <v>46132</v>
      </c>
      <c r="F1769" s="10" t="s">
        <v>50</v>
      </c>
      <c r="G1769" s="12">
        <v>46135</v>
      </c>
      <c r="H1769" s="6">
        <v>3</v>
      </c>
      <c r="I1769" s="6" t="s">
        <v>14</v>
      </c>
    </row>
    <row r="1770" spans="1:9" x14ac:dyDescent="0.25">
      <c r="A1770" s="6">
        <v>6666</v>
      </c>
      <c r="B1770" s="10" t="s">
        <v>3245</v>
      </c>
      <c r="C1770" s="9"/>
      <c r="D1770" s="10" t="s">
        <v>4722</v>
      </c>
      <c r="E1770" s="12">
        <v>46132</v>
      </c>
      <c r="F1770" s="10" t="s">
        <v>24</v>
      </c>
      <c r="G1770" s="12">
        <v>46135</v>
      </c>
      <c r="H1770" s="6">
        <v>3</v>
      </c>
      <c r="I1770" s="6" t="s">
        <v>14</v>
      </c>
    </row>
    <row r="1771" spans="1:9" x14ac:dyDescent="0.25">
      <c r="A1771" s="6">
        <v>6667</v>
      </c>
      <c r="B1771" s="10" t="s">
        <v>3246</v>
      </c>
      <c r="C1771" s="9"/>
      <c r="D1771" s="10" t="s">
        <v>4723</v>
      </c>
      <c r="E1771" s="12">
        <v>46132</v>
      </c>
      <c r="F1771" s="10" t="s">
        <v>24</v>
      </c>
      <c r="G1771" s="12">
        <v>46136</v>
      </c>
      <c r="H1771" s="6">
        <v>4</v>
      </c>
      <c r="I1771" s="6" t="s">
        <v>14</v>
      </c>
    </row>
    <row r="1772" spans="1:9" x14ac:dyDescent="0.25">
      <c r="A1772" s="6">
        <v>6668</v>
      </c>
      <c r="B1772" s="10" t="s">
        <v>3247</v>
      </c>
      <c r="C1772" s="9"/>
      <c r="D1772" s="10" t="s">
        <v>4724</v>
      </c>
      <c r="E1772" s="12">
        <v>46132</v>
      </c>
      <c r="F1772" s="10" t="s">
        <v>90</v>
      </c>
      <c r="G1772" s="12">
        <v>46134</v>
      </c>
      <c r="H1772" s="6">
        <v>2</v>
      </c>
      <c r="I1772" s="6" t="s">
        <v>14</v>
      </c>
    </row>
    <row r="1773" spans="1:9" x14ac:dyDescent="0.25">
      <c r="A1773" s="6">
        <v>6669</v>
      </c>
      <c r="B1773" s="10" t="s">
        <v>3248</v>
      </c>
      <c r="C1773" s="9"/>
      <c r="D1773" s="10" t="s">
        <v>4725</v>
      </c>
      <c r="E1773" s="12">
        <v>46132</v>
      </c>
      <c r="F1773" s="10" t="s">
        <v>103</v>
      </c>
      <c r="G1773" s="12">
        <v>46134</v>
      </c>
      <c r="H1773" s="6">
        <v>2</v>
      </c>
      <c r="I1773" s="6" t="s">
        <v>14</v>
      </c>
    </row>
    <row r="1774" spans="1:9" x14ac:dyDescent="0.25">
      <c r="A1774" s="6">
        <v>6670</v>
      </c>
      <c r="B1774" s="10" t="s">
        <v>3249</v>
      </c>
      <c r="C1774" s="9"/>
      <c r="D1774" s="10" t="s">
        <v>4726</v>
      </c>
      <c r="E1774" s="12">
        <v>46132</v>
      </c>
      <c r="F1774" s="10" t="s">
        <v>36</v>
      </c>
      <c r="G1774" s="12">
        <v>46134</v>
      </c>
      <c r="H1774" s="6">
        <v>2</v>
      </c>
      <c r="I1774" s="6" t="s">
        <v>14</v>
      </c>
    </row>
    <row r="1775" spans="1:9" x14ac:dyDescent="0.25">
      <c r="A1775" s="6">
        <v>6671</v>
      </c>
      <c r="B1775" s="10" t="s">
        <v>3250</v>
      </c>
      <c r="C1775" s="9"/>
      <c r="D1775" s="10" t="s">
        <v>4727</v>
      </c>
      <c r="E1775" s="12">
        <v>46132</v>
      </c>
      <c r="F1775" s="10" t="s">
        <v>74</v>
      </c>
      <c r="G1775" s="12">
        <v>46142</v>
      </c>
      <c r="H1775" s="6">
        <v>10</v>
      </c>
      <c r="I1775" s="6" t="s">
        <v>326</v>
      </c>
    </row>
    <row r="1776" spans="1:9" x14ac:dyDescent="0.25">
      <c r="A1776" s="6">
        <v>6672</v>
      </c>
      <c r="B1776" s="10" t="s">
        <v>3251</v>
      </c>
      <c r="C1776" s="9"/>
      <c r="D1776" s="10" t="s">
        <v>4728</v>
      </c>
      <c r="E1776" s="12">
        <v>46132</v>
      </c>
      <c r="F1776" s="10" t="s">
        <v>13</v>
      </c>
      <c r="G1776" s="12">
        <v>46134</v>
      </c>
      <c r="H1776" s="6">
        <v>2</v>
      </c>
      <c r="I1776" s="6" t="s">
        <v>14</v>
      </c>
    </row>
    <row r="1777" spans="1:9" x14ac:dyDescent="0.25">
      <c r="A1777" s="6">
        <v>6674</v>
      </c>
      <c r="B1777" s="10" t="s">
        <v>3252</v>
      </c>
      <c r="C1777" s="9"/>
      <c r="D1777" s="10" t="s">
        <v>4729</v>
      </c>
      <c r="E1777" s="12">
        <v>46132</v>
      </c>
      <c r="F1777" s="10" t="s">
        <v>50</v>
      </c>
      <c r="G1777" s="12">
        <v>46135</v>
      </c>
      <c r="H1777" s="6">
        <v>3</v>
      </c>
      <c r="I1777" s="6" t="s">
        <v>14</v>
      </c>
    </row>
    <row r="1778" spans="1:9" x14ac:dyDescent="0.25">
      <c r="A1778" s="6">
        <v>6675</v>
      </c>
      <c r="B1778" s="10" t="s">
        <v>3253</v>
      </c>
      <c r="C1778" s="9"/>
      <c r="D1778" s="10" t="s">
        <v>4730</v>
      </c>
      <c r="E1778" s="12">
        <v>46132</v>
      </c>
      <c r="F1778" s="10" t="s">
        <v>24</v>
      </c>
      <c r="G1778" s="12">
        <v>46135</v>
      </c>
      <c r="H1778" s="6">
        <v>3</v>
      </c>
      <c r="I1778" s="6" t="s">
        <v>14</v>
      </c>
    </row>
    <row r="1779" spans="1:9" x14ac:dyDescent="0.25">
      <c r="A1779" s="6">
        <v>6676</v>
      </c>
      <c r="B1779" s="10" t="s">
        <v>3254</v>
      </c>
      <c r="C1779" s="9"/>
      <c r="D1779" s="10" t="s">
        <v>4731</v>
      </c>
      <c r="E1779" s="12">
        <v>46132</v>
      </c>
      <c r="F1779" s="10" t="s">
        <v>24</v>
      </c>
      <c r="G1779" s="12">
        <v>46135</v>
      </c>
      <c r="H1779" s="6">
        <v>3</v>
      </c>
      <c r="I1779" s="6" t="s">
        <v>14</v>
      </c>
    </row>
    <row r="1780" spans="1:9" x14ac:dyDescent="0.25">
      <c r="A1780" s="6">
        <v>6677</v>
      </c>
      <c r="B1780" s="10" t="s">
        <v>3255</v>
      </c>
      <c r="C1780" s="9"/>
      <c r="D1780" s="10" t="s">
        <v>4732</v>
      </c>
      <c r="E1780" s="12">
        <v>46132</v>
      </c>
      <c r="F1780" s="10" t="s">
        <v>33</v>
      </c>
      <c r="G1780" s="12">
        <v>46136</v>
      </c>
      <c r="H1780" s="6">
        <v>4</v>
      </c>
      <c r="I1780" s="6" t="s">
        <v>14</v>
      </c>
    </row>
    <row r="1781" spans="1:9" x14ac:dyDescent="0.25">
      <c r="A1781" s="6">
        <v>6678</v>
      </c>
      <c r="B1781" s="10" t="s">
        <v>3256</v>
      </c>
      <c r="C1781" s="9"/>
      <c r="D1781" s="10" t="s">
        <v>4733</v>
      </c>
      <c r="E1781" s="12">
        <v>46132</v>
      </c>
      <c r="F1781" s="10" t="s">
        <v>413</v>
      </c>
      <c r="G1781" s="12">
        <v>46134</v>
      </c>
      <c r="H1781" s="6">
        <v>2</v>
      </c>
      <c r="I1781" s="6" t="s">
        <v>14</v>
      </c>
    </row>
    <row r="1782" spans="1:9" x14ac:dyDescent="0.25">
      <c r="A1782" s="6">
        <v>6679</v>
      </c>
      <c r="B1782" s="10" t="s">
        <v>3257</v>
      </c>
      <c r="C1782" s="9"/>
      <c r="D1782" s="10" t="s">
        <v>4734</v>
      </c>
      <c r="E1782" s="12">
        <v>46132</v>
      </c>
      <c r="F1782" s="10" t="s">
        <v>29</v>
      </c>
      <c r="G1782" s="12">
        <v>46140</v>
      </c>
      <c r="H1782" s="6">
        <v>8</v>
      </c>
      <c r="I1782" s="6" t="s">
        <v>18</v>
      </c>
    </row>
    <row r="1783" spans="1:9" x14ac:dyDescent="0.25">
      <c r="A1783" s="6">
        <v>6680</v>
      </c>
      <c r="B1783" s="10" t="s">
        <v>3258</v>
      </c>
      <c r="C1783" s="9"/>
      <c r="D1783" s="10" t="s">
        <v>4735</v>
      </c>
      <c r="E1783" s="12">
        <v>46132</v>
      </c>
      <c r="F1783" s="10" t="s">
        <v>24</v>
      </c>
      <c r="G1783" s="12">
        <v>46136</v>
      </c>
      <c r="H1783" s="6">
        <v>4</v>
      </c>
      <c r="I1783" s="6" t="s">
        <v>14</v>
      </c>
    </row>
    <row r="1784" spans="1:9" x14ac:dyDescent="0.25">
      <c r="A1784" s="6">
        <v>6681</v>
      </c>
      <c r="B1784" s="10" t="s">
        <v>3259</v>
      </c>
      <c r="C1784" s="9"/>
      <c r="D1784" s="10" t="s">
        <v>4736</v>
      </c>
      <c r="E1784" s="12">
        <v>46132</v>
      </c>
      <c r="F1784" s="10" t="s">
        <v>74</v>
      </c>
      <c r="G1784" s="12">
        <v>46134</v>
      </c>
      <c r="H1784" s="6">
        <v>2</v>
      </c>
      <c r="I1784" s="6" t="s">
        <v>14</v>
      </c>
    </row>
    <row r="1785" spans="1:9" x14ac:dyDescent="0.25">
      <c r="A1785" s="6">
        <v>6682</v>
      </c>
      <c r="B1785" s="10" t="s">
        <v>3260</v>
      </c>
      <c r="C1785" s="9"/>
      <c r="D1785" s="10" t="s">
        <v>4737</v>
      </c>
      <c r="E1785" s="12">
        <v>46132</v>
      </c>
      <c r="F1785" s="10" t="s">
        <v>33</v>
      </c>
      <c r="G1785" s="12">
        <v>46134</v>
      </c>
      <c r="H1785" s="6">
        <v>2</v>
      </c>
      <c r="I1785" s="6" t="s">
        <v>14</v>
      </c>
    </row>
    <row r="1786" spans="1:9" x14ac:dyDescent="0.25">
      <c r="A1786" s="6">
        <v>6683</v>
      </c>
      <c r="B1786" s="10" t="s">
        <v>3261</v>
      </c>
      <c r="C1786" s="9"/>
      <c r="D1786" s="10" t="s">
        <v>4738</v>
      </c>
      <c r="E1786" s="12">
        <v>46132</v>
      </c>
      <c r="F1786" s="10" t="s">
        <v>33</v>
      </c>
      <c r="G1786" s="12">
        <v>46135</v>
      </c>
      <c r="H1786" s="6">
        <v>3</v>
      </c>
      <c r="I1786" s="6" t="s">
        <v>14</v>
      </c>
    </row>
    <row r="1787" spans="1:9" x14ac:dyDescent="0.25">
      <c r="A1787" s="6">
        <v>6684</v>
      </c>
      <c r="B1787" s="10" t="s">
        <v>3262</v>
      </c>
      <c r="C1787" s="9"/>
      <c r="D1787" s="10" t="s">
        <v>4739</v>
      </c>
      <c r="E1787" s="12">
        <v>46132</v>
      </c>
      <c r="F1787" s="10" t="s">
        <v>55</v>
      </c>
      <c r="G1787" s="12">
        <v>46134</v>
      </c>
      <c r="H1787" s="6">
        <v>2</v>
      </c>
      <c r="I1787" s="6" t="s">
        <v>14</v>
      </c>
    </row>
    <row r="1788" spans="1:9" x14ac:dyDescent="0.25">
      <c r="A1788" s="6">
        <v>6685</v>
      </c>
      <c r="B1788" s="10" t="s">
        <v>3263</v>
      </c>
      <c r="C1788" s="9"/>
      <c r="D1788" s="10" t="s">
        <v>4740</v>
      </c>
      <c r="E1788" s="12">
        <v>46132</v>
      </c>
      <c r="F1788" s="10" t="s">
        <v>50</v>
      </c>
      <c r="G1788" s="12">
        <v>46134</v>
      </c>
      <c r="H1788" s="6">
        <v>2</v>
      </c>
      <c r="I1788" s="6" t="s">
        <v>14</v>
      </c>
    </row>
    <row r="1789" spans="1:9" x14ac:dyDescent="0.25">
      <c r="A1789" s="6">
        <v>6686</v>
      </c>
      <c r="B1789" s="10" t="s">
        <v>3264</v>
      </c>
      <c r="C1789" s="9"/>
      <c r="D1789" s="10" t="s">
        <v>4741</v>
      </c>
      <c r="E1789" s="12">
        <v>46132</v>
      </c>
      <c r="F1789" s="10" t="s">
        <v>13</v>
      </c>
      <c r="G1789" s="12">
        <v>46134</v>
      </c>
      <c r="H1789" s="6">
        <v>2</v>
      </c>
      <c r="I1789" s="6" t="s">
        <v>14</v>
      </c>
    </row>
    <row r="1790" spans="1:9" x14ac:dyDescent="0.25">
      <c r="A1790" s="6">
        <v>6687</v>
      </c>
      <c r="B1790" s="10" t="s">
        <v>3265</v>
      </c>
      <c r="C1790" s="9"/>
      <c r="D1790" s="10" t="s">
        <v>4742</v>
      </c>
      <c r="E1790" s="12">
        <v>46132</v>
      </c>
      <c r="F1790" s="10" t="s">
        <v>24</v>
      </c>
      <c r="G1790" s="12">
        <v>46135</v>
      </c>
      <c r="H1790" s="6">
        <v>3</v>
      </c>
      <c r="I1790" s="6" t="s">
        <v>14</v>
      </c>
    </row>
    <row r="1791" spans="1:9" x14ac:dyDescent="0.25">
      <c r="A1791" s="6">
        <v>6688</v>
      </c>
      <c r="B1791" s="10" t="s">
        <v>3266</v>
      </c>
      <c r="C1791" s="9"/>
      <c r="D1791" s="10" t="s">
        <v>4743</v>
      </c>
      <c r="E1791" s="12">
        <v>46132</v>
      </c>
      <c r="F1791" s="10" t="s">
        <v>24</v>
      </c>
      <c r="G1791" s="12">
        <v>46136</v>
      </c>
      <c r="H1791" s="6">
        <v>4</v>
      </c>
      <c r="I1791" s="6" t="s">
        <v>14</v>
      </c>
    </row>
    <row r="1792" spans="1:9" x14ac:dyDescent="0.25">
      <c r="A1792" s="6">
        <v>6689</v>
      </c>
      <c r="B1792" s="10" t="s">
        <v>3267</v>
      </c>
      <c r="C1792" s="9"/>
      <c r="D1792" s="10" t="s">
        <v>4744</v>
      </c>
      <c r="E1792" s="12">
        <v>46132</v>
      </c>
      <c r="F1792" s="10" t="s">
        <v>33</v>
      </c>
      <c r="G1792" s="12">
        <v>46135</v>
      </c>
      <c r="H1792" s="6">
        <v>3</v>
      </c>
      <c r="I1792" s="6" t="s">
        <v>14</v>
      </c>
    </row>
    <row r="1793" spans="1:9" x14ac:dyDescent="0.25">
      <c r="A1793" s="6">
        <v>6690</v>
      </c>
      <c r="B1793" s="10" t="s">
        <v>3268</v>
      </c>
      <c r="C1793" s="9"/>
      <c r="D1793" s="10" t="s">
        <v>4745</v>
      </c>
      <c r="E1793" s="12">
        <v>46132</v>
      </c>
      <c r="F1793" s="10" t="s">
        <v>50</v>
      </c>
      <c r="G1793" s="12">
        <v>46134</v>
      </c>
      <c r="H1793" s="6">
        <v>2</v>
      </c>
      <c r="I1793" s="6" t="s">
        <v>14</v>
      </c>
    </row>
    <row r="1794" spans="1:9" x14ac:dyDescent="0.25">
      <c r="A1794" s="6">
        <v>6691</v>
      </c>
      <c r="B1794" s="10" t="s">
        <v>3269</v>
      </c>
      <c r="C1794" s="9"/>
      <c r="D1794" s="10" t="s">
        <v>4746</v>
      </c>
      <c r="E1794" s="12">
        <v>46132</v>
      </c>
      <c r="F1794" s="10" t="s">
        <v>24</v>
      </c>
      <c r="G1794" s="12">
        <v>46136</v>
      </c>
      <c r="H1794" s="6">
        <v>4</v>
      </c>
      <c r="I1794" s="6" t="s">
        <v>14</v>
      </c>
    </row>
    <row r="1795" spans="1:9" x14ac:dyDescent="0.25">
      <c r="A1795" s="6">
        <v>6693</v>
      </c>
      <c r="B1795" s="10" t="s">
        <v>3270</v>
      </c>
      <c r="C1795" s="9"/>
      <c r="D1795" s="10" t="s">
        <v>4747</v>
      </c>
      <c r="E1795" s="12">
        <v>46132</v>
      </c>
      <c r="F1795" s="10" t="s">
        <v>24</v>
      </c>
      <c r="G1795" s="12">
        <v>46134</v>
      </c>
      <c r="H1795" s="6">
        <v>2</v>
      </c>
      <c r="I1795" s="6" t="s">
        <v>14</v>
      </c>
    </row>
    <row r="1796" spans="1:9" x14ac:dyDescent="0.25">
      <c r="A1796" s="6">
        <v>6694</v>
      </c>
      <c r="B1796" s="10" t="s">
        <v>3271</v>
      </c>
      <c r="C1796" s="9"/>
      <c r="D1796" s="10" t="s">
        <v>718</v>
      </c>
      <c r="E1796" s="12">
        <v>46132</v>
      </c>
      <c r="F1796" s="10" t="s">
        <v>33</v>
      </c>
      <c r="G1796" s="12">
        <v>46136</v>
      </c>
      <c r="H1796" s="6">
        <v>4</v>
      </c>
      <c r="I1796" s="6" t="s">
        <v>14</v>
      </c>
    </row>
    <row r="1797" spans="1:9" x14ac:dyDescent="0.25">
      <c r="A1797" s="6">
        <v>6695</v>
      </c>
      <c r="B1797" s="10" t="s">
        <v>3272</v>
      </c>
      <c r="C1797" s="9"/>
      <c r="D1797" s="10" t="s">
        <v>4748</v>
      </c>
      <c r="E1797" s="12">
        <v>46132</v>
      </c>
      <c r="F1797" s="10" t="s">
        <v>103</v>
      </c>
      <c r="G1797" s="12">
        <v>46135</v>
      </c>
      <c r="H1797" s="6">
        <v>3</v>
      </c>
      <c r="I1797" s="6" t="s">
        <v>14</v>
      </c>
    </row>
    <row r="1798" spans="1:9" x14ac:dyDescent="0.25">
      <c r="A1798" s="6">
        <v>6696</v>
      </c>
      <c r="B1798" s="10" t="s">
        <v>3273</v>
      </c>
      <c r="C1798" s="9"/>
      <c r="D1798" s="10" t="s">
        <v>4749</v>
      </c>
      <c r="E1798" s="12">
        <v>46132</v>
      </c>
      <c r="F1798" s="10" t="s">
        <v>36</v>
      </c>
      <c r="G1798" s="12">
        <v>46135</v>
      </c>
      <c r="H1798" s="6">
        <v>3</v>
      </c>
      <c r="I1798" s="6" t="s">
        <v>14</v>
      </c>
    </row>
    <row r="1799" spans="1:9" x14ac:dyDescent="0.25">
      <c r="A1799" s="6">
        <v>6698</v>
      </c>
      <c r="B1799" s="10" t="s">
        <v>3274</v>
      </c>
      <c r="C1799" s="9"/>
      <c r="D1799" s="10" t="s">
        <v>4750</v>
      </c>
      <c r="E1799" s="12">
        <v>46132</v>
      </c>
      <c r="F1799" s="10" t="s">
        <v>17</v>
      </c>
      <c r="G1799" s="12">
        <v>46134</v>
      </c>
      <c r="H1799" s="6">
        <v>2</v>
      </c>
      <c r="I1799" s="6" t="s">
        <v>14</v>
      </c>
    </row>
    <row r="1800" spans="1:9" x14ac:dyDescent="0.25">
      <c r="A1800" s="6">
        <v>6699</v>
      </c>
      <c r="B1800" s="10" t="s">
        <v>3275</v>
      </c>
      <c r="C1800" s="9"/>
      <c r="D1800" s="10" t="s">
        <v>4751</v>
      </c>
      <c r="E1800" s="12">
        <v>46132</v>
      </c>
      <c r="F1800" s="10" t="s">
        <v>103</v>
      </c>
      <c r="G1800" s="12">
        <v>46134</v>
      </c>
      <c r="H1800" s="6">
        <v>2</v>
      </c>
      <c r="I1800" s="6" t="s">
        <v>14</v>
      </c>
    </row>
    <row r="1801" spans="1:9" x14ac:dyDescent="0.25">
      <c r="A1801" s="6">
        <v>6700</v>
      </c>
      <c r="B1801" s="10" t="s">
        <v>3276</v>
      </c>
      <c r="C1801" s="9"/>
      <c r="D1801" s="10" t="s">
        <v>4752</v>
      </c>
      <c r="E1801" s="12">
        <v>46132</v>
      </c>
      <c r="F1801" s="10" t="s">
        <v>24</v>
      </c>
      <c r="G1801" s="12">
        <v>46135</v>
      </c>
      <c r="H1801" s="6">
        <v>3</v>
      </c>
      <c r="I1801" s="6" t="s">
        <v>14</v>
      </c>
    </row>
    <row r="1802" spans="1:9" x14ac:dyDescent="0.25">
      <c r="A1802" s="6">
        <v>6702</v>
      </c>
      <c r="B1802" s="10" t="s">
        <v>3277</v>
      </c>
      <c r="C1802" s="9"/>
      <c r="D1802" s="10" t="s">
        <v>4753</v>
      </c>
      <c r="E1802" s="12">
        <v>46132</v>
      </c>
      <c r="F1802" s="10" t="s">
        <v>103</v>
      </c>
      <c r="G1802" s="12">
        <v>46134</v>
      </c>
      <c r="H1802" s="6">
        <v>2</v>
      </c>
      <c r="I1802" s="6" t="s">
        <v>14</v>
      </c>
    </row>
    <row r="1803" spans="1:9" x14ac:dyDescent="0.25">
      <c r="A1803" s="6">
        <v>6703</v>
      </c>
      <c r="B1803" s="10" t="s">
        <v>3278</v>
      </c>
      <c r="C1803" s="9"/>
      <c r="D1803" s="10" t="s">
        <v>4754</v>
      </c>
      <c r="E1803" s="12">
        <v>46132</v>
      </c>
      <c r="F1803" s="10" t="s">
        <v>21</v>
      </c>
      <c r="G1803" s="12">
        <v>46136</v>
      </c>
      <c r="H1803" s="6">
        <v>4</v>
      </c>
      <c r="I1803" s="6" t="s">
        <v>14</v>
      </c>
    </row>
    <row r="1804" spans="1:9" x14ac:dyDescent="0.25">
      <c r="A1804" s="6">
        <v>6704</v>
      </c>
      <c r="B1804" s="10" t="s">
        <v>3279</v>
      </c>
      <c r="C1804" s="9"/>
      <c r="D1804" s="10" t="s">
        <v>371</v>
      </c>
      <c r="E1804" s="12">
        <v>46132</v>
      </c>
      <c r="F1804" s="10" t="s">
        <v>36</v>
      </c>
      <c r="G1804" s="12">
        <v>46134</v>
      </c>
      <c r="H1804" s="6">
        <v>2</v>
      </c>
      <c r="I1804" s="6" t="s">
        <v>14</v>
      </c>
    </row>
    <row r="1805" spans="1:9" x14ac:dyDescent="0.25">
      <c r="A1805" s="6">
        <v>6705</v>
      </c>
      <c r="B1805" s="10" t="s">
        <v>3280</v>
      </c>
      <c r="C1805" s="9"/>
      <c r="D1805" s="10" t="s">
        <v>4755</v>
      </c>
      <c r="E1805" s="12">
        <v>46132</v>
      </c>
      <c r="F1805" s="10" t="s">
        <v>1339</v>
      </c>
      <c r="G1805" s="12">
        <v>46135</v>
      </c>
      <c r="H1805" s="6">
        <v>3</v>
      </c>
      <c r="I1805" s="6" t="s">
        <v>14</v>
      </c>
    </row>
    <row r="1806" spans="1:9" x14ac:dyDescent="0.25">
      <c r="A1806" s="6">
        <v>6706</v>
      </c>
      <c r="B1806" s="10" t="s">
        <v>3281</v>
      </c>
      <c r="C1806" s="9"/>
      <c r="D1806" s="10" t="s">
        <v>4756</v>
      </c>
      <c r="E1806" s="12">
        <v>46132</v>
      </c>
      <c r="F1806" s="10" t="s">
        <v>33</v>
      </c>
      <c r="G1806" s="12">
        <v>46135</v>
      </c>
      <c r="H1806" s="6">
        <v>3</v>
      </c>
      <c r="I1806" s="6" t="s">
        <v>14</v>
      </c>
    </row>
    <row r="1807" spans="1:9" x14ac:dyDescent="0.25">
      <c r="A1807" s="6">
        <v>6707</v>
      </c>
      <c r="B1807" s="10" t="s">
        <v>3282</v>
      </c>
      <c r="C1807" s="9"/>
      <c r="D1807" s="10" t="s">
        <v>4757</v>
      </c>
      <c r="E1807" s="12">
        <v>46132</v>
      </c>
      <c r="F1807" s="10" t="s">
        <v>29</v>
      </c>
      <c r="G1807" s="12">
        <v>46141</v>
      </c>
      <c r="H1807" s="6">
        <v>9</v>
      </c>
      <c r="I1807" s="6" t="s">
        <v>326</v>
      </c>
    </row>
    <row r="1808" spans="1:9" x14ac:dyDescent="0.25">
      <c r="A1808" s="6">
        <v>6708</v>
      </c>
      <c r="B1808" s="10" t="s">
        <v>3283</v>
      </c>
      <c r="C1808" s="9"/>
      <c r="D1808" s="10" t="s">
        <v>1022</v>
      </c>
      <c r="E1808" s="12">
        <v>46132</v>
      </c>
      <c r="F1808" s="10" t="s">
        <v>29</v>
      </c>
      <c r="G1808" s="12">
        <v>46135</v>
      </c>
      <c r="H1808" s="6">
        <v>3</v>
      </c>
      <c r="I1808" s="6" t="s">
        <v>14</v>
      </c>
    </row>
    <row r="1809" spans="1:9" x14ac:dyDescent="0.25">
      <c r="A1809" s="6">
        <v>6709</v>
      </c>
      <c r="B1809" s="10" t="s">
        <v>3284</v>
      </c>
      <c r="C1809" s="9"/>
      <c r="D1809" s="10" t="s">
        <v>4758</v>
      </c>
      <c r="E1809" s="12">
        <v>46132</v>
      </c>
      <c r="F1809" s="10" t="s">
        <v>29</v>
      </c>
      <c r="G1809" s="12">
        <v>46136</v>
      </c>
      <c r="H1809" s="6">
        <v>4</v>
      </c>
      <c r="I1809" s="6" t="s">
        <v>14</v>
      </c>
    </row>
    <row r="1810" spans="1:9" x14ac:dyDescent="0.25">
      <c r="A1810" s="6">
        <v>6710</v>
      </c>
      <c r="B1810" s="10" t="s">
        <v>3285</v>
      </c>
      <c r="C1810" s="9"/>
      <c r="D1810" s="10" t="s">
        <v>4759</v>
      </c>
      <c r="E1810" s="12">
        <v>46132</v>
      </c>
      <c r="F1810" s="10" t="s">
        <v>29</v>
      </c>
      <c r="G1810" s="12">
        <v>46135</v>
      </c>
      <c r="H1810" s="6">
        <v>3</v>
      </c>
      <c r="I1810" s="6" t="s">
        <v>14</v>
      </c>
    </row>
    <row r="1811" spans="1:9" x14ac:dyDescent="0.25">
      <c r="A1811" s="6">
        <v>6711</v>
      </c>
      <c r="B1811" s="10" t="s">
        <v>3286</v>
      </c>
      <c r="C1811" s="9"/>
      <c r="D1811" s="10" t="s">
        <v>2887</v>
      </c>
      <c r="E1811" s="12">
        <v>46132</v>
      </c>
      <c r="F1811" s="10" t="s">
        <v>36</v>
      </c>
      <c r="G1811" s="12">
        <v>46134</v>
      </c>
      <c r="H1811" s="6">
        <v>2</v>
      </c>
      <c r="I1811" s="6" t="s">
        <v>14</v>
      </c>
    </row>
    <row r="1812" spans="1:9" x14ac:dyDescent="0.25">
      <c r="A1812" s="6">
        <v>6712</v>
      </c>
      <c r="B1812" s="10" t="s">
        <v>3287</v>
      </c>
      <c r="C1812" s="9"/>
      <c r="D1812" s="10" t="s">
        <v>4760</v>
      </c>
      <c r="E1812" s="12">
        <v>46132</v>
      </c>
      <c r="F1812" s="10" t="s">
        <v>413</v>
      </c>
      <c r="G1812" s="12">
        <v>46134</v>
      </c>
      <c r="H1812" s="6">
        <v>2</v>
      </c>
      <c r="I1812" s="6" t="s">
        <v>14</v>
      </c>
    </row>
    <row r="1813" spans="1:9" x14ac:dyDescent="0.25">
      <c r="A1813" s="6">
        <v>6713</v>
      </c>
      <c r="B1813" s="10" t="s">
        <v>3288</v>
      </c>
      <c r="C1813" s="9"/>
      <c r="D1813" s="10" t="s">
        <v>4761</v>
      </c>
      <c r="E1813" s="12">
        <v>46132</v>
      </c>
      <c r="F1813" s="10" t="s">
        <v>103</v>
      </c>
      <c r="G1813" s="12">
        <v>46134</v>
      </c>
      <c r="H1813" s="6">
        <v>2</v>
      </c>
      <c r="I1813" s="6" t="s">
        <v>14</v>
      </c>
    </row>
    <row r="1814" spans="1:9" x14ac:dyDescent="0.25">
      <c r="A1814" s="6">
        <v>6714</v>
      </c>
      <c r="B1814" s="10" t="s">
        <v>3289</v>
      </c>
      <c r="C1814" s="9"/>
      <c r="D1814" s="10" t="s">
        <v>4762</v>
      </c>
      <c r="E1814" s="12">
        <v>46132</v>
      </c>
      <c r="F1814" s="10" t="s">
        <v>33</v>
      </c>
      <c r="G1814" s="12">
        <v>46135</v>
      </c>
      <c r="H1814" s="6">
        <v>3</v>
      </c>
      <c r="I1814" s="6" t="s">
        <v>14</v>
      </c>
    </row>
    <row r="1815" spans="1:9" x14ac:dyDescent="0.25">
      <c r="A1815" s="6">
        <v>6716</v>
      </c>
      <c r="B1815" s="10" t="s">
        <v>3290</v>
      </c>
      <c r="C1815" s="9"/>
      <c r="D1815" s="10" t="s">
        <v>4763</v>
      </c>
      <c r="E1815" s="12">
        <v>46132</v>
      </c>
      <c r="F1815" s="10" t="s">
        <v>13</v>
      </c>
      <c r="G1815" s="12">
        <v>46134</v>
      </c>
      <c r="H1815" s="6">
        <v>2</v>
      </c>
      <c r="I1815" s="6" t="s">
        <v>14</v>
      </c>
    </row>
    <row r="1816" spans="1:9" x14ac:dyDescent="0.25">
      <c r="A1816" s="6">
        <v>6717</v>
      </c>
      <c r="B1816" s="10" t="s">
        <v>3291</v>
      </c>
      <c r="C1816" s="9"/>
      <c r="D1816" s="10" t="s">
        <v>4764</v>
      </c>
      <c r="E1816" s="12">
        <v>46132</v>
      </c>
      <c r="F1816" s="10" t="s">
        <v>33</v>
      </c>
      <c r="G1816" s="12">
        <v>46142</v>
      </c>
      <c r="H1816" s="6">
        <v>10</v>
      </c>
      <c r="I1816" s="6" t="s">
        <v>326</v>
      </c>
    </row>
    <row r="1817" spans="1:9" x14ac:dyDescent="0.25">
      <c r="A1817" s="6">
        <v>6718</v>
      </c>
      <c r="B1817" s="10" t="s">
        <v>3292</v>
      </c>
      <c r="C1817" s="9"/>
      <c r="D1817" s="10" t="s">
        <v>4765</v>
      </c>
      <c r="E1817" s="12">
        <v>46132</v>
      </c>
      <c r="F1817" s="10" t="s">
        <v>29</v>
      </c>
      <c r="G1817" s="12">
        <v>46135</v>
      </c>
      <c r="H1817" s="6">
        <v>3</v>
      </c>
      <c r="I1817" s="6" t="s">
        <v>14</v>
      </c>
    </row>
    <row r="1818" spans="1:9" x14ac:dyDescent="0.25">
      <c r="A1818" s="6">
        <v>6719</v>
      </c>
      <c r="B1818" s="10" t="s">
        <v>3293</v>
      </c>
      <c r="C1818" s="9"/>
      <c r="D1818" s="10" t="s">
        <v>547</v>
      </c>
      <c r="E1818" s="12">
        <v>46132</v>
      </c>
      <c r="F1818" s="10" t="s">
        <v>17</v>
      </c>
      <c r="G1818" s="12">
        <v>46136</v>
      </c>
      <c r="H1818" s="6">
        <v>4</v>
      </c>
      <c r="I1818" s="6" t="s">
        <v>14</v>
      </c>
    </row>
    <row r="1819" spans="1:9" x14ac:dyDescent="0.25">
      <c r="A1819" s="6">
        <v>6720</v>
      </c>
      <c r="B1819" s="10" t="s">
        <v>3294</v>
      </c>
      <c r="C1819" s="9"/>
      <c r="D1819" s="10" t="s">
        <v>4766</v>
      </c>
      <c r="E1819" s="12">
        <v>46132</v>
      </c>
      <c r="F1819" s="10" t="s">
        <v>413</v>
      </c>
      <c r="G1819" s="12">
        <v>46134</v>
      </c>
      <c r="H1819" s="6">
        <v>2</v>
      </c>
      <c r="I1819" s="6" t="s">
        <v>14</v>
      </c>
    </row>
    <row r="1820" spans="1:9" x14ac:dyDescent="0.25">
      <c r="A1820" s="6">
        <v>6721</v>
      </c>
      <c r="B1820" s="10" t="s">
        <v>3295</v>
      </c>
      <c r="C1820" s="9"/>
      <c r="D1820" s="10" t="s">
        <v>4767</v>
      </c>
      <c r="E1820" s="12">
        <v>46132</v>
      </c>
      <c r="F1820" s="10" t="s">
        <v>103</v>
      </c>
      <c r="G1820" s="12">
        <v>46135</v>
      </c>
      <c r="H1820" s="6">
        <v>3</v>
      </c>
      <c r="I1820" s="6" t="s">
        <v>14</v>
      </c>
    </row>
    <row r="1821" spans="1:9" x14ac:dyDescent="0.25">
      <c r="A1821" s="6">
        <v>6722</v>
      </c>
      <c r="B1821" s="10" t="s">
        <v>3296</v>
      </c>
      <c r="C1821" s="9"/>
      <c r="D1821" s="10" t="s">
        <v>4768</v>
      </c>
      <c r="E1821" s="12">
        <v>46132</v>
      </c>
      <c r="F1821" s="10" t="s">
        <v>13</v>
      </c>
      <c r="G1821" s="12">
        <v>46134</v>
      </c>
      <c r="H1821" s="6">
        <v>2</v>
      </c>
      <c r="I1821" s="6" t="s">
        <v>14</v>
      </c>
    </row>
    <row r="1822" spans="1:9" x14ac:dyDescent="0.25">
      <c r="A1822" s="6">
        <v>6723</v>
      </c>
      <c r="B1822" s="10" t="s">
        <v>3297</v>
      </c>
      <c r="C1822" s="9"/>
      <c r="D1822" s="10" t="s">
        <v>4769</v>
      </c>
      <c r="E1822" s="12">
        <v>46132</v>
      </c>
      <c r="F1822" s="10" t="s">
        <v>496</v>
      </c>
      <c r="G1822" s="12">
        <v>46134</v>
      </c>
      <c r="H1822" s="6">
        <v>2</v>
      </c>
      <c r="I1822" s="6" t="s">
        <v>14</v>
      </c>
    </row>
    <row r="1823" spans="1:9" x14ac:dyDescent="0.25">
      <c r="A1823" s="6">
        <v>6724</v>
      </c>
      <c r="B1823" s="10" t="s">
        <v>3298</v>
      </c>
      <c r="C1823" s="9"/>
      <c r="D1823" s="10" t="s">
        <v>4770</v>
      </c>
      <c r="E1823" s="12">
        <v>46132</v>
      </c>
      <c r="F1823" s="10" t="s">
        <v>24</v>
      </c>
      <c r="G1823" s="12">
        <v>46134</v>
      </c>
      <c r="H1823" s="6">
        <v>2</v>
      </c>
      <c r="I1823" s="6" t="s">
        <v>14</v>
      </c>
    </row>
    <row r="1824" spans="1:9" x14ac:dyDescent="0.25">
      <c r="A1824" s="6">
        <v>6725</v>
      </c>
      <c r="B1824" s="10" t="s">
        <v>3299</v>
      </c>
      <c r="C1824" s="9"/>
      <c r="D1824" s="10" t="s">
        <v>4771</v>
      </c>
      <c r="E1824" s="12">
        <v>46132</v>
      </c>
      <c r="F1824" s="10" t="s">
        <v>13</v>
      </c>
      <c r="G1824" s="12">
        <v>46134</v>
      </c>
      <c r="H1824" s="6">
        <v>2</v>
      </c>
      <c r="I1824" s="6" t="s">
        <v>14</v>
      </c>
    </row>
    <row r="1825" spans="1:9" x14ac:dyDescent="0.25">
      <c r="A1825" s="6">
        <v>6726</v>
      </c>
      <c r="B1825" s="10" t="s">
        <v>3300</v>
      </c>
      <c r="C1825" s="9"/>
      <c r="D1825" s="10" t="s">
        <v>4772</v>
      </c>
      <c r="E1825" s="12">
        <v>46132</v>
      </c>
      <c r="F1825" s="10" t="s">
        <v>90</v>
      </c>
      <c r="G1825" s="12">
        <v>46133</v>
      </c>
      <c r="H1825" s="6">
        <v>1</v>
      </c>
      <c r="I1825" s="6" t="s">
        <v>14</v>
      </c>
    </row>
    <row r="1826" spans="1:9" x14ac:dyDescent="0.25">
      <c r="A1826" s="6">
        <v>6727</v>
      </c>
      <c r="B1826" s="10" t="s">
        <v>3301</v>
      </c>
      <c r="C1826" s="9"/>
      <c r="D1826" s="10" t="s">
        <v>4773</v>
      </c>
      <c r="E1826" s="12">
        <v>46132</v>
      </c>
      <c r="F1826" s="10" t="s">
        <v>17</v>
      </c>
      <c r="G1826" s="12">
        <v>46134</v>
      </c>
      <c r="H1826" s="6">
        <v>2</v>
      </c>
      <c r="I1826" s="6" t="s">
        <v>14</v>
      </c>
    </row>
    <row r="1827" spans="1:9" x14ac:dyDescent="0.25">
      <c r="A1827" s="6">
        <v>6728</v>
      </c>
      <c r="B1827" s="10" t="s">
        <v>3302</v>
      </c>
      <c r="C1827" s="9"/>
      <c r="D1827" s="10" t="s">
        <v>4774</v>
      </c>
      <c r="E1827" s="12">
        <v>46132</v>
      </c>
      <c r="F1827" s="10" t="s">
        <v>29</v>
      </c>
      <c r="G1827" s="12">
        <v>46136</v>
      </c>
      <c r="H1827" s="6">
        <v>4</v>
      </c>
      <c r="I1827" s="6" t="s">
        <v>14</v>
      </c>
    </row>
    <row r="1828" spans="1:9" x14ac:dyDescent="0.25">
      <c r="A1828" s="6">
        <v>6729</v>
      </c>
      <c r="B1828" s="10" t="s">
        <v>3303</v>
      </c>
      <c r="C1828" s="9"/>
      <c r="D1828" s="10" t="s">
        <v>4775</v>
      </c>
      <c r="E1828" s="12">
        <v>46132</v>
      </c>
      <c r="F1828" s="10" t="s">
        <v>103</v>
      </c>
      <c r="G1828" s="12">
        <v>46135</v>
      </c>
      <c r="H1828" s="6">
        <v>3</v>
      </c>
      <c r="I1828" s="6" t="s">
        <v>14</v>
      </c>
    </row>
    <row r="1829" spans="1:9" x14ac:dyDescent="0.25">
      <c r="A1829" s="6">
        <v>6731</v>
      </c>
      <c r="B1829" s="10" t="s">
        <v>3304</v>
      </c>
      <c r="C1829" s="9"/>
      <c r="D1829" s="10" t="s">
        <v>4776</v>
      </c>
      <c r="E1829" s="12">
        <v>46132</v>
      </c>
      <c r="F1829" s="10" t="s">
        <v>13</v>
      </c>
      <c r="G1829" s="12">
        <v>46139</v>
      </c>
      <c r="H1829" s="6">
        <v>7</v>
      </c>
      <c r="I1829" s="6" t="s">
        <v>18</v>
      </c>
    </row>
    <row r="1830" spans="1:9" x14ac:dyDescent="0.25">
      <c r="A1830" s="6">
        <v>6732</v>
      </c>
      <c r="B1830" s="10" t="s">
        <v>3305</v>
      </c>
      <c r="C1830" s="9"/>
      <c r="D1830" s="10" t="s">
        <v>4777</v>
      </c>
      <c r="E1830" s="12">
        <v>46132</v>
      </c>
      <c r="F1830" s="10" t="s">
        <v>24</v>
      </c>
      <c r="G1830" s="12">
        <v>46135</v>
      </c>
      <c r="H1830" s="6">
        <v>3</v>
      </c>
      <c r="I1830" s="6" t="s">
        <v>14</v>
      </c>
    </row>
    <row r="1831" spans="1:9" x14ac:dyDescent="0.25">
      <c r="A1831" s="6">
        <v>6733</v>
      </c>
      <c r="B1831" s="10" t="s">
        <v>3306</v>
      </c>
      <c r="C1831" s="9"/>
      <c r="D1831" s="10" t="s">
        <v>4778</v>
      </c>
      <c r="E1831" s="12">
        <v>46132</v>
      </c>
      <c r="F1831" s="10" t="s">
        <v>103</v>
      </c>
      <c r="G1831" s="12">
        <v>46135</v>
      </c>
      <c r="H1831" s="6">
        <v>3</v>
      </c>
      <c r="I1831" s="6" t="s">
        <v>14</v>
      </c>
    </row>
    <row r="1832" spans="1:9" x14ac:dyDescent="0.25">
      <c r="A1832" s="6">
        <v>6734</v>
      </c>
      <c r="B1832" s="10" t="s">
        <v>3307</v>
      </c>
      <c r="C1832" s="9"/>
      <c r="D1832" s="10" t="s">
        <v>4779</v>
      </c>
      <c r="E1832" s="12">
        <v>46132</v>
      </c>
      <c r="F1832" s="10" t="s">
        <v>29</v>
      </c>
      <c r="G1832" s="12">
        <v>46136</v>
      </c>
      <c r="H1832" s="6">
        <v>4</v>
      </c>
      <c r="I1832" s="6" t="s">
        <v>14</v>
      </c>
    </row>
    <row r="1833" spans="1:9" x14ac:dyDescent="0.25">
      <c r="A1833" s="6">
        <v>6735</v>
      </c>
      <c r="B1833" s="10" t="s">
        <v>3308</v>
      </c>
      <c r="C1833" s="9"/>
      <c r="D1833" s="10" t="s">
        <v>4780</v>
      </c>
      <c r="E1833" s="12">
        <v>46132</v>
      </c>
      <c r="F1833" s="10" t="s">
        <v>74</v>
      </c>
      <c r="G1833" s="12">
        <v>46135</v>
      </c>
      <c r="H1833" s="6">
        <v>3</v>
      </c>
      <c r="I1833" s="6" t="s">
        <v>14</v>
      </c>
    </row>
    <row r="1834" spans="1:9" x14ac:dyDescent="0.25">
      <c r="A1834" s="6">
        <v>6736</v>
      </c>
      <c r="B1834" s="10" t="s">
        <v>3309</v>
      </c>
      <c r="C1834" s="9"/>
      <c r="D1834" s="10" t="s">
        <v>4781</v>
      </c>
      <c r="E1834" s="12">
        <v>46132</v>
      </c>
      <c r="F1834" s="10" t="s">
        <v>29</v>
      </c>
      <c r="G1834" s="12">
        <v>46136</v>
      </c>
      <c r="H1834" s="6">
        <v>4</v>
      </c>
      <c r="I1834" s="6" t="s">
        <v>14</v>
      </c>
    </row>
    <row r="1835" spans="1:9" x14ac:dyDescent="0.25">
      <c r="A1835" s="6">
        <v>6737</v>
      </c>
      <c r="B1835" s="10" t="s">
        <v>3310</v>
      </c>
      <c r="C1835" s="9"/>
      <c r="D1835" s="10" t="s">
        <v>113</v>
      </c>
      <c r="E1835" s="12">
        <v>46132</v>
      </c>
      <c r="F1835" s="10" t="s">
        <v>103</v>
      </c>
      <c r="G1835" s="12">
        <v>46135</v>
      </c>
      <c r="H1835" s="6">
        <v>3</v>
      </c>
      <c r="I1835" s="6" t="s">
        <v>14</v>
      </c>
    </row>
    <row r="1836" spans="1:9" x14ac:dyDescent="0.25">
      <c r="A1836" s="6">
        <v>6738</v>
      </c>
      <c r="B1836" s="10" t="s">
        <v>3311</v>
      </c>
      <c r="C1836" s="9"/>
      <c r="D1836" s="10" t="s">
        <v>4782</v>
      </c>
      <c r="E1836" s="12">
        <v>46132</v>
      </c>
      <c r="F1836" s="10" t="s">
        <v>74</v>
      </c>
      <c r="G1836" s="12">
        <v>46134</v>
      </c>
      <c r="H1836" s="6">
        <v>2</v>
      </c>
      <c r="I1836" s="6" t="s">
        <v>14</v>
      </c>
    </row>
    <row r="1837" spans="1:9" x14ac:dyDescent="0.25">
      <c r="A1837" s="6">
        <v>6739</v>
      </c>
      <c r="B1837" s="10" t="s">
        <v>3312</v>
      </c>
      <c r="C1837" s="9"/>
      <c r="D1837" s="10" t="s">
        <v>4783</v>
      </c>
      <c r="E1837" s="12">
        <v>46132</v>
      </c>
      <c r="F1837" s="10" t="s">
        <v>103</v>
      </c>
      <c r="G1837" s="12">
        <v>46134</v>
      </c>
      <c r="H1837" s="6">
        <v>2</v>
      </c>
      <c r="I1837" s="6" t="s">
        <v>14</v>
      </c>
    </row>
    <row r="1838" spans="1:9" x14ac:dyDescent="0.25">
      <c r="A1838" s="6">
        <v>6740</v>
      </c>
      <c r="B1838" s="10" t="s">
        <v>3313</v>
      </c>
      <c r="C1838" s="9"/>
      <c r="D1838" s="10" t="s">
        <v>4784</v>
      </c>
      <c r="E1838" s="12">
        <v>46132</v>
      </c>
      <c r="F1838" s="10" t="s">
        <v>17</v>
      </c>
      <c r="G1838" s="12">
        <v>46141</v>
      </c>
      <c r="H1838" s="6">
        <v>9</v>
      </c>
      <c r="I1838" s="6" t="s">
        <v>326</v>
      </c>
    </row>
    <row r="1839" spans="1:9" x14ac:dyDescent="0.25">
      <c r="A1839" s="6">
        <v>6741</v>
      </c>
      <c r="B1839" s="10" t="s">
        <v>3314</v>
      </c>
      <c r="C1839" s="9"/>
      <c r="D1839" s="10" t="s">
        <v>4785</v>
      </c>
      <c r="E1839" s="12">
        <v>46132</v>
      </c>
      <c r="F1839" s="10" t="s">
        <v>17</v>
      </c>
      <c r="G1839" s="12">
        <v>46134</v>
      </c>
      <c r="H1839" s="6">
        <v>2</v>
      </c>
      <c r="I1839" s="6" t="s">
        <v>14</v>
      </c>
    </row>
    <row r="1840" spans="1:9" x14ac:dyDescent="0.25">
      <c r="A1840" s="6">
        <v>6742</v>
      </c>
      <c r="B1840" s="10" t="s">
        <v>3315</v>
      </c>
      <c r="C1840" s="9"/>
      <c r="D1840" s="10" t="s">
        <v>4786</v>
      </c>
      <c r="E1840" s="12">
        <v>46132</v>
      </c>
      <c r="F1840" s="10" t="s">
        <v>21</v>
      </c>
      <c r="G1840" s="12">
        <v>46140</v>
      </c>
      <c r="H1840" s="6">
        <v>8</v>
      </c>
      <c r="I1840" s="6" t="s">
        <v>18</v>
      </c>
    </row>
    <row r="1841" spans="1:9" x14ac:dyDescent="0.25">
      <c r="A1841" s="6">
        <v>6743</v>
      </c>
      <c r="B1841" s="10" t="s">
        <v>3316</v>
      </c>
      <c r="C1841" s="9"/>
      <c r="D1841" s="10" t="s">
        <v>4787</v>
      </c>
      <c r="E1841" s="12">
        <v>46132</v>
      </c>
      <c r="F1841" s="10" t="s">
        <v>24</v>
      </c>
      <c r="G1841" s="12">
        <v>46139</v>
      </c>
      <c r="H1841" s="6">
        <v>7</v>
      </c>
      <c r="I1841" s="6" t="s">
        <v>18</v>
      </c>
    </row>
    <row r="1842" spans="1:9" x14ac:dyDescent="0.25">
      <c r="A1842" s="6">
        <v>6744</v>
      </c>
      <c r="B1842" s="10" t="s">
        <v>3317</v>
      </c>
      <c r="C1842" s="9"/>
      <c r="D1842" s="10" t="s">
        <v>4788</v>
      </c>
      <c r="E1842" s="12">
        <v>46132</v>
      </c>
      <c r="F1842" s="10" t="s">
        <v>103</v>
      </c>
      <c r="G1842" s="12">
        <v>46134</v>
      </c>
      <c r="H1842" s="6">
        <v>2</v>
      </c>
      <c r="I1842" s="6" t="s">
        <v>14</v>
      </c>
    </row>
    <row r="1843" spans="1:9" x14ac:dyDescent="0.25">
      <c r="A1843" s="6">
        <v>6745</v>
      </c>
      <c r="B1843" s="10" t="s">
        <v>3318</v>
      </c>
      <c r="C1843" s="9"/>
      <c r="D1843" s="10" t="s">
        <v>4789</v>
      </c>
      <c r="E1843" s="12">
        <v>46132</v>
      </c>
      <c r="F1843" s="10" t="s">
        <v>24</v>
      </c>
      <c r="G1843" s="12">
        <v>46140</v>
      </c>
      <c r="H1843" s="6">
        <v>8</v>
      </c>
      <c r="I1843" s="6" t="s">
        <v>18</v>
      </c>
    </row>
    <row r="1844" spans="1:9" x14ac:dyDescent="0.25">
      <c r="A1844" s="6">
        <v>6746</v>
      </c>
      <c r="B1844" s="10" t="s">
        <v>3319</v>
      </c>
      <c r="C1844" s="9"/>
      <c r="D1844" s="10" t="s">
        <v>4790</v>
      </c>
      <c r="E1844" s="12">
        <v>46132</v>
      </c>
      <c r="F1844" s="10" t="s">
        <v>29</v>
      </c>
      <c r="G1844" s="12">
        <v>46134</v>
      </c>
      <c r="H1844" s="6">
        <v>2</v>
      </c>
      <c r="I1844" s="6" t="s">
        <v>14</v>
      </c>
    </row>
    <row r="1845" spans="1:9" x14ac:dyDescent="0.25">
      <c r="A1845" s="6">
        <v>6747</v>
      </c>
      <c r="B1845" s="10" t="s">
        <v>3320</v>
      </c>
      <c r="C1845" s="9"/>
      <c r="D1845" s="10" t="s">
        <v>4791</v>
      </c>
      <c r="E1845" s="12">
        <v>46132</v>
      </c>
      <c r="F1845" s="10" t="s">
        <v>50</v>
      </c>
      <c r="G1845" s="12">
        <v>46134</v>
      </c>
      <c r="H1845" s="6">
        <v>2</v>
      </c>
      <c r="I1845" s="6" t="s">
        <v>14</v>
      </c>
    </row>
    <row r="1846" spans="1:9" x14ac:dyDescent="0.25">
      <c r="A1846" s="6">
        <v>6748</v>
      </c>
      <c r="B1846" s="10" t="s">
        <v>3321</v>
      </c>
      <c r="C1846" s="9"/>
      <c r="D1846" s="10" t="s">
        <v>700</v>
      </c>
      <c r="E1846" s="12">
        <v>46132</v>
      </c>
      <c r="F1846" s="10" t="s">
        <v>24</v>
      </c>
      <c r="G1846" s="12">
        <v>46140</v>
      </c>
      <c r="H1846" s="6">
        <v>8</v>
      </c>
      <c r="I1846" s="6" t="s">
        <v>18</v>
      </c>
    </row>
    <row r="1847" spans="1:9" x14ac:dyDescent="0.25">
      <c r="A1847" s="6">
        <v>6749</v>
      </c>
      <c r="B1847" s="10" t="s">
        <v>3322</v>
      </c>
      <c r="C1847" s="9"/>
      <c r="D1847" s="10" t="s">
        <v>4792</v>
      </c>
      <c r="E1847" s="12">
        <v>46132</v>
      </c>
      <c r="F1847" s="10" t="s">
        <v>24</v>
      </c>
      <c r="G1847" s="12">
        <v>46139</v>
      </c>
      <c r="H1847" s="6">
        <v>7</v>
      </c>
      <c r="I1847" s="6" t="s">
        <v>18</v>
      </c>
    </row>
    <row r="1848" spans="1:9" x14ac:dyDescent="0.25">
      <c r="A1848" s="6">
        <v>6750</v>
      </c>
      <c r="B1848" s="10" t="s">
        <v>3323</v>
      </c>
      <c r="C1848" s="9"/>
      <c r="D1848" s="10" t="s">
        <v>4793</v>
      </c>
      <c r="E1848" s="12">
        <v>46132</v>
      </c>
      <c r="F1848" s="10" t="s">
        <v>103</v>
      </c>
      <c r="G1848" s="12">
        <v>46134</v>
      </c>
      <c r="H1848" s="6">
        <v>2</v>
      </c>
      <c r="I1848" s="6" t="s">
        <v>14</v>
      </c>
    </row>
    <row r="1849" spans="1:9" x14ac:dyDescent="0.25">
      <c r="A1849" s="6">
        <v>6751</v>
      </c>
      <c r="B1849" s="10" t="s">
        <v>3324</v>
      </c>
      <c r="C1849" s="9"/>
      <c r="D1849" s="10" t="s">
        <v>4794</v>
      </c>
      <c r="E1849" s="12">
        <v>46132</v>
      </c>
      <c r="F1849" s="10" t="s">
        <v>21</v>
      </c>
      <c r="G1849" s="12">
        <v>46135</v>
      </c>
      <c r="H1849" s="6">
        <v>3</v>
      </c>
      <c r="I1849" s="6" t="s">
        <v>14</v>
      </c>
    </row>
    <row r="1850" spans="1:9" x14ac:dyDescent="0.25">
      <c r="A1850" s="6">
        <v>6752</v>
      </c>
      <c r="B1850" s="10" t="s">
        <v>3325</v>
      </c>
      <c r="C1850" s="9"/>
      <c r="D1850" s="10" t="s">
        <v>694</v>
      </c>
      <c r="E1850" s="12">
        <v>46132</v>
      </c>
      <c r="F1850" s="10" t="s">
        <v>24</v>
      </c>
      <c r="G1850" s="12">
        <v>46140</v>
      </c>
      <c r="H1850" s="6">
        <v>8</v>
      </c>
      <c r="I1850" s="6" t="s">
        <v>18</v>
      </c>
    </row>
    <row r="1851" spans="1:9" x14ac:dyDescent="0.25">
      <c r="A1851" s="6">
        <v>6753</v>
      </c>
      <c r="B1851" s="10" t="s">
        <v>3326</v>
      </c>
      <c r="C1851" s="9"/>
      <c r="D1851" s="10" t="s">
        <v>4795</v>
      </c>
      <c r="E1851" s="12">
        <v>46132</v>
      </c>
      <c r="F1851" s="10" t="s">
        <v>13</v>
      </c>
      <c r="G1851" s="12">
        <v>46135</v>
      </c>
      <c r="H1851" s="6">
        <v>3</v>
      </c>
      <c r="I1851" s="6" t="s">
        <v>14</v>
      </c>
    </row>
    <row r="1852" spans="1:9" x14ac:dyDescent="0.25">
      <c r="A1852" s="6">
        <v>6754</v>
      </c>
      <c r="B1852" s="10" t="s">
        <v>3327</v>
      </c>
      <c r="C1852" s="9"/>
      <c r="D1852" s="10" t="s">
        <v>4796</v>
      </c>
      <c r="E1852" s="12">
        <v>46132</v>
      </c>
      <c r="F1852" s="10" t="s">
        <v>24</v>
      </c>
      <c r="G1852" s="12">
        <v>46139</v>
      </c>
      <c r="H1852" s="6">
        <v>7</v>
      </c>
      <c r="I1852" s="6" t="s">
        <v>18</v>
      </c>
    </row>
    <row r="1853" spans="1:9" x14ac:dyDescent="0.25">
      <c r="A1853" s="6">
        <v>6755</v>
      </c>
      <c r="B1853" s="10" t="s">
        <v>3328</v>
      </c>
      <c r="C1853" s="9"/>
      <c r="D1853" s="10" t="s">
        <v>4797</v>
      </c>
      <c r="E1853" s="12">
        <v>46132</v>
      </c>
      <c r="F1853" s="10" t="s">
        <v>24</v>
      </c>
      <c r="G1853" s="12">
        <v>46140</v>
      </c>
      <c r="H1853" s="6">
        <v>8</v>
      </c>
      <c r="I1853" s="6" t="s">
        <v>18</v>
      </c>
    </row>
    <row r="1854" spans="1:9" x14ac:dyDescent="0.25">
      <c r="A1854" s="6">
        <v>6756</v>
      </c>
      <c r="B1854" s="10" t="s">
        <v>3329</v>
      </c>
      <c r="C1854" s="9"/>
      <c r="D1854" s="10" t="s">
        <v>4798</v>
      </c>
      <c r="E1854" s="12">
        <v>46132</v>
      </c>
      <c r="F1854" s="10" t="s">
        <v>55</v>
      </c>
      <c r="G1854" s="12">
        <v>46135</v>
      </c>
      <c r="H1854" s="6">
        <v>3</v>
      </c>
      <c r="I1854" s="6" t="s">
        <v>14</v>
      </c>
    </row>
    <row r="1855" spans="1:9" x14ac:dyDescent="0.25">
      <c r="A1855" s="6">
        <v>6757</v>
      </c>
      <c r="B1855" s="10" t="s">
        <v>3330</v>
      </c>
      <c r="C1855" s="9"/>
      <c r="D1855" s="10" t="s">
        <v>4799</v>
      </c>
      <c r="E1855" s="12">
        <v>46132</v>
      </c>
      <c r="F1855" s="10" t="s">
        <v>103</v>
      </c>
      <c r="G1855" s="12">
        <v>46134</v>
      </c>
      <c r="H1855" s="6">
        <v>2</v>
      </c>
      <c r="I1855" s="6" t="s">
        <v>14</v>
      </c>
    </row>
    <row r="1856" spans="1:9" x14ac:dyDescent="0.25">
      <c r="A1856" s="6">
        <v>6758</v>
      </c>
      <c r="B1856" s="10" t="s">
        <v>3331</v>
      </c>
      <c r="C1856" s="9"/>
      <c r="D1856" s="10" t="s">
        <v>4800</v>
      </c>
      <c r="E1856" s="12">
        <v>46132</v>
      </c>
      <c r="F1856" s="10" t="s">
        <v>21</v>
      </c>
      <c r="G1856" s="12">
        <v>46135</v>
      </c>
      <c r="H1856" s="6">
        <v>3</v>
      </c>
      <c r="I1856" s="6" t="s">
        <v>14</v>
      </c>
    </row>
    <row r="1857" spans="1:9" x14ac:dyDescent="0.25">
      <c r="A1857" s="6">
        <v>6759</v>
      </c>
      <c r="B1857" s="10" t="s">
        <v>3332</v>
      </c>
      <c r="C1857" s="9"/>
      <c r="D1857" s="10" t="s">
        <v>4801</v>
      </c>
      <c r="E1857" s="12">
        <v>46132</v>
      </c>
      <c r="F1857" s="10" t="s">
        <v>29</v>
      </c>
      <c r="G1857" s="12">
        <v>46135</v>
      </c>
      <c r="H1857" s="6">
        <v>3</v>
      </c>
      <c r="I1857" s="6" t="s">
        <v>14</v>
      </c>
    </row>
    <row r="1858" spans="1:9" x14ac:dyDescent="0.25">
      <c r="A1858" s="6">
        <v>6760</v>
      </c>
      <c r="B1858" s="10" t="s">
        <v>3333</v>
      </c>
      <c r="C1858" s="9"/>
      <c r="D1858" s="10" t="s">
        <v>4802</v>
      </c>
      <c r="E1858" s="12">
        <v>46132</v>
      </c>
      <c r="F1858" s="10" t="s">
        <v>50</v>
      </c>
      <c r="G1858" s="12">
        <v>46135</v>
      </c>
      <c r="H1858" s="6">
        <v>3</v>
      </c>
      <c r="I1858" s="6" t="s">
        <v>14</v>
      </c>
    </row>
    <row r="1859" spans="1:9" x14ac:dyDescent="0.25">
      <c r="A1859" s="6">
        <v>6761</v>
      </c>
      <c r="B1859" s="10" t="s">
        <v>3334</v>
      </c>
      <c r="C1859" s="9"/>
      <c r="D1859" s="10" t="s">
        <v>4803</v>
      </c>
      <c r="E1859" s="12">
        <v>46132</v>
      </c>
      <c r="F1859" s="10" t="s">
        <v>36</v>
      </c>
      <c r="G1859" s="12">
        <v>46134</v>
      </c>
      <c r="H1859" s="6">
        <v>2</v>
      </c>
      <c r="I1859" s="6" t="s">
        <v>14</v>
      </c>
    </row>
    <row r="1860" spans="1:9" x14ac:dyDescent="0.25">
      <c r="A1860" s="6">
        <v>6762</v>
      </c>
      <c r="B1860" s="10" t="s">
        <v>3335</v>
      </c>
      <c r="C1860" s="9"/>
      <c r="D1860" s="10" t="s">
        <v>4804</v>
      </c>
      <c r="E1860" s="12">
        <v>46132</v>
      </c>
      <c r="F1860" s="10" t="s">
        <v>90</v>
      </c>
      <c r="G1860" s="12">
        <v>46135</v>
      </c>
      <c r="H1860" s="6">
        <v>3</v>
      </c>
      <c r="I1860" s="6" t="s">
        <v>14</v>
      </c>
    </row>
    <row r="1861" spans="1:9" x14ac:dyDescent="0.25">
      <c r="A1861" s="6">
        <v>6763</v>
      </c>
      <c r="B1861" s="10" t="s">
        <v>3336</v>
      </c>
      <c r="C1861" s="9"/>
      <c r="D1861" s="10" t="s">
        <v>4805</v>
      </c>
      <c r="E1861" s="12">
        <v>46132</v>
      </c>
      <c r="F1861" s="10" t="s">
        <v>496</v>
      </c>
      <c r="G1861" s="12">
        <v>46134</v>
      </c>
      <c r="H1861" s="6">
        <v>2</v>
      </c>
      <c r="I1861" s="6" t="s">
        <v>14</v>
      </c>
    </row>
    <row r="1862" spans="1:9" x14ac:dyDescent="0.25">
      <c r="A1862" s="6">
        <v>6764</v>
      </c>
      <c r="B1862" s="10" t="s">
        <v>3337</v>
      </c>
      <c r="C1862" s="9"/>
      <c r="D1862" s="10" t="s">
        <v>4806</v>
      </c>
      <c r="E1862" s="12">
        <v>46132</v>
      </c>
      <c r="F1862" s="10" t="s">
        <v>24</v>
      </c>
      <c r="G1862" s="12">
        <v>46135</v>
      </c>
      <c r="H1862" s="6">
        <v>3</v>
      </c>
      <c r="I1862" s="6" t="s">
        <v>14</v>
      </c>
    </row>
    <row r="1863" spans="1:9" x14ac:dyDescent="0.25">
      <c r="A1863" s="6">
        <v>6765</v>
      </c>
      <c r="B1863" s="10" t="s">
        <v>3338</v>
      </c>
      <c r="C1863" s="9"/>
      <c r="D1863" s="10" t="s">
        <v>4807</v>
      </c>
      <c r="E1863" s="12">
        <v>46132</v>
      </c>
      <c r="F1863" s="10" t="s">
        <v>33</v>
      </c>
      <c r="G1863" s="12">
        <v>46135</v>
      </c>
      <c r="H1863" s="6">
        <v>3</v>
      </c>
      <c r="I1863" s="6" t="s">
        <v>14</v>
      </c>
    </row>
    <row r="1864" spans="1:9" x14ac:dyDescent="0.25">
      <c r="A1864" s="6">
        <v>6766</v>
      </c>
      <c r="B1864" s="10" t="s">
        <v>3339</v>
      </c>
      <c r="C1864" s="9"/>
      <c r="D1864" s="10" t="s">
        <v>4808</v>
      </c>
      <c r="E1864" s="12">
        <v>46132</v>
      </c>
      <c r="F1864" s="10" t="s">
        <v>33</v>
      </c>
      <c r="G1864" s="12">
        <v>46135</v>
      </c>
      <c r="H1864" s="6">
        <v>3</v>
      </c>
      <c r="I1864" s="6" t="s">
        <v>14</v>
      </c>
    </row>
    <row r="1865" spans="1:9" x14ac:dyDescent="0.25">
      <c r="A1865" s="6">
        <v>6767</v>
      </c>
      <c r="B1865" s="10" t="s">
        <v>3340</v>
      </c>
      <c r="C1865" s="9"/>
      <c r="D1865" s="10" t="s">
        <v>4809</v>
      </c>
      <c r="E1865" s="12">
        <v>46132</v>
      </c>
      <c r="F1865" s="10" t="s">
        <v>55</v>
      </c>
      <c r="G1865" s="12">
        <v>46134</v>
      </c>
      <c r="H1865" s="6">
        <v>2</v>
      </c>
      <c r="I1865" s="6" t="s">
        <v>14</v>
      </c>
    </row>
    <row r="1866" spans="1:9" x14ac:dyDescent="0.25">
      <c r="A1866" s="6">
        <v>6768</v>
      </c>
      <c r="B1866" s="10" t="s">
        <v>3341</v>
      </c>
      <c r="C1866" s="9"/>
      <c r="D1866" s="10" t="s">
        <v>4810</v>
      </c>
      <c r="E1866" s="12">
        <v>46132</v>
      </c>
      <c r="F1866" s="10" t="s">
        <v>496</v>
      </c>
      <c r="G1866" s="12">
        <v>46135</v>
      </c>
      <c r="H1866" s="6">
        <v>3</v>
      </c>
      <c r="I1866" s="6" t="s">
        <v>14</v>
      </c>
    </row>
    <row r="1867" spans="1:9" x14ac:dyDescent="0.25">
      <c r="A1867" s="6">
        <v>6769</v>
      </c>
      <c r="B1867" s="10" t="s">
        <v>3342</v>
      </c>
      <c r="C1867" s="9"/>
      <c r="D1867" s="10" t="s">
        <v>4811</v>
      </c>
      <c r="E1867" s="12">
        <v>46132</v>
      </c>
      <c r="F1867" s="10" t="s">
        <v>413</v>
      </c>
      <c r="G1867" s="12">
        <v>46135</v>
      </c>
      <c r="H1867" s="6">
        <v>3</v>
      </c>
      <c r="I1867" s="6" t="s">
        <v>14</v>
      </c>
    </row>
    <row r="1868" spans="1:9" x14ac:dyDescent="0.25">
      <c r="A1868" s="6">
        <v>6770</v>
      </c>
      <c r="B1868" s="10" t="s">
        <v>3343</v>
      </c>
      <c r="C1868" s="9"/>
      <c r="D1868" s="10" t="s">
        <v>4812</v>
      </c>
      <c r="E1868" s="12">
        <v>46132</v>
      </c>
      <c r="F1868" s="10" t="s">
        <v>21</v>
      </c>
      <c r="G1868" s="12">
        <v>46136</v>
      </c>
      <c r="H1868" s="6">
        <v>4</v>
      </c>
      <c r="I1868" s="6" t="s">
        <v>14</v>
      </c>
    </row>
    <row r="1869" spans="1:9" x14ac:dyDescent="0.25">
      <c r="A1869" s="6">
        <v>6771</v>
      </c>
      <c r="B1869" s="10" t="s">
        <v>3344</v>
      </c>
      <c r="C1869" s="9"/>
      <c r="D1869" s="10" t="s">
        <v>4813</v>
      </c>
      <c r="E1869" s="12">
        <v>46132</v>
      </c>
      <c r="F1869" s="10" t="s">
        <v>21</v>
      </c>
      <c r="G1869" s="12">
        <v>46135</v>
      </c>
      <c r="H1869" s="6">
        <v>3</v>
      </c>
      <c r="I1869" s="6" t="s">
        <v>14</v>
      </c>
    </row>
    <row r="1870" spans="1:9" x14ac:dyDescent="0.25">
      <c r="A1870" s="6">
        <v>6772</v>
      </c>
      <c r="B1870" s="10" t="s">
        <v>3345</v>
      </c>
      <c r="C1870" s="9"/>
      <c r="D1870" s="10" t="s">
        <v>2098</v>
      </c>
      <c r="E1870" s="12">
        <v>46132</v>
      </c>
      <c r="F1870" s="10" t="s">
        <v>36</v>
      </c>
      <c r="G1870" s="12">
        <v>46134</v>
      </c>
      <c r="H1870" s="6">
        <v>2</v>
      </c>
      <c r="I1870" s="6" t="s">
        <v>14</v>
      </c>
    </row>
    <row r="1871" spans="1:9" x14ac:dyDescent="0.25">
      <c r="A1871" s="6">
        <v>6773</v>
      </c>
      <c r="B1871" s="10" t="s">
        <v>3346</v>
      </c>
      <c r="C1871" s="9"/>
      <c r="D1871" s="10" t="s">
        <v>4814</v>
      </c>
      <c r="E1871" s="12">
        <v>46132</v>
      </c>
      <c r="F1871" s="10" t="s">
        <v>24</v>
      </c>
      <c r="G1871" s="12">
        <v>46139</v>
      </c>
      <c r="H1871" s="6">
        <v>7</v>
      </c>
      <c r="I1871" s="6" t="s">
        <v>18</v>
      </c>
    </row>
    <row r="1872" spans="1:9" x14ac:dyDescent="0.25">
      <c r="A1872" s="6">
        <v>6774</v>
      </c>
      <c r="B1872" s="10" t="s">
        <v>3347</v>
      </c>
      <c r="C1872" s="9"/>
      <c r="D1872" s="10" t="s">
        <v>4815</v>
      </c>
      <c r="E1872" s="12">
        <v>46132</v>
      </c>
      <c r="F1872" s="10" t="s">
        <v>24</v>
      </c>
      <c r="G1872" s="12">
        <v>46135</v>
      </c>
      <c r="H1872" s="6">
        <v>3</v>
      </c>
      <c r="I1872" s="6" t="s">
        <v>14</v>
      </c>
    </row>
    <row r="1873" spans="1:9" x14ac:dyDescent="0.25">
      <c r="A1873" s="6">
        <v>6775</v>
      </c>
      <c r="B1873" s="10" t="s">
        <v>3348</v>
      </c>
      <c r="C1873" s="9"/>
      <c r="D1873" s="10" t="s">
        <v>4816</v>
      </c>
      <c r="E1873" s="12">
        <v>46132</v>
      </c>
      <c r="F1873" s="10" t="s">
        <v>50</v>
      </c>
      <c r="G1873" s="12">
        <v>46135</v>
      </c>
      <c r="H1873" s="6">
        <v>3</v>
      </c>
      <c r="I1873" s="6" t="s">
        <v>14</v>
      </c>
    </row>
    <row r="1874" spans="1:9" x14ac:dyDescent="0.25">
      <c r="A1874" s="6">
        <v>6776</v>
      </c>
      <c r="B1874" s="10" t="s">
        <v>3349</v>
      </c>
      <c r="C1874" s="9"/>
      <c r="D1874" s="10" t="s">
        <v>4817</v>
      </c>
      <c r="E1874" s="12">
        <v>46132</v>
      </c>
      <c r="F1874" s="10" t="s">
        <v>24</v>
      </c>
      <c r="G1874" s="12">
        <v>46139</v>
      </c>
      <c r="H1874" s="6">
        <v>7</v>
      </c>
      <c r="I1874" s="6" t="s">
        <v>18</v>
      </c>
    </row>
    <row r="1875" spans="1:9" x14ac:dyDescent="0.25">
      <c r="A1875" s="6">
        <v>6777</v>
      </c>
      <c r="B1875" s="10" t="s">
        <v>3350</v>
      </c>
      <c r="C1875" s="9"/>
      <c r="D1875" s="10" t="s">
        <v>4818</v>
      </c>
      <c r="E1875" s="12">
        <v>46132</v>
      </c>
      <c r="F1875" s="10" t="s">
        <v>36</v>
      </c>
      <c r="G1875" s="12">
        <v>46135</v>
      </c>
      <c r="H1875" s="6">
        <v>3</v>
      </c>
      <c r="I1875" s="6" t="s">
        <v>14</v>
      </c>
    </row>
    <row r="1876" spans="1:9" x14ac:dyDescent="0.25">
      <c r="A1876" s="6">
        <v>6778</v>
      </c>
      <c r="B1876" s="10" t="s">
        <v>3351</v>
      </c>
      <c r="C1876" s="9"/>
      <c r="D1876" s="10" t="s">
        <v>4819</v>
      </c>
      <c r="E1876" s="12">
        <v>46132</v>
      </c>
      <c r="F1876" s="10" t="s">
        <v>90</v>
      </c>
      <c r="G1876" s="12">
        <v>46134</v>
      </c>
      <c r="H1876" s="6">
        <v>2</v>
      </c>
      <c r="I1876" s="6" t="s">
        <v>14</v>
      </c>
    </row>
    <row r="1877" spans="1:9" x14ac:dyDescent="0.25">
      <c r="A1877" s="6">
        <v>6779</v>
      </c>
      <c r="B1877" s="10" t="s">
        <v>3352</v>
      </c>
      <c r="C1877" s="9"/>
      <c r="D1877" s="10" t="s">
        <v>180</v>
      </c>
      <c r="E1877" s="12">
        <v>46132</v>
      </c>
      <c r="F1877" s="10" t="s">
        <v>857</v>
      </c>
      <c r="G1877" s="12">
        <v>46132</v>
      </c>
      <c r="H1877" s="6">
        <v>0</v>
      </c>
      <c r="I1877" s="6" t="s">
        <v>14</v>
      </c>
    </row>
    <row r="1878" spans="1:9" x14ac:dyDescent="0.25">
      <c r="A1878" s="6">
        <v>6780</v>
      </c>
      <c r="B1878" s="10" t="s">
        <v>3353</v>
      </c>
      <c r="C1878" s="9"/>
      <c r="D1878" s="10" t="s">
        <v>4820</v>
      </c>
      <c r="E1878" s="12">
        <v>46132</v>
      </c>
      <c r="F1878" s="10" t="s">
        <v>24</v>
      </c>
      <c r="G1878" s="12">
        <v>46139</v>
      </c>
      <c r="H1878" s="6">
        <v>7</v>
      </c>
      <c r="I1878" s="6" t="s">
        <v>18</v>
      </c>
    </row>
    <row r="1879" spans="1:9" x14ac:dyDescent="0.25">
      <c r="A1879" s="6">
        <v>6781</v>
      </c>
      <c r="B1879" s="10" t="s">
        <v>3354</v>
      </c>
      <c r="C1879" s="9"/>
      <c r="D1879" s="10" t="s">
        <v>4821</v>
      </c>
      <c r="E1879" s="12">
        <v>46132</v>
      </c>
      <c r="F1879" s="10" t="s">
        <v>50</v>
      </c>
      <c r="G1879" s="12">
        <v>46134</v>
      </c>
      <c r="H1879" s="6">
        <v>2</v>
      </c>
      <c r="I1879" s="6" t="s">
        <v>14</v>
      </c>
    </row>
    <row r="1880" spans="1:9" x14ac:dyDescent="0.25">
      <c r="A1880" s="6">
        <v>6782</v>
      </c>
      <c r="B1880" s="10" t="s">
        <v>3355</v>
      </c>
      <c r="C1880" s="9"/>
      <c r="D1880" s="10" t="s">
        <v>4822</v>
      </c>
      <c r="E1880" s="12">
        <v>46132</v>
      </c>
      <c r="F1880" s="10" t="s">
        <v>103</v>
      </c>
      <c r="G1880" s="12">
        <v>46134</v>
      </c>
      <c r="H1880" s="6">
        <v>2</v>
      </c>
      <c r="I1880" s="6" t="s">
        <v>14</v>
      </c>
    </row>
    <row r="1881" spans="1:9" x14ac:dyDescent="0.25">
      <c r="A1881" s="6">
        <v>6783</v>
      </c>
      <c r="B1881" s="10" t="s">
        <v>3356</v>
      </c>
      <c r="C1881" s="9"/>
      <c r="D1881" s="10" t="s">
        <v>4823</v>
      </c>
      <c r="E1881" s="12">
        <v>46132</v>
      </c>
      <c r="F1881" s="10" t="s">
        <v>90</v>
      </c>
      <c r="G1881" s="12">
        <v>46135</v>
      </c>
      <c r="H1881" s="6">
        <v>3</v>
      </c>
      <c r="I1881" s="6" t="s">
        <v>14</v>
      </c>
    </row>
    <row r="1882" spans="1:9" x14ac:dyDescent="0.25">
      <c r="A1882" s="6">
        <v>6784</v>
      </c>
      <c r="B1882" s="10" t="s">
        <v>3357</v>
      </c>
      <c r="C1882" s="9"/>
      <c r="D1882" s="10" t="s">
        <v>4824</v>
      </c>
      <c r="E1882" s="12">
        <v>46132</v>
      </c>
      <c r="F1882" s="10" t="s">
        <v>36</v>
      </c>
      <c r="G1882" s="12">
        <v>46135</v>
      </c>
      <c r="H1882" s="6">
        <v>3</v>
      </c>
      <c r="I1882" s="6" t="s">
        <v>14</v>
      </c>
    </row>
    <row r="1883" spans="1:9" x14ac:dyDescent="0.25">
      <c r="A1883" s="6">
        <v>6785</v>
      </c>
      <c r="B1883" s="10" t="s">
        <v>3358</v>
      </c>
      <c r="C1883" s="9"/>
      <c r="D1883" s="10" t="s">
        <v>4825</v>
      </c>
      <c r="E1883" s="12">
        <v>46132</v>
      </c>
      <c r="F1883" s="10" t="s">
        <v>24</v>
      </c>
      <c r="G1883" s="12">
        <v>46134</v>
      </c>
      <c r="H1883" s="6">
        <v>2</v>
      </c>
      <c r="I1883" s="6" t="s">
        <v>14</v>
      </c>
    </row>
    <row r="1884" spans="1:9" x14ac:dyDescent="0.25">
      <c r="A1884" s="6">
        <v>6786</v>
      </c>
      <c r="B1884" s="10" t="s">
        <v>3359</v>
      </c>
      <c r="C1884" s="9"/>
      <c r="D1884" s="10" t="s">
        <v>180</v>
      </c>
      <c r="E1884" s="12">
        <v>46132</v>
      </c>
      <c r="F1884" s="10" t="s">
        <v>857</v>
      </c>
      <c r="G1884" s="12">
        <v>46132</v>
      </c>
      <c r="H1884" s="6">
        <v>0</v>
      </c>
      <c r="I1884" s="6" t="s">
        <v>14</v>
      </c>
    </row>
    <row r="1885" spans="1:9" x14ac:dyDescent="0.25">
      <c r="A1885" s="6">
        <v>6787</v>
      </c>
      <c r="B1885" s="10" t="s">
        <v>3360</v>
      </c>
      <c r="C1885" s="9"/>
      <c r="D1885" s="10" t="s">
        <v>4826</v>
      </c>
      <c r="E1885" s="12">
        <v>46132</v>
      </c>
      <c r="F1885" s="10" t="s">
        <v>33</v>
      </c>
      <c r="G1885" s="12">
        <v>46135</v>
      </c>
      <c r="H1885" s="6">
        <v>3</v>
      </c>
      <c r="I1885" s="6" t="s">
        <v>14</v>
      </c>
    </row>
    <row r="1886" spans="1:9" x14ac:dyDescent="0.25">
      <c r="A1886" s="6">
        <v>6788</v>
      </c>
      <c r="B1886" s="10" t="s">
        <v>3361</v>
      </c>
      <c r="C1886" s="9"/>
      <c r="D1886" s="10" t="s">
        <v>4827</v>
      </c>
      <c r="E1886" s="12">
        <v>46132</v>
      </c>
      <c r="F1886" s="10" t="s">
        <v>33</v>
      </c>
      <c r="G1886" s="12">
        <v>46140</v>
      </c>
      <c r="H1886" s="6">
        <v>8</v>
      </c>
      <c r="I1886" s="6" t="s">
        <v>18</v>
      </c>
    </row>
    <row r="1887" spans="1:9" x14ac:dyDescent="0.25">
      <c r="A1887" s="6">
        <v>6789</v>
      </c>
      <c r="B1887" s="10" t="s">
        <v>3362</v>
      </c>
      <c r="C1887" s="9"/>
      <c r="D1887" s="10" t="s">
        <v>4828</v>
      </c>
      <c r="E1887" s="12">
        <v>46132</v>
      </c>
      <c r="F1887" s="10" t="s">
        <v>36</v>
      </c>
      <c r="G1887" s="12">
        <v>46135</v>
      </c>
      <c r="H1887" s="6">
        <v>3</v>
      </c>
      <c r="I1887" s="6" t="s">
        <v>14</v>
      </c>
    </row>
    <row r="1888" spans="1:9" x14ac:dyDescent="0.25">
      <c r="A1888" s="6">
        <v>6790</v>
      </c>
      <c r="B1888" s="10" t="s">
        <v>3363</v>
      </c>
      <c r="C1888" s="9"/>
      <c r="D1888" s="10" t="s">
        <v>4829</v>
      </c>
      <c r="E1888" s="12">
        <v>46132</v>
      </c>
      <c r="F1888" s="10" t="s">
        <v>74</v>
      </c>
      <c r="G1888" s="12">
        <v>46134</v>
      </c>
      <c r="H1888" s="6">
        <v>2</v>
      </c>
      <c r="I1888" s="6" t="s">
        <v>14</v>
      </c>
    </row>
    <row r="1889" spans="1:9" x14ac:dyDescent="0.25">
      <c r="A1889" s="6">
        <v>6791</v>
      </c>
      <c r="B1889" s="10" t="s">
        <v>3364</v>
      </c>
      <c r="C1889" s="9"/>
      <c r="D1889" s="10" t="s">
        <v>4830</v>
      </c>
      <c r="E1889" s="12">
        <v>46132</v>
      </c>
      <c r="F1889" s="10" t="s">
        <v>36</v>
      </c>
      <c r="G1889" s="12">
        <v>46135</v>
      </c>
      <c r="H1889" s="6">
        <v>3</v>
      </c>
      <c r="I1889" s="6" t="s">
        <v>14</v>
      </c>
    </row>
    <row r="1890" spans="1:9" x14ac:dyDescent="0.25">
      <c r="A1890" s="6">
        <v>6792</v>
      </c>
      <c r="B1890" s="10" t="s">
        <v>3365</v>
      </c>
      <c r="C1890" s="9"/>
      <c r="D1890" s="10" t="s">
        <v>4831</v>
      </c>
      <c r="E1890" s="12">
        <v>46132</v>
      </c>
      <c r="F1890" s="10" t="s">
        <v>24</v>
      </c>
      <c r="G1890" s="12">
        <v>46141</v>
      </c>
      <c r="H1890" s="6">
        <v>9</v>
      </c>
      <c r="I1890" s="6" t="s">
        <v>326</v>
      </c>
    </row>
    <row r="1891" spans="1:9" x14ac:dyDescent="0.25">
      <c r="A1891" s="6">
        <v>6793</v>
      </c>
      <c r="B1891" s="10" t="s">
        <v>3366</v>
      </c>
      <c r="C1891" s="9"/>
      <c r="D1891" s="10" t="s">
        <v>180</v>
      </c>
      <c r="E1891" s="12">
        <v>46132</v>
      </c>
      <c r="F1891" s="10" t="s">
        <v>857</v>
      </c>
      <c r="G1891" s="12">
        <v>46132</v>
      </c>
      <c r="H1891" s="6">
        <v>0</v>
      </c>
      <c r="I1891" s="6" t="s">
        <v>14</v>
      </c>
    </row>
    <row r="1892" spans="1:9" x14ac:dyDescent="0.25">
      <c r="A1892" s="6">
        <v>6794</v>
      </c>
      <c r="B1892" s="10" t="s">
        <v>3367</v>
      </c>
      <c r="C1892" s="9"/>
      <c r="D1892" s="10" t="s">
        <v>4832</v>
      </c>
      <c r="E1892" s="12">
        <v>46132</v>
      </c>
      <c r="F1892" s="10" t="s">
        <v>33</v>
      </c>
      <c r="G1892" s="12">
        <v>46135</v>
      </c>
      <c r="H1892" s="6">
        <v>3</v>
      </c>
      <c r="I1892" s="6" t="s">
        <v>14</v>
      </c>
    </row>
    <row r="1893" spans="1:9" x14ac:dyDescent="0.25">
      <c r="A1893" s="6">
        <v>6795</v>
      </c>
      <c r="B1893" s="10" t="s">
        <v>3368</v>
      </c>
      <c r="C1893" s="9"/>
      <c r="D1893" s="10" t="s">
        <v>180</v>
      </c>
      <c r="E1893" s="12">
        <v>46132</v>
      </c>
      <c r="F1893" s="10" t="s">
        <v>857</v>
      </c>
      <c r="G1893" s="12">
        <v>46132</v>
      </c>
      <c r="H1893" s="6">
        <v>0</v>
      </c>
      <c r="I1893" s="6" t="s">
        <v>14</v>
      </c>
    </row>
    <row r="1894" spans="1:9" x14ac:dyDescent="0.25">
      <c r="A1894" s="6">
        <v>6796</v>
      </c>
      <c r="B1894" s="10" t="s">
        <v>3369</v>
      </c>
      <c r="C1894" s="9"/>
      <c r="D1894" s="10" t="s">
        <v>180</v>
      </c>
      <c r="E1894" s="12">
        <v>46132</v>
      </c>
      <c r="F1894" s="10" t="s">
        <v>857</v>
      </c>
      <c r="G1894" s="12">
        <v>46132</v>
      </c>
      <c r="H1894" s="6">
        <v>0</v>
      </c>
      <c r="I1894" s="6" t="s">
        <v>14</v>
      </c>
    </row>
    <row r="1895" spans="1:9" x14ac:dyDescent="0.25">
      <c r="A1895" s="6">
        <v>6797</v>
      </c>
      <c r="B1895" s="10" t="s">
        <v>3370</v>
      </c>
      <c r="C1895" s="9"/>
      <c r="D1895" s="10" t="s">
        <v>4833</v>
      </c>
      <c r="E1895" s="12">
        <v>46132</v>
      </c>
      <c r="F1895" s="10" t="s">
        <v>90</v>
      </c>
      <c r="G1895" s="12">
        <v>46135</v>
      </c>
      <c r="H1895" s="6">
        <v>3</v>
      </c>
      <c r="I1895" s="6" t="s">
        <v>14</v>
      </c>
    </row>
    <row r="1896" spans="1:9" x14ac:dyDescent="0.25">
      <c r="A1896" s="6">
        <v>6798</v>
      </c>
      <c r="B1896" s="10" t="s">
        <v>3371</v>
      </c>
      <c r="C1896" s="9"/>
      <c r="D1896" s="10" t="s">
        <v>133</v>
      </c>
      <c r="E1896" s="12">
        <v>46132</v>
      </c>
      <c r="F1896" s="10" t="s">
        <v>103</v>
      </c>
      <c r="G1896" s="12">
        <v>46140</v>
      </c>
      <c r="H1896" s="6">
        <v>8</v>
      </c>
      <c r="I1896" s="6" t="s">
        <v>18</v>
      </c>
    </row>
    <row r="1897" spans="1:9" x14ac:dyDescent="0.25">
      <c r="A1897" s="6">
        <v>6799</v>
      </c>
      <c r="B1897" s="10" t="s">
        <v>3372</v>
      </c>
      <c r="C1897" s="9"/>
      <c r="D1897" s="10" t="s">
        <v>4834</v>
      </c>
      <c r="E1897" s="12">
        <v>46132</v>
      </c>
      <c r="F1897" s="10" t="s">
        <v>24</v>
      </c>
      <c r="G1897" s="12">
        <v>46135</v>
      </c>
      <c r="H1897" s="6">
        <v>3</v>
      </c>
      <c r="I1897" s="6" t="s">
        <v>14</v>
      </c>
    </row>
    <row r="1898" spans="1:9" x14ac:dyDescent="0.25">
      <c r="A1898" s="6">
        <v>6800</v>
      </c>
      <c r="B1898" s="10" t="s">
        <v>3373</v>
      </c>
      <c r="C1898" s="9"/>
      <c r="D1898" s="10" t="s">
        <v>4835</v>
      </c>
      <c r="E1898" s="12">
        <v>46132</v>
      </c>
      <c r="F1898" s="10" t="s">
        <v>29</v>
      </c>
      <c r="G1898" s="12">
        <v>46135</v>
      </c>
      <c r="H1898" s="6">
        <v>3</v>
      </c>
      <c r="I1898" s="6" t="s">
        <v>14</v>
      </c>
    </row>
    <row r="1899" spans="1:9" x14ac:dyDescent="0.25">
      <c r="A1899" s="6">
        <v>6801</v>
      </c>
      <c r="B1899" s="10" t="s">
        <v>3374</v>
      </c>
      <c r="C1899" s="9"/>
      <c r="D1899" s="10" t="s">
        <v>4836</v>
      </c>
      <c r="E1899" s="12">
        <v>46132</v>
      </c>
      <c r="F1899" s="10" t="s">
        <v>24</v>
      </c>
      <c r="G1899" s="12">
        <v>46135</v>
      </c>
      <c r="H1899" s="6">
        <v>3</v>
      </c>
      <c r="I1899" s="6" t="s">
        <v>14</v>
      </c>
    </row>
    <row r="1900" spans="1:9" x14ac:dyDescent="0.25">
      <c r="A1900" s="6">
        <v>6802</v>
      </c>
      <c r="B1900" s="10" t="s">
        <v>3375</v>
      </c>
      <c r="C1900" s="9"/>
      <c r="D1900" s="10" t="s">
        <v>4837</v>
      </c>
      <c r="E1900" s="12">
        <v>46132</v>
      </c>
      <c r="F1900" s="10" t="s">
        <v>55</v>
      </c>
      <c r="G1900" s="12">
        <v>46134</v>
      </c>
      <c r="H1900" s="6">
        <v>2</v>
      </c>
      <c r="I1900" s="6" t="s">
        <v>14</v>
      </c>
    </row>
    <row r="1901" spans="1:9" x14ac:dyDescent="0.25">
      <c r="A1901" s="6">
        <v>6803</v>
      </c>
      <c r="B1901" s="10" t="s">
        <v>3376</v>
      </c>
      <c r="C1901" s="9"/>
      <c r="D1901" s="10" t="s">
        <v>4838</v>
      </c>
      <c r="E1901" s="12">
        <v>46132</v>
      </c>
      <c r="F1901" s="10" t="s">
        <v>24</v>
      </c>
      <c r="G1901" s="12">
        <v>46135</v>
      </c>
      <c r="H1901" s="6">
        <v>3</v>
      </c>
      <c r="I1901" s="6" t="s">
        <v>14</v>
      </c>
    </row>
    <row r="1902" spans="1:9" x14ac:dyDescent="0.25">
      <c r="A1902" s="6">
        <v>6804</v>
      </c>
      <c r="B1902" s="10" t="s">
        <v>3377</v>
      </c>
      <c r="C1902" s="9"/>
      <c r="D1902" s="10" t="s">
        <v>4839</v>
      </c>
      <c r="E1902" s="12">
        <v>46132</v>
      </c>
      <c r="F1902" s="10" t="s">
        <v>74</v>
      </c>
      <c r="G1902" s="12">
        <v>46135</v>
      </c>
      <c r="H1902" s="6">
        <v>3</v>
      </c>
      <c r="I1902" s="6" t="s">
        <v>14</v>
      </c>
    </row>
    <row r="1903" spans="1:9" x14ac:dyDescent="0.25">
      <c r="A1903" s="6">
        <v>6805</v>
      </c>
      <c r="B1903" s="10" t="s">
        <v>3378</v>
      </c>
      <c r="C1903" s="9"/>
      <c r="D1903" s="10" t="s">
        <v>4840</v>
      </c>
      <c r="E1903" s="12">
        <v>46132</v>
      </c>
      <c r="F1903" s="10" t="s">
        <v>24</v>
      </c>
      <c r="G1903" s="12">
        <v>46135</v>
      </c>
      <c r="H1903" s="6">
        <v>3</v>
      </c>
      <c r="I1903" s="6" t="s">
        <v>14</v>
      </c>
    </row>
    <row r="1904" spans="1:9" x14ac:dyDescent="0.25">
      <c r="A1904" s="6">
        <v>6806</v>
      </c>
      <c r="B1904" s="10" t="s">
        <v>3379</v>
      </c>
      <c r="C1904" s="9"/>
      <c r="D1904" s="10" t="s">
        <v>4841</v>
      </c>
      <c r="E1904" s="12">
        <v>46132</v>
      </c>
      <c r="F1904" s="10" t="s">
        <v>50</v>
      </c>
      <c r="G1904" s="12">
        <v>46135</v>
      </c>
      <c r="H1904" s="6">
        <v>3</v>
      </c>
      <c r="I1904" s="6" t="s">
        <v>14</v>
      </c>
    </row>
    <row r="1905" spans="1:9" x14ac:dyDescent="0.25">
      <c r="A1905" s="6">
        <v>6807</v>
      </c>
      <c r="B1905" s="10" t="s">
        <v>3380</v>
      </c>
      <c r="C1905" s="9"/>
      <c r="D1905" s="10" t="s">
        <v>4842</v>
      </c>
      <c r="E1905" s="12">
        <v>46132</v>
      </c>
      <c r="F1905" s="10" t="s">
        <v>24</v>
      </c>
      <c r="G1905" s="12">
        <v>46135</v>
      </c>
      <c r="H1905" s="6">
        <v>3</v>
      </c>
      <c r="I1905" s="6" t="s">
        <v>14</v>
      </c>
    </row>
    <row r="1906" spans="1:9" x14ac:dyDescent="0.25">
      <c r="A1906" s="6">
        <v>6808</v>
      </c>
      <c r="B1906" s="10" t="s">
        <v>3381</v>
      </c>
      <c r="C1906" s="9"/>
      <c r="D1906" s="10" t="s">
        <v>4843</v>
      </c>
      <c r="E1906" s="12">
        <v>46133</v>
      </c>
      <c r="F1906" s="10" t="s">
        <v>21</v>
      </c>
      <c r="G1906" s="12">
        <v>46136</v>
      </c>
      <c r="H1906" s="6">
        <v>3</v>
      </c>
      <c r="I1906" s="6" t="s">
        <v>14</v>
      </c>
    </row>
    <row r="1907" spans="1:9" x14ac:dyDescent="0.25">
      <c r="A1907" s="6">
        <v>6809</v>
      </c>
      <c r="B1907" s="10" t="s">
        <v>3382</v>
      </c>
      <c r="C1907" s="9"/>
      <c r="D1907" s="10" t="s">
        <v>4844</v>
      </c>
      <c r="E1907" s="12">
        <v>46133</v>
      </c>
      <c r="F1907" s="10" t="s">
        <v>90</v>
      </c>
      <c r="G1907" s="12">
        <v>46134</v>
      </c>
      <c r="H1907" s="6">
        <v>1</v>
      </c>
      <c r="I1907" s="6" t="s">
        <v>14</v>
      </c>
    </row>
    <row r="1908" spans="1:9" x14ac:dyDescent="0.25">
      <c r="A1908" s="6">
        <v>6810</v>
      </c>
      <c r="B1908" s="10" t="s">
        <v>3383</v>
      </c>
      <c r="C1908" s="9"/>
      <c r="D1908" s="10" t="s">
        <v>4845</v>
      </c>
      <c r="E1908" s="12">
        <v>46133</v>
      </c>
      <c r="F1908" s="10" t="s">
        <v>24</v>
      </c>
      <c r="G1908" s="12">
        <v>46136</v>
      </c>
      <c r="H1908" s="6">
        <v>3</v>
      </c>
      <c r="I1908" s="6" t="s">
        <v>14</v>
      </c>
    </row>
    <row r="1909" spans="1:9" x14ac:dyDescent="0.25">
      <c r="A1909" s="6">
        <v>6811</v>
      </c>
      <c r="B1909" s="10" t="s">
        <v>3384</v>
      </c>
      <c r="C1909" s="9"/>
      <c r="D1909" s="10" t="s">
        <v>1595</v>
      </c>
      <c r="E1909" s="12">
        <v>46133</v>
      </c>
      <c r="F1909" s="10" t="s">
        <v>33</v>
      </c>
      <c r="G1909" s="12">
        <v>46140</v>
      </c>
      <c r="H1909" s="6">
        <v>7</v>
      </c>
      <c r="I1909" s="6" t="s">
        <v>18</v>
      </c>
    </row>
    <row r="1910" spans="1:9" x14ac:dyDescent="0.25">
      <c r="A1910" s="6">
        <v>6812</v>
      </c>
      <c r="B1910" s="10" t="s">
        <v>3385</v>
      </c>
      <c r="C1910" s="9"/>
      <c r="D1910" s="10" t="s">
        <v>4846</v>
      </c>
      <c r="E1910" s="12">
        <v>46133</v>
      </c>
      <c r="F1910" s="10" t="s">
        <v>29</v>
      </c>
      <c r="G1910" s="12">
        <v>46135</v>
      </c>
      <c r="H1910" s="6">
        <v>2</v>
      </c>
      <c r="I1910" s="6" t="s">
        <v>14</v>
      </c>
    </row>
    <row r="1911" spans="1:9" x14ac:dyDescent="0.25">
      <c r="A1911" s="6">
        <v>6813</v>
      </c>
      <c r="B1911" s="10" t="s">
        <v>3386</v>
      </c>
      <c r="C1911" s="9"/>
      <c r="D1911" s="10" t="s">
        <v>4847</v>
      </c>
      <c r="E1911" s="12">
        <v>46133</v>
      </c>
      <c r="F1911" s="10" t="s">
        <v>24</v>
      </c>
      <c r="G1911" s="12">
        <v>46135</v>
      </c>
      <c r="H1911" s="6">
        <v>2</v>
      </c>
      <c r="I1911" s="6" t="s">
        <v>14</v>
      </c>
    </row>
    <row r="1912" spans="1:9" x14ac:dyDescent="0.25">
      <c r="A1912" s="6">
        <v>6814</v>
      </c>
      <c r="B1912" s="10" t="s">
        <v>3387</v>
      </c>
      <c r="C1912" s="9"/>
      <c r="D1912" s="10" t="s">
        <v>4848</v>
      </c>
      <c r="E1912" s="12">
        <v>46133</v>
      </c>
      <c r="F1912" s="10" t="s">
        <v>33</v>
      </c>
      <c r="G1912" s="12">
        <v>46135</v>
      </c>
      <c r="H1912" s="6">
        <v>2</v>
      </c>
      <c r="I1912" s="6" t="s">
        <v>14</v>
      </c>
    </row>
    <row r="1913" spans="1:9" x14ac:dyDescent="0.25">
      <c r="A1913" s="6">
        <v>6815</v>
      </c>
      <c r="B1913" s="10" t="s">
        <v>3388</v>
      </c>
      <c r="C1913" s="9"/>
      <c r="D1913" s="10" t="s">
        <v>4849</v>
      </c>
      <c r="E1913" s="12">
        <v>46133</v>
      </c>
      <c r="F1913" s="10" t="s">
        <v>33</v>
      </c>
      <c r="G1913" s="12">
        <v>46141</v>
      </c>
      <c r="H1913" s="6">
        <v>8</v>
      </c>
      <c r="I1913" s="6" t="s">
        <v>18</v>
      </c>
    </row>
    <row r="1914" spans="1:9" x14ac:dyDescent="0.25">
      <c r="A1914" s="6">
        <v>6817</v>
      </c>
      <c r="B1914" s="10" t="s">
        <v>3389</v>
      </c>
      <c r="C1914" s="9"/>
      <c r="D1914" s="10" t="s">
        <v>4850</v>
      </c>
      <c r="E1914" s="12">
        <v>46133</v>
      </c>
      <c r="F1914" s="10" t="s">
        <v>36</v>
      </c>
      <c r="G1914" s="12">
        <v>46135</v>
      </c>
      <c r="H1914" s="6">
        <v>2</v>
      </c>
      <c r="I1914" s="6" t="s">
        <v>14</v>
      </c>
    </row>
    <row r="1915" spans="1:9" x14ac:dyDescent="0.25">
      <c r="A1915" s="6">
        <v>6818</v>
      </c>
      <c r="B1915" s="10" t="s">
        <v>3390</v>
      </c>
      <c r="C1915" s="9"/>
      <c r="D1915" s="10" t="s">
        <v>4851</v>
      </c>
      <c r="E1915" s="12">
        <v>46133</v>
      </c>
      <c r="F1915" s="10" t="s">
        <v>29</v>
      </c>
      <c r="G1915" s="12">
        <v>46135</v>
      </c>
      <c r="H1915" s="6">
        <v>2</v>
      </c>
      <c r="I1915" s="6" t="s">
        <v>14</v>
      </c>
    </row>
    <row r="1916" spans="1:9" x14ac:dyDescent="0.25">
      <c r="A1916" s="6">
        <v>6819</v>
      </c>
      <c r="B1916" s="10" t="s">
        <v>3391</v>
      </c>
      <c r="C1916" s="9"/>
      <c r="D1916" s="10" t="s">
        <v>4852</v>
      </c>
      <c r="E1916" s="12">
        <v>46133</v>
      </c>
      <c r="F1916" s="10" t="s">
        <v>33</v>
      </c>
      <c r="G1916" s="12">
        <v>46135</v>
      </c>
      <c r="H1916" s="6">
        <v>2</v>
      </c>
      <c r="I1916" s="6" t="s">
        <v>14</v>
      </c>
    </row>
    <row r="1917" spans="1:9" x14ac:dyDescent="0.25">
      <c r="A1917" s="6">
        <v>6820</v>
      </c>
      <c r="B1917" s="10" t="s">
        <v>3392</v>
      </c>
      <c r="C1917" s="9"/>
      <c r="D1917" s="10" t="s">
        <v>4853</v>
      </c>
      <c r="E1917" s="12">
        <v>46133</v>
      </c>
      <c r="F1917" s="10" t="s">
        <v>74</v>
      </c>
      <c r="G1917" s="12">
        <v>46135</v>
      </c>
      <c r="H1917" s="6">
        <v>2</v>
      </c>
      <c r="I1917" s="6" t="s">
        <v>14</v>
      </c>
    </row>
    <row r="1918" spans="1:9" x14ac:dyDescent="0.25">
      <c r="A1918" s="6">
        <v>6821</v>
      </c>
      <c r="B1918" s="10" t="s">
        <v>3393</v>
      </c>
      <c r="C1918" s="9"/>
      <c r="D1918" s="10" t="s">
        <v>4854</v>
      </c>
      <c r="E1918" s="12">
        <v>46133</v>
      </c>
      <c r="F1918" s="10" t="s">
        <v>103</v>
      </c>
      <c r="G1918" s="12">
        <v>46135</v>
      </c>
      <c r="H1918" s="6">
        <v>2</v>
      </c>
      <c r="I1918" s="6" t="s">
        <v>14</v>
      </c>
    </row>
    <row r="1919" spans="1:9" x14ac:dyDescent="0.25">
      <c r="A1919" s="6">
        <v>6822</v>
      </c>
      <c r="B1919" s="10" t="s">
        <v>3394</v>
      </c>
      <c r="C1919" s="9"/>
      <c r="D1919" s="10" t="s">
        <v>4855</v>
      </c>
      <c r="E1919" s="12">
        <v>46133</v>
      </c>
      <c r="F1919" s="10" t="s">
        <v>29</v>
      </c>
      <c r="G1919" s="12">
        <v>46135</v>
      </c>
      <c r="H1919" s="6">
        <v>2</v>
      </c>
      <c r="I1919" s="6" t="s">
        <v>14</v>
      </c>
    </row>
    <row r="1920" spans="1:9" x14ac:dyDescent="0.25">
      <c r="A1920" s="6">
        <v>6823</v>
      </c>
      <c r="B1920" s="10" t="s">
        <v>3395</v>
      </c>
      <c r="C1920" s="9"/>
      <c r="D1920" s="10" t="s">
        <v>398</v>
      </c>
      <c r="E1920" s="12">
        <v>46133</v>
      </c>
      <c r="F1920" s="10" t="s">
        <v>90</v>
      </c>
      <c r="G1920" s="12">
        <v>46134</v>
      </c>
      <c r="H1920" s="6">
        <v>1</v>
      </c>
      <c r="I1920" s="6" t="s">
        <v>14</v>
      </c>
    </row>
    <row r="1921" spans="1:9" x14ac:dyDescent="0.25">
      <c r="A1921" s="6">
        <v>6824</v>
      </c>
      <c r="B1921" s="10" t="s">
        <v>3396</v>
      </c>
      <c r="C1921" s="9"/>
      <c r="D1921" s="10" t="s">
        <v>4856</v>
      </c>
      <c r="E1921" s="12">
        <v>46133</v>
      </c>
      <c r="F1921" s="10" t="s">
        <v>33</v>
      </c>
      <c r="G1921" s="12">
        <v>46135</v>
      </c>
      <c r="H1921" s="6">
        <v>2</v>
      </c>
      <c r="I1921" s="6" t="s">
        <v>14</v>
      </c>
    </row>
    <row r="1922" spans="1:9" x14ac:dyDescent="0.25">
      <c r="A1922" s="6">
        <v>6825</v>
      </c>
      <c r="B1922" s="10" t="s">
        <v>3397</v>
      </c>
      <c r="C1922" s="9"/>
      <c r="D1922" s="10" t="s">
        <v>4857</v>
      </c>
      <c r="E1922" s="12">
        <v>46133</v>
      </c>
      <c r="F1922" s="10" t="s">
        <v>36</v>
      </c>
      <c r="G1922" s="12">
        <v>46135</v>
      </c>
      <c r="H1922" s="6">
        <v>2</v>
      </c>
      <c r="I1922" s="6" t="s">
        <v>14</v>
      </c>
    </row>
    <row r="1923" spans="1:9" x14ac:dyDescent="0.25">
      <c r="A1923" s="6">
        <v>6826</v>
      </c>
      <c r="B1923" s="10" t="s">
        <v>3398</v>
      </c>
      <c r="C1923" s="9"/>
      <c r="D1923" s="10" t="s">
        <v>2161</v>
      </c>
      <c r="E1923" s="12">
        <v>46133</v>
      </c>
      <c r="F1923" s="10" t="s">
        <v>413</v>
      </c>
      <c r="G1923" s="12">
        <v>46135</v>
      </c>
      <c r="H1923" s="6">
        <v>2</v>
      </c>
      <c r="I1923" s="6" t="s">
        <v>14</v>
      </c>
    </row>
    <row r="1924" spans="1:9" x14ac:dyDescent="0.25">
      <c r="A1924" s="6">
        <v>6827</v>
      </c>
      <c r="B1924" s="10" t="s">
        <v>3399</v>
      </c>
      <c r="C1924" s="9"/>
      <c r="D1924" s="10" t="s">
        <v>4858</v>
      </c>
      <c r="E1924" s="12">
        <v>46133</v>
      </c>
      <c r="F1924" s="10" t="s">
        <v>55</v>
      </c>
      <c r="G1924" s="12">
        <v>46135</v>
      </c>
      <c r="H1924" s="6">
        <v>2</v>
      </c>
      <c r="I1924" s="6" t="s">
        <v>14</v>
      </c>
    </row>
    <row r="1925" spans="1:9" x14ac:dyDescent="0.25">
      <c r="A1925" s="6">
        <v>6828</v>
      </c>
      <c r="B1925" s="10" t="s">
        <v>3400</v>
      </c>
      <c r="C1925" s="9"/>
      <c r="D1925" s="10" t="s">
        <v>4859</v>
      </c>
      <c r="E1925" s="12">
        <v>46133</v>
      </c>
      <c r="F1925" s="10" t="s">
        <v>50</v>
      </c>
      <c r="G1925" s="12">
        <v>46135</v>
      </c>
      <c r="H1925" s="6">
        <v>2</v>
      </c>
      <c r="I1925" s="6" t="s">
        <v>14</v>
      </c>
    </row>
    <row r="1926" spans="1:9" x14ac:dyDescent="0.25">
      <c r="A1926" s="6">
        <v>6829</v>
      </c>
      <c r="B1926" s="10" t="s">
        <v>3401</v>
      </c>
      <c r="C1926" s="9"/>
      <c r="D1926" s="10" t="s">
        <v>4860</v>
      </c>
      <c r="E1926" s="12">
        <v>46133</v>
      </c>
      <c r="F1926" s="10" t="s">
        <v>74</v>
      </c>
      <c r="G1926" s="12">
        <v>46135</v>
      </c>
      <c r="H1926" s="6">
        <v>2</v>
      </c>
      <c r="I1926" s="6" t="s">
        <v>14</v>
      </c>
    </row>
    <row r="1927" spans="1:9" x14ac:dyDescent="0.25">
      <c r="A1927" s="6">
        <v>6830</v>
      </c>
      <c r="B1927" s="10" t="s">
        <v>3402</v>
      </c>
      <c r="C1927" s="9"/>
      <c r="D1927" s="10" t="s">
        <v>4861</v>
      </c>
      <c r="E1927" s="12">
        <v>46133</v>
      </c>
      <c r="F1927" s="10" t="s">
        <v>29</v>
      </c>
      <c r="G1927" s="12">
        <v>46135</v>
      </c>
      <c r="H1927" s="6">
        <v>2</v>
      </c>
      <c r="I1927" s="6" t="s">
        <v>14</v>
      </c>
    </row>
    <row r="1928" spans="1:9" x14ac:dyDescent="0.25">
      <c r="A1928" s="6">
        <v>6831</v>
      </c>
      <c r="B1928" s="10" t="s">
        <v>3403</v>
      </c>
      <c r="C1928" s="9"/>
      <c r="D1928" s="10" t="s">
        <v>4862</v>
      </c>
      <c r="E1928" s="12">
        <v>46133</v>
      </c>
      <c r="F1928" s="10" t="s">
        <v>33</v>
      </c>
      <c r="G1928" s="12">
        <v>46135</v>
      </c>
      <c r="H1928" s="6">
        <v>2</v>
      </c>
      <c r="I1928" s="6" t="s">
        <v>14</v>
      </c>
    </row>
    <row r="1929" spans="1:9" x14ac:dyDescent="0.25">
      <c r="A1929" s="6">
        <v>6832</v>
      </c>
      <c r="B1929" s="10" t="s">
        <v>3404</v>
      </c>
      <c r="C1929" s="9"/>
      <c r="D1929" s="10" t="s">
        <v>81</v>
      </c>
      <c r="E1929" s="12">
        <v>46133</v>
      </c>
      <c r="F1929" s="10" t="s">
        <v>24</v>
      </c>
      <c r="G1929" s="12">
        <v>46135</v>
      </c>
      <c r="H1929" s="6">
        <v>2</v>
      </c>
      <c r="I1929" s="6" t="s">
        <v>14</v>
      </c>
    </row>
    <row r="1930" spans="1:9" x14ac:dyDescent="0.25">
      <c r="A1930" s="6">
        <v>6833</v>
      </c>
      <c r="B1930" s="10" t="s">
        <v>3405</v>
      </c>
      <c r="C1930" s="9"/>
      <c r="D1930" s="10" t="s">
        <v>4863</v>
      </c>
      <c r="E1930" s="12">
        <v>46133</v>
      </c>
      <c r="F1930" s="10" t="s">
        <v>50</v>
      </c>
      <c r="G1930" s="12">
        <v>46135</v>
      </c>
      <c r="H1930" s="6">
        <v>2</v>
      </c>
      <c r="I1930" s="6" t="s">
        <v>14</v>
      </c>
    </row>
    <row r="1931" spans="1:9" x14ac:dyDescent="0.25">
      <c r="A1931" s="6">
        <v>6834</v>
      </c>
      <c r="B1931" s="10" t="s">
        <v>3406</v>
      </c>
      <c r="C1931" s="9"/>
      <c r="D1931" s="10" t="s">
        <v>4864</v>
      </c>
      <c r="E1931" s="12">
        <v>46133</v>
      </c>
      <c r="F1931" s="10" t="s">
        <v>33</v>
      </c>
      <c r="G1931" s="12">
        <v>46135</v>
      </c>
      <c r="H1931" s="6">
        <v>2</v>
      </c>
      <c r="I1931" s="6" t="s">
        <v>14</v>
      </c>
    </row>
    <row r="1932" spans="1:9" x14ac:dyDescent="0.25">
      <c r="A1932" s="6">
        <v>6835</v>
      </c>
      <c r="B1932" s="10" t="s">
        <v>3407</v>
      </c>
      <c r="C1932" s="9"/>
      <c r="D1932" s="10" t="s">
        <v>4865</v>
      </c>
      <c r="E1932" s="12">
        <v>46133</v>
      </c>
      <c r="F1932" s="10" t="s">
        <v>74</v>
      </c>
      <c r="G1932" s="12">
        <v>46135</v>
      </c>
      <c r="H1932" s="6">
        <v>2</v>
      </c>
      <c r="I1932" s="6" t="s">
        <v>14</v>
      </c>
    </row>
    <row r="1933" spans="1:9" x14ac:dyDescent="0.25">
      <c r="A1933" s="6">
        <v>6836</v>
      </c>
      <c r="B1933" s="10" t="s">
        <v>3408</v>
      </c>
      <c r="C1933" s="9"/>
      <c r="D1933" s="10" t="s">
        <v>4866</v>
      </c>
      <c r="E1933" s="12">
        <v>46133</v>
      </c>
      <c r="F1933" s="10" t="s">
        <v>24</v>
      </c>
      <c r="G1933" s="12">
        <v>46134</v>
      </c>
      <c r="H1933" s="6">
        <v>1</v>
      </c>
      <c r="I1933" s="6" t="s">
        <v>14</v>
      </c>
    </row>
    <row r="1934" spans="1:9" x14ac:dyDescent="0.25">
      <c r="A1934" s="6">
        <v>6837</v>
      </c>
      <c r="B1934" s="10" t="s">
        <v>3409</v>
      </c>
      <c r="C1934" s="9"/>
      <c r="D1934" s="10" t="s">
        <v>4867</v>
      </c>
      <c r="E1934" s="12">
        <v>46133</v>
      </c>
      <c r="F1934" s="10" t="s">
        <v>90</v>
      </c>
      <c r="G1934" s="12">
        <v>46135</v>
      </c>
      <c r="H1934" s="6">
        <v>2</v>
      </c>
      <c r="I1934" s="6" t="s">
        <v>14</v>
      </c>
    </row>
    <row r="1935" spans="1:9" x14ac:dyDescent="0.25">
      <c r="A1935" s="6">
        <v>6838</v>
      </c>
      <c r="B1935" s="10" t="s">
        <v>3410</v>
      </c>
      <c r="C1935" s="9"/>
      <c r="D1935" s="10" t="s">
        <v>4868</v>
      </c>
      <c r="E1935" s="12">
        <v>46133</v>
      </c>
      <c r="F1935" s="10" t="s">
        <v>24</v>
      </c>
      <c r="G1935" s="12">
        <v>46135</v>
      </c>
      <c r="H1935" s="6">
        <v>2</v>
      </c>
      <c r="I1935" s="6" t="s">
        <v>14</v>
      </c>
    </row>
    <row r="1936" spans="1:9" x14ac:dyDescent="0.25">
      <c r="A1936" s="6">
        <v>6839</v>
      </c>
      <c r="B1936" s="10" t="s">
        <v>3411</v>
      </c>
      <c r="C1936" s="9"/>
      <c r="D1936" s="10" t="s">
        <v>49</v>
      </c>
      <c r="E1936" s="12">
        <v>46133</v>
      </c>
      <c r="F1936" s="10" t="s">
        <v>50</v>
      </c>
      <c r="G1936" s="12">
        <v>46142</v>
      </c>
      <c r="H1936" s="6">
        <v>9</v>
      </c>
      <c r="I1936" s="6" t="s">
        <v>326</v>
      </c>
    </row>
    <row r="1937" spans="1:9" x14ac:dyDescent="0.25">
      <c r="A1937" s="6">
        <v>6841</v>
      </c>
      <c r="B1937" s="10" t="s">
        <v>3412</v>
      </c>
      <c r="C1937" s="9"/>
      <c r="D1937" s="10" t="s">
        <v>4869</v>
      </c>
      <c r="E1937" s="12">
        <v>46133</v>
      </c>
      <c r="F1937" s="10" t="s">
        <v>496</v>
      </c>
      <c r="G1937" s="12">
        <v>46135</v>
      </c>
      <c r="H1937" s="6">
        <v>2</v>
      </c>
      <c r="I1937" s="6" t="s">
        <v>14</v>
      </c>
    </row>
    <row r="1938" spans="1:9" x14ac:dyDescent="0.25">
      <c r="A1938" s="6">
        <v>6842</v>
      </c>
      <c r="B1938" s="10" t="s">
        <v>3413</v>
      </c>
      <c r="C1938" s="9"/>
      <c r="D1938" s="10" t="s">
        <v>4870</v>
      </c>
      <c r="E1938" s="12">
        <v>46133</v>
      </c>
      <c r="F1938" s="10" t="s">
        <v>90</v>
      </c>
      <c r="G1938" s="12">
        <v>46135</v>
      </c>
      <c r="H1938" s="6">
        <v>2</v>
      </c>
      <c r="I1938" s="6" t="s">
        <v>14</v>
      </c>
    </row>
    <row r="1939" spans="1:9" x14ac:dyDescent="0.25">
      <c r="A1939" s="6">
        <v>6843</v>
      </c>
      <c r="B1939" s="10" t="s">
        <v>3414</v>
      </c>
      <c r="C1939" s="9"/>
      <c r="D1939" s="10" t="s">
        <v>4871</v>
      </c>
      <c r="E1939" s="12">
        <v>46133</v>
      </c>
      <c r="F1939" s="10"/>
      <c r="G1939" s="12">
        <v>46136</v>
      </c>
      <c r="H1939" s="6">
        <v>3</v>
      </c>
      <c r="I1939" s="6" t="s">
        <v>14</v>
      </c>
    </row>
    <row r="1940" spans="1:9" x14ac:dyDescent="0.25">
      <c r="A1940" s="6">
        <v>6844</v>
      </c>
      <c r="B1940" s="10" t="s">
        <v>3415</v>
      </c>
      <c r="C1940" s="9"/>
      <c r="D1940" s="10" t="s">
        <v>4872</v>
      </c>
      <c r="E1940" s="12">
        <v>46133</v>
      </c>
      <c r="F1940" s="10" t="s">
        <v>90</v>
      </c>
      <c r="G1940" s="12">
        <v>46134</v>
      </c>
      <c r="H1940" s="6">
        <v>1</v>
      </c>
      <c r="I1940" s="6" t="s">
        <v>14</v>
      </c>
    </row>
    <row r="1941" spans="1:9" x14ac:dyDescent="0.25">
      <c r="A1941" s="6">
        <v>6845</v>
      </c>
      <c r="B1941" s="10" t="s">
        <v>3416</v>
      </c>
      <c r="C1941" s="9"/>
      <c r="D1941" s="10" t="s">
        <v>4873</v>
      </c>
      <c r="E1941" s="12">
        <v>46133</v>
      </c>
      <c r="F1941" s="10" t="s">
        <v>33</v>
      </c>
      <c r="G1941" s="12">
        <v>46135</v>
      </c>
      <c r="H1941" s="6">
        <v>2</v>
      </c>
      <c r="I1941" s="6" t="s">
        <v>14</v>
      </c>
    </row>
    <row r="1942" spans="1:9" x14ac:dyDescent="0.25">
      <c r="A1942" s="6">
        <v>6846</v>
      </c>
      <c r="B1942" s="10" t="s">
        <v>3417</v>
      </c>
      <c r="C1942" s="9"/>
      <c r="D1942" s="10" t="s">
        <v>4874</v>
      </c>
      <c r="E1942" s="12">
        <v>46133</v>
      </c>
      <c r="F1942" s="10" t="s">
        <v>33</v>
      </c>
      <c r="G1942" s="12">
        <v>46135</v>
      </c>
      <c r="H1942" s="6">
        <v>2</v>
      </c>
      <c r="I1942" s="6" t="s">
        <v>14</v>
      </c>
    </row>
    <row r="1943" spans="1:9" x14ac:dyDescent="0.25">
      <c r="A1943" s="6">
        <v>6847</v>
      </c>
      <c r="B1943" s="10" t="s">
        <v>3418</v>
      </c>
      <c r="C1943" s="9"/>
      <c r="D1943" s="10" t="s">
        <v>4875</v>
      </c>
      <c r="E1943" s="12">
        <v>46133</v>
      </c>
      <c r="F1943" s="10" t="s">
        <v>33</v>
      </c>
      <c r="G1943" s="12">
        <v>46135</v>
      </c>
      <c r="H1943" s="6">
        <v>2</v>
      </c>
      <c r="I1943" s="6" t="s">
        <v>14</v>
      </c>
    </row>
    <row r="1944" spans="1:9" x14ac:dyDescent="0.25">
      <c r="A1944" s="6">
        <v>6848</v>
      </c>
      <c r="B1944" s="10" t="s">
        <v>3419</v>
      </c>
      <c r="C1944" s="9"/>
      <c r="D1944" s="10" t="s">
        <v>4876</v>
      </c>
      <c r="E1944" s="12">
        <v>46133</v>
      </c>
      <c r="F1944" s="10" t="s">
        <v>24</v>
      </c>
      <c r="G1944" s="12">
        <v>46135</v>
      </c>
      <c r="H1944" s="6">
        <v>2</v>
      </c>
      <c r="I1944" s="6" t="s">
        <v>14</v>
      </c>
    </row>
    <row r="1945" spans="1:9" x14ac:dyDescent="0.25">
      <c r="A1945" s="6">
        <v>6849</v>
      </c>
      <c r="B1945" s="10" t="s">
        <v>3420</v>
      </c>
      <c r="C1945" s="9"/>
      <c r="D1945" s="10" t="s">
        <v>4877</v>
      </c>
      <c r="E1945" s="12">
        <v>46133</v>
      </c>
      <c r="F1945" s="10" t="s">
        <v>13</v>
      </c>
      <c r="G1945" s="12">
        <v>46139</v>
      </c>
      <c r="H1945" s="6">
        <v>6</v>
      </c>
      <c r="I1945" s="6" t="s">
        <v>18</v>
      </c>
    </row>
    <row r="1946" spans="1:9" x14ac:dyDescent="0.25">
      <c r="A1946" s="6">
        <v>6850</v>
      </c>
      <c r="B1946" s="10" t="s">
        <v>3421</v>
      </c>
      <c r="C1946" s="9"/>
      <c r="D1946" s="10" t="s">
        <v>4619</v>
      </c>
      <c r="E1946" s="12">
        <v>46133</v>
      </c>
      <c r="F1946" s="10" t="s">
        <v>24</v>
      </c>
      <c r="G1946" s="12">
        <v>46135</v>
      </c>
      <c r="H1946" s="6">
        <v>2</v>
      </c>
      <c r="I1946" s="6" t="s">
        <v>14</v>
      </c>
    </row>
    <row r="1947" spans="1:9" x14ac:dyDescent="0.25">
      <c r="A1947" s="6">
        <v>6851</v>
      </c>
      <c r="B1947" s="10" t="s">
        <v>3422</v>
      </c>
      <c r="C1947" s="9"/>
      <c r="D1947" s="10" t="s">
        <v>597</v>
      </c>
      <c r="E1947" s="12">
        <v>46133</v>
      </c>
      <c r="F1947" s="10" t="s">
        <v>24</v>
      </c>
      <c r="G1947" s="12">
        <v>46140</v>
      </c>
      <c r="H1947" s="6">
        <v>7</v>
      </c>
      <c r="I1947" s="6" t="s">
        <v>18</v>
      </c>
    </row>
    <row r="1948" spans="1:9" x14ac:dyDescent="0.25">
      <c r="A1948" s="6">
        <v>6852</v>
      </c>
      <c r="B1948" s="10" t="s">
        <v>3423</v>
      </c>
      <c r="C1948" s="9"/>
      <c r="D1948" s="10" t="s">
        <v>4878</v>
      </c>
      <c r="E1948" s="12">
        <v>46133</v>
      </c>
      <c r="F1948" s="10" t="s">
        <v>413</v>
      </c>
      <c r="G1948" s="12">
        <v>46140</v>
      </c>
      <c r="H1948" s="6">
        <v>7</v>
      </c>
      <c r="I1948" s="6" t="s">
        <v>18</v>
      </c>
    </row>
    <row r="1949" spans="1:9" x14ac:dyDescent="0.25">
      <c r="A1949" s="6">
        <v>6853</v>
      </c>
      <c r="B1949" s="10" t="s">
        <v>3424</v>
      </c>
      <c r="C1949" s="9"/>
      <c r="D1949" s="10" t="s">
        <v>4879</v>
      </c>
      <c r="E1949" s="12">
        <v>46133</v>
      </c>
      <c r="F1949" s="10" t="s">
        <v>55</v>
      </c>
      <c r="G1949" s="12">
        <v>46134</v>
      </c>
      <c r="H1949" s="6">
        <v>1</v>
      </c>
      <c r="I1949" s="6" t="s">
        <v>14</v>
      </c>
    </row>
    <row r="1950" spans="1:9" x14ac:dyDescent="0.25">
      <c r="A1950" s="6">
        <v>6854</v>
      </c>
      <c r="B1950" s="10" t="s">
        <v>3425</v>
      </c>
      <c r="C1950" s="9"/>
      <c r="D1950" s="10" t="s">
        <v>4880</v>
      </c>
      <c r="E1950" s="12">
        <v>46133</v>
      </c>
      <c r="F1950" s="10" t="s">
        <v>103</v>
      </c>
      <c r="G1950" s="12">
        <v>46135</v>
      </c>
      <c r="H1950" s="6">
        <v>2</v>
      </c>
      <c r="I1950" s="6" t="s">
        <v>14</v>
      </c>
    </row>
    <row r="1951" spans="1:9" x14ac:dyDescent="0.25">
      <c r="A1951" s="6">
        <v>6855</v>
      </c>
      <c r="B1951" s="10" t="s">
        <v>3426</v>
      </c>
      <c r="C1951" s="9"/>
      <c r="D1951" s="10" t="s">
        <v>4881</v>
      </c>
      <c r="E1951" s="12">
        <v>46133</v>
      </c>
      <c r="F1951" s="10" t="s">
        <v>50</v>
      </c>
      <c r="G1951" s="12">
        <v>46135</v>
      </c>
      <c r="H1951" s="6">
        <v>2</v>
      </c>
      <c r="I1951" s="6" t="s">
        <v>14</v>
      </c>
    </row>
    <row r="1952" spans="1:9" x14ac:dyDescent="0.25">
      <c r="A1952" s="6">
        <v>6856</v>
      </c>
      <c r="B1952" s="10" t="s">
        <v>3427</v>
      </c>
      <c r="C1952" s="9"/>
      <c r="D1952" s="10" t="s">
        <v>4882</v>
      </c>
      <c r="E1952" s="12">
        <v>46133</v>
      </c>
      <c r="F1952" s="10" t="s">
        <v>36</v>
      </c>
      <c r="G1952" s="12">
        <v>46135</v>
      </c>
      <c r="H1952" s="6">
        <v>2</v>
      </c>
      <c r="I1952" s="6" t="s">
        <v>14</v>
      </c>
    </row>
    <row r="1953" spans="1:9" x14ac:dyDescent="0.25">
      <c r="A1953" s="6">
        <v>6857</v>
      </c>
      <c r="B1953" s="10" t="s">
        <v>3428</v>
      </c>
      <c r="C1953" s="9"/>
      <c r="D1953" s="10" t="s">
        <v>4883</v>
      </c>
      <c r="E1953" s="12">
        <v>46133</v>
      </c>
      <c r="F1953" s="10" t="s">
        <v>24</v>
      </c>
      <c r="G1953" s="12">
        <v>46140</v>
      </c>
      <c r="H1953" s="6">
        <v>7</v>
      </c>
      <c r="I1953" s="6" t="s">
        <v>18</v>
      </c>
    </row>
    <row r="1954" spans="1:9" x14ac:dyDescent="0.25">
      <c r="A1954" s="6">
        <v>6858</v>
      </c>
      <c r="B1954" s="10" t="s">
        <v>3429</v>
      </c>
      <c r="C1954" s="9"/>
      <c r="D1954" s="10" t="s">
        <v>4884</v>
      </c>
      <c r="E1954" s="12">
        <v>46133</v>
      </c>
      <c r="F1954" s="10" t="s">
        <v>103</v>
      </c>
      <c r="G1954" s="12">
        <v>46135</v>
      </c>
      <c r="H1954" s="6">
        <v>2</v>
      </c>
      <c r="I1954" s="6" t="s">
        <v>14</v>
      </c>
    </row>
    <row r="1955" spans="1:9" x14ac:dyDescent="0.25">
      <c r="A1955" s="6">
        <v>6859</v>
      </c>
      <c r="B1955" s="10" t="s">
        <v>3430</v>
      </c>
      <c r="C1955" s="9"/>
      <c r="D1955" s="10" t="s">
        <v>4885</v>
      </c>
      <c r="E1955" s="12">
        <v>46133</v>
      </c>
      <c r="F1955" s="10" t="s">
        <v>24</v>
      </c>
      <c r="G1955" s="12">
        <v>46140</v>
      </c>
      <c r="H1955" s="6">
        <v>7</v>
      </c>
      <c r="I1955" s="6" t="s">
        <v>18</v>
      </c>
    </row>
    <row r="1956" spans="1:9" x14ac:dyDescent="0.25">
      <c r="A1956" s="6">
        <v>6860</v>
      </c>
      <c r="B1956" s="10" t="s">
        <v>3431</v>
      </c>
      <c r="C1956" s="9"/>
      <c r="D1956" s="10" t="s">
        <v>1034</v>
      </c>
      <c r="E1956" s="12">
        <v>46133</v>
      </c>
      <c r="F1956" s="10" t="s">
        <v>90</v>
      </c>
      <c r="G1956" s="12">
        <v>46139</v>
      </c>
      <c r="H1956" s="6">
        <v>6</v>
      </c>
      <c r="I1956" s="6" t="s">
        <v>18</v>
      </c>
    </row>
    <row r="1957" spans="1:9" x14ac:dyDescent="0.25">
      <c r="A1957" s="6">
        <v>6861</v>
      </c>
      <c r="B1957" s="10" t="s">
        <v>3432</v>
      </c>
      <c r="C1957" s="9"/>
      <c r="D1957" s="10" t="s">
        <v>4886</v>
      </c>
      <c r="E1957" s="12">
        <v>46133</v>
      </c>
      <c r="F1957" s="10" t="s">
        <v>1339</v>
      </c>
      <c r="G1957" s="12">
        <v>46136</v>
      </c>
      <c r="H1957" s="6">
        <v>3</v>
      </c>
      <c r="I1957" s="6" t="s">
        <v>14</v>
      </c>
    </row>
    <row r="1958" spans="1:9" x14ac:dyDescent="0.25">
      <c r="A1958" s="6">
        <v>6862</v>
      </c>
      <c r="B1958" s="10" t="s">
        <v>3433</v>
      </c>
      <c r="C1958" s="9"/>
      <c r="D1958" s="10" t="s">
        <v>4887</v>
      </c>
      <c r="E1958" s="12">
        <v>46133</v>
      </c>
      <c r="F1958" s="10" t="s">
        <v>24</v>
      </c>
      <c r="G1958" s="12">
        <v>46140</v>
      </c>
      <c r="H1958" s="6">
        <v>7</v>
      </c>
      <c r="I1958" s="6" t="s">
        <v>18</v>
      </c>
    </row>
    <row r="1959" spans="1:9" x14ac:dyDescent="0.25">
      <c r="A1959" s="6">
        <v>6863</v>
      </c>
      <c r="B1959" s="10" t="s">
        <v>3434</v>
      </c>
      <c r="C1959" s="9"/>
      <c r="D1959" s="10" t="s">
        <v>4888</v>
      </c>
      <c r="E1959" s="12">
        <v>46133</v>
      </c>
      <c r="F1959" s="10" t="s">
        <v>103</v>
      </c>
      <c r="G1959" s="12">
        <v>46136</v>
      </c>
      <c r="H1959" s="6">
        <v>3</v>
      </c>
      <c r="I1959" s="6" t="s">
        <v>14</v>
      </c>
    </row>
    <row r="1960" spans="1:9" x14ac:dyDescent="0.25">
      <c r="A1960" s="6">
        <v>6865</v>
      </c>
      <c r="B1960" s="10" t="s">
        <v>3435</v>
      </c>
      <c r="C1960" s="9"/>
      <c r="D1960" s="10" t="s">
        <v>4889</v>
      </c>
      <c r="E1960" s="12">
        <v>46133</v>
      </c>
      <c r="F1960" s="10" t="s">
        <v>24</v>
      </c>
      <c r="G1960" s="12">
        <v>46135</v>
      </c>
      <c r="H1960" s="6">
        <v>2</v>
      </c>
      <c r="I1960" s="6" t="s">
        <v>14</v>
      </c>
    </row>
    <row r="1961" spans="1:9" x14ac:dyDescent="0.25">
      <c r="A1961" s="6">
        <v>6866</v>
      </c>
      <c r="B1961" s="10" t="s">
        <v>3436</v>
      </c>
      <c r="C1961" s="9"/>
      <c r="D1961" s="10" t="s">
        <v>4890</v>
      </c>
      <c r="E1961" s="12">
        <v>46133</v>
      </c>
      <c r="F1961" s="10" t="s">
        <v>55</v>
      </c>
      <c r="G1961" s="12">
        <v>46136</v>
      </c>
      <c r="H1961" s="6">
        <v>3</v>
      </c>
      <c r="I1961" s="6" t="s">
        <v>14</v>
      </c>
    </row>
    <row r="1962" spans="1:9" x14ac:dyDescent="0.25">
      <c r="A1962" s="6">
        <v>6867</v>
      </c>
      <c r="B1962" s="10" t="s">
        <v>3437</v>
      </c>
      <c r="C1962" s="9"/>
      <c r="D1962" s="10" t="s">
        <v>4891</v>
      </c>
      <c r="E1962" s="12">
        <v>46133</v>
      </c>
      <c r="F1962" s="10" t="s">
        <v>21</v>
      </c>
      <c r="G1962" s="12">
        <v>46134</v>
      </c>
      <c r="H1962" s="6">
        <v>1</v>
      </c>
      <c r="I1962" s="6" t="s">
        <v>14</v>
      </c>
    </row>
    <row r="1963" spans="1:9" x14ac:dyDescent="0.25">
      <c r="A1963" s="6">
        <v>6868</v>
      </c>
      <c r="B1963" s="10" t="s">
        <v>3438</v>
      </c>
      <c r="C1963" s="9"/>
      <c r="D1963" s="10" t="s">
        <v>4892</v>
      </c>
      <c r="E1963" s="12">
        <v>46133</v>
      </c>
      <c r="F1963" s="10" t="s">
        <v>496</v>
      </c>
      <c r="G1963" s="12">
        <v>46139</v>
      </c>
      <c r="H1963" s="6">
        <v>6</v>
      </c>
      <c r="I1963" s="6" t="s">
        <v>18</v>
      </c>
    </row>
    <row r="1964" spans="1:9" x14ac:dyDescent="0.25">
      <c r="A1964" s="6">
        <v>6869</v>
      </c>
      <c r="B1964" s="10" t="s">
        <v>3432</v>
      </c>
      <c r="C1964" s="9"/>
      <c r="D1964" s="10" t="s">
        <v>4893</v>
      </c>
      <c r="E1964" s="12">
        <v>46133</v>
      </c>
      <c r="F1964" s="10" t="s">
        <v>1339</v>
      </c>
      <c r="G1964" s="12">
        <v>46136</v>
      </c>
      <c r="H1964" s="6">
        <v>3</v>
      </c>
      <c r="I1964" s="6" t="s">
        <v>14</v>
      </c>
    </row>
    <row r="1965" spans="1:9" x14ac:dyDescent="0.25">
      <c r="A1965" s="6">
        <v>6870</v>
      </c>
      <c r="B1965" s="10" t="s">
        <v>3439</v>
      </c>
      <c r="C1965" s="9"/>
      <c r="D1965" s="10" t="s">
        <v>4894</v>
      </c>
      <c r="E1965" s="12">
        <v>46133</v>
      </c>
      <c r="F1965" s="10" t="s">
        <v>50</v>
      </c>
      <c r="G1965" s="12">
        <v>46135</v>
      </c>
      <c r="H1965" s="6">
        <v>2</v>
      </c>
      <c r="I1965" s="6" t="s">
        <v>14</v>
      </c>
    </row>
    <row r="1966" spans="1:9" x14ac:dyDescent="0.25">
      <c r="A1966" s="6">
        <v>6871</v>
      </c>
      <c r="B1966" s="10" t="s">
        <v>3440</v>
      </c>
      <c r="C1966" s="9"/>
      <c r="D1966" s="10" t="s">
        <v>4895</v>
      </c>
      <c r="E1966" s="12">
        <v>46133</v>
      </c>
      <c r="F1966" s="10" t="s">
        <v>33</v>
      </c>
      <c r="G1966" s="12">
        <v>46135</v>
      </c>
      <c r="H1966" s="6">
        <v>2</v>
      </c>
      <c r="I1966" s="6" t="s">
        <v>14</v>
      </c>
    </row>
    <row r="1967" spans="1:9" x14ac:dyDescent="0.25">
      <c r="A1967" s="6">
        <v>6872</v>
      </c>
      <c r="B1967" s="10" t="s">
        <v>3441</v>
      </c>
      <c r="C1967" s="9"/>
      <c r="D1967" s="10" t="s">
        <v>4896</v>
      </c>
      <c r="E1967" s="12">
        <v>46133</v>
      </c>
      <c r="F1967" s="10" t="s">
        <v>24</v>
      </c>
      <c r="G1967" s="12">
        <v>46135</v>
      </c>
      <c r="H1967" s="6">
        <v>2</v>
      </c>
      <c r="I1967" s="6" t="s">
        <v>14</v>
      </c>
    </row>
    <row r="1968" spans="1:9" x14ac:dyDescent="0.25">
      <c r="A1968" s="6">
        <v>6873</v>
      </c>
      <c r="B1968" s="10" t="s">
        <v>3442</v>
      </c>
      <c r="C1968" s="9"/>
      <c r="D1968" s="10" t="s">
        <v>702</v>
      </c>
      <c r="E1968" s="12">
        <v>46133</v>
      </c>
      <c r="F1968" s="10" t="s">
        <v>496</v>
      </c>
      <c r="G1968" s="12">
        <v>46135</v>
      </c>
      <c r="H1968" s="6">
        <v>2</v>
      </c>
      <c r="I1968" s="6" t="s">
        <v>14</v>
      </c>
    </row>
    <row r="1969" spans="1:9" x14ac:dyDescent="0.25">
      <c r="A1969" s="6">
        <v>6874</v>
      </c>
      <c r="B1969" s="10" t="s">
        <v>3443</v>
      </c>
      <c r="C1969" s="9"/>
      <c r="D1969" s="10" t="s">
        <v>4897</v>
      </c>
      <c r="E1969" s="12">
        <v>46133</v>
      </c>
      <c r="F1969" s="10" t="s">
        <v>496</v>
      </c>
      <c r="G1969" s="12">
        <v>46134</v>
      </c>
      <c r="H1969" s="6">
        <v>1</v>
      </c>
      <c r="I1969" s="6" t="s">
        <v>14</v>
      </c>
    </row>
    <row r="1970" spans="1:9" x14ac:dyDescent="0.25">
      <c r="A1970" s="6">
        <v>6875</v>
      </c>
      <c r="B1970" s="10" t="s">
        <v>3444</v>
      </c>
      <c r="C1970" s="9"/>
      <c r="D1970" s="10" t="s">
        <v>1863</v>
      </c>
      <c r="E1970" s="12">
        <v>46133</v>
      </c>
      <c r="F1970" s="10" t="s">
        <v>1339</v>
      </c>
      <c r="G1970" s="12">
        <v>46135</v>
      </c>
      <c r="H1970" s="6">
        <v>2</v>
      </c>
      <c r="I1970" s="6" t="s">
        <v>14</v>
      </c>
    </row>
    <row r="1971" spans="1:9" x14ac:dyDescent="0.25">
      <c r="A1971" s="6">
        <v>6876</v>
      </c>
      <c r="B1971" s="10" t="s">
        <v>3445</v>
      </c>
      <c r="C1971" s="9"/>
      <c r="D1971" s="10" t="s">
        <v>4898</v>
      </c>
      <c r="E1971" s="12">
        <v>46133</v>
      </c>
      <c r="F1971" s="10" t="s">
        <v>496</v>
      </c>
      <c r="G1971" s="12">
        <v>46136</v>
      </c>
      <c r="H1971" s="6">
        <v>3</v>
      </c>
      <c r="I1971" s="6" t="s">
        <v>14</v>
      </c>
    </row>
    <row r="1972" spans="1:9" x14ac:dyDescent="0.25">
      <c r="A1972" s="6">
        <v>6877</v>
      </c>
      <c r="B1972" s="10" t="s">
        <v>3446</v>
      </c>
      <c r="C1972" s="9"/>
      <c r="D1972" s="10" t="s">
        <v>4899</v>
      </c>
      <c r="E1972" s="12">
        <v>46133</v>
      </c>
      <c r="F1972" s="10" t="s">
        <v>17</v>
      </c>
      <c r="G1972" s="12">
        <v>46135</v>
      </c>
      <c r="H1972" s="6">
        <v>2</v>
      </c>
      <c r="I1972" s="6" t="s">
        <v>14</v>
      </c>
    </row>
    <row r="1973" spans="1:9" x14ac:dyDescent="0.25">
      <c r="A1973" s="6">
        <v>6878</v>
      </c>
      <c r="B1973" s="10" t="s">
        <v>3447</v>
      </c>
      <c r="C1973" s="9"/>
      <c r="D1973" s="10" t="s">
        <v>2925</v>
      </c>
      <c r="E1973" s="12">
        <v>46133</v>
      </c>
      <c r="F1973" s="10" t="s">
        <v>17</v>
      </c>
      <c r="G1973" s="12">
        <v>46135</v>
      </c>
      <c r="H1973" s="6">
        <v>2</v>
      </c>
      <c r="I1973" s="6" t="s">
        <v>14</v>
      </c>
    </row>
    <row r="1974" spans="1:9" x14ac:dyDescent="0.25">
      <c r="A1974" s="6">
        <v>6879</v>
      </c>
      <c r="B1974" s="10" t="s">
        <v>3448</v>
      </c>
      <c r="C1974" s="9"/>
      <c r="D1974" s="10" t="s">
        <v>4900</v>
      </c>
      <c r="E1974" s="12">
        <v>46133</v>
      </c>
      <c r="F1974" s="10" t="s">
        <v>17</v>
      </c>
      <c r="G1974" s="12">
        <v>46135</v>
      </c>
      <c r="H1974" s="6">
        <v>2</v>
      </c>
      <c r="I1974" s="6" t="s">
        <v>14</v>
      </c>
    </row>
    <row r="1975" spans="1:9" x14ac:dyDescent="0.25">
      <c r="A1975" s="6">
        <v>6880</v>
      </c>
      <c r="B1975" s="10" t="s">
        <v>3449</v>
      </c>
      <c r="C1975" s="9"/>
      <c r="D1975" s="10" t="s">
        <v>4901</v>
      </c>
      <c r="E1975" s="12">
        <v>46133</v>
      </c>
      <c r="F1975" s="10" t="s">
        <v>13</v>
      </c>
      <c r="G1975" s="12">
        <v>46135</v>
      </c>
      <c r="H1975" s="6">
        <v>2</v>
      </c>
      <c r="I1975" s="6" t="s">
        <v>14</v>
      </c>
    </row>
    <row r="1976" spans="1:9" x14ac:dyDescent="0.25">
      <c r="A1976" s="6">
        <v>6881</v>
      </c>
      <c r="B1976" s="10" t="s">
        <v>3450</v>
      </c>
      <c r="C1976" s="9"/>
      <c r="D1976" s="10" t="s">
        <v>4902</v>
      </c>
      <c r="E1976" s="12">
        <v>46133</v>
      </c>
      <c r="F1976" s="10" t="s">
        <v>24</v>
      </c>
      <c r="G1976" s="12">
        <v>46134</v>
      </c>
      <c r="H1976" s="6">
        <v>1</v>
      </c>
      <c r="I1976" s="6" t="s">
        <v>14</v>
      </c>
    </row>
    <row r="1977" spans="1:9" x14ac:dyDescent="0.25">
      <c r="A1977" s="6">
        <v>6882</v>
      </c>
      <c r="B1977" s="10" t="s">
        <v>3451</v>
      </c>
      <c r="C1977" s="9"/>
      <c r="D1977" s="10" t="s">
        <v>4903</v>
      </c>
      <c r="E1977" s="12">
        <v>46133</v>
      </c>
      <c r="F1977" s="10" t="s">
        <v>33</v>
      </c>
      <c r="G1977" s="12">
        <v>46135</v>
      </c>
      <c r="H1977" s="6">
        <v>2</v>
      </c>
      <c r="I1977" s="6" t="s">
        <v>14</v>
      </c>
    </row>
    <row r="1978" spans="1:9" x14ac:dyDescent="0.25">
      <c r="A1978" s="6">
        <v>6883</v>
      </c>
      <c r="B1978" s="10" t="s">
        <v>3452</v>
      </c>
      <c r="C1978" s="9"/>
      <c r="D1978" s="10" t="s">
        <v>4904</v>
      </c>
      <c r="E1978" s="12">
        <v>46133</v>
      </c>
      <c r="F1978" s="10" t="s">
        <v>24</v>
      </c>
      <c r="G1978" s="12">
        <v>46134</v>
      </c>
      <c r="H1978" s="6">
        <v>1</v>
      </c>
      <c r="I1978" s="6" t="s">
        <v>14</v>
      </c>
    </row>
    <row r="1979" spans="1:9" x14ac:dyDescent="0.25">
      <c r="A1979" s="6">
        <v>6884</v>
      </c>
      <c r="B1979" s="10" t="s">
        <v>3453</v>
      </c>
      <c r="C1979" s="9"/>
      <c r="D1979" s="10" t="s">
        <v>4905</v>
      </c>
      <c r="E1979" s="12">
        <v>46133</v>
      </c>
      <c r="F1979" s="10" t="s">
        <v>55</v>
      </c>
      <c r="G1979" s="12">
        <v>46135</v>
      </c>
      <c r="H1979" s="6">
        <v>2</v>
      </c>
      <c r="I1979" s="6" t="s">
        <v>14</v>
      </c>
    </row>
    <row r="1980" spans="1:9" x14ac:dyDescent="0.25">
      <c r="A1980" s="6">
        <v>6885</v>
      </c>
      <c r="B1980" s="10" t="s">
        <v>3454</v>
      </c>
      <c r="C1980" s="9"/>
      <c r="D1980" s="10" t="s">
        <v>4906</v>
      </c>
      <c r="E1980" s="12">
        <v>46133</v>
      </c>
      <c r="F1980" s="10" t="s">
        <v>17</v>
      </c>
      <c r="G1980" s="12">
        <v>46135</v>
      </c>
      <c r="H1980" s="6">
        <v>2</v>
      </c>
      <c r="I1980" s="6" t="s">
        <v>14</v>
      </c>
    </row>
    <row r="1981" spans="1:9" x14ac:dyDescent="0.25">
      <c r="A1981" s="6">
        <v>6886</v>
      </c>
      <c r="B1981" s="10" t="s">
        <v>3455</v>
      </c>
      <c r="C1981" s="9"/>
      <c r="D1981" s="10" t="s">
        <v>4907</v>
      </c>
      <c r="E1981" s="12">
        <v>46133</v>
      </c>
      <c r="F1981" s="10"/>
      <c r="G1981" s="12">
        <v>46141</v>
      </c>
      <c r="H1981" s="6">
        <v>8</v>
      </c>
      <c r="I1981" s="6" t="s">
        <v>18</v>
      </c>
    </row>
    <row r="1982" spans="1:9" x14ac:dyDescent="0.25">
      <c r="A1982" s="6">
        <v>6887</v>
      </c>
      <c r="B1982" s="10" t="s">
        <v>3456</v>
      </c>
      <c r="C1982" s="9"/>
      <c r="D1982" s="10" t="s">
        <v>4908</v>
      </c>
      <c r="E1982" s="12">
        <v>46133</v>
      </c>
      <c r="F1982" s="10" t="s">
        <v>496</v>
      </c>
      <c r="G1982" s="12">
        <v>46135</v>
      </c>
      <c r="H1982" s="6">
        <v>2</v>
      </c>
      <c r="I1982" s="6" t="s">
        <v>14</v>
      </c>
    </row>
    <row r="1983" spans="1:9" x14ac:dyDescent="0.25">
      <c r="A1983" s="6">
        <v>6888</v>
      </c>
      <c r="B1983" s="10" t="s">
        <v>3457</v>
      </c>
      <c r="C1983" s="9"/>
      <c r="D1983" s="10" t="s">
        <v>4909</v>
      </c>
      <c r="E1983" s="12">
        <v>46133</v>
      </c>
      <c r="F1983" s="10" t="s">
        <v>17</v>
      </c>
      <c r="G1983" s="12">
        <v>46135</v>
      </c>
      <c r="H1983" s="6">
        <v>2</v>
      </c>
      <c r="I1983" s="6" t="s">
        <v>14</v>
      </c>
    </row>
    <row r="1984" spans="1:9" x14ac:dyDescent="0.25">
      <c r="A1984" s="6">
        <v>6889</v>
      </c>
      <c r="B1984" s="10" t="s">
        <v>3458</v>
      </c>
      <c r="C1984" s="9"/>
      <c r="D1984" s="10" t="s">
        <v>4910</v>
      </c>
      <c r="E1984" s="12">
        <v>46133</v>
      </c>
      <c r="F1984" s="10" t="s">
        <v>413</v>
      </c>
      <c r="G1984" s="12">
        <v>46135</v>
      </c>
      <c r="H1984" s="6">
        <v>2</v>
      </c>
      <c r="I1984" s="6" t="s">
        <v>14</v>
      </c>
    </row>
    <row r="1985" spans="1:9" x14ac:dyDescent="0.25">
      <c r="A1985" s="6">
        <v>6890</v>
      </c>
      <c r="B1985" s="10" t="s">
        <v>3459</v>
      </c>
      <c r="C1985" s="9"/>
      <c r="D1985" s="10" t="s">
        <v>4911</v>
      </c>
      <c r="E1985" s="12">
        <v>46133</v>
      </c>
      <c r="F1985" s="10" t="s">
        <v>33</v>
      </c>
      <c r="G1985" s="12">
        <v>46140</v>
      </c>
      <c r="H1985" s="6">
        <v>7</v>
      </c>
      <c r="I1985" s="6" t="s">
        <v>18</v>
      </c>
    </row>
    <row r="1986" spans="1:9" x14ac:dyDescent="0.25">
      <c r="A1986" s="6">
        <v>6891</v>
      </c>
      <c r="B1986" s="10" t="s">
        <v>3460</v>
      </c>
      <c r="C1986" s="9"/>
      <c r="D1986" s="10" t="s">
        <v>4912</v>
      </c>
      <c r="E1986" s="12">
        <v>46133</v>
      </c>
      <c r="F1986" s="10" t="s">
        <v>36</v>
      </c>
      <c r="G1986" s="12">
        <v>46135</v>
      </c>
      <c r="H1986" s="6">
        <v>2</v>
      </c>
      <c r="I1986" s="6" t="s">
        <v>14</v>
      </c>
    </row>
    <row r="1987" spans="1:9" x14ac:dyDescent="0.25">
      <c r="A1987" s="6">
        <v>6892</v>
      </c>
      <c r="B1987" s="10" t="s">
        <v>3461</v>
      </c>
      <c r="C1987" s="9"/>
      <c r="D1987" s="10" t="s">
        <v>4913</v>
      </c>
      <c r="E1987" s="12">
        <v>46133</v>
      </c>
      <c r="F1987" s="10" t="s">
        <v>29</v>
      </c>
      <c r="G1987" s="12">
        <v>46136</v>
      </c>
      <c r="H1987" s="6">
        <v>3</v>
      </c>
      <c r="I1987" s="6" t="s">
        <v>14</v>
      </c>
    </row>
    <row r="1988" spans="1:9" x14ac:dyDescent="0.25">
      <c r="A1988" s="6">
        <v>6893</v>
      </c>
      <c r="B1988" s="10" t="s">
        <v>3462</v>
      </c>
      <c r="C1988" s="9"/>
      <c r="D1988" s="10" t="s">
        <v>4914</v>
      </c>
      <c r="E1988" s="12">
        <v>46133</v>
      </c>
      <c r="F1988" s="10" t="s">
        <v>74</v>
      </c>
      <c r="G1988" s="12">
        <v>46142</v>
      </c>
      <c r="H1988" s="6">
        <v>9</v>
      </c>
      <c r="I1988" s="6" t="s">
        <v>326</v>
      </c>
    </row>
    <row r="1989" spans="1:9" x14ac:dyDescent="0.25">
      <c r="A1989" s="6">
        <v>6894</v>
      </c>
      <c r="B1989" s="10" t="s">
        <v>3463</v>
      </c>
      <c r="C1989" s="9"/>
      <c r="D1989" s="10" t="s">
        <v>4915</v>
      </c>
      <c r="E1989" s="12">
        <v>46133</v>
      </c>
      <c r="F1989" s="10"/>
      <c r="G1989" s="12">
        <v>46142</v>
      </c>
      <c r="H1989" s="6">
        <v>9</v>
      </c>
      <c r="I1989" s="6" t="s">
        <v>326</v>
      </c>
    </row>
    <row r="1990" spans="1:9" x14ac:dyDescent="0.25">
      <c r="A1990" s="6">
        <v>6895</v>
      </c>
      <c r="B1990" s="10" t="s">
        <v>3464</v>
      </c>
      <c r="C1990" s="9"/>
      <c r="D1990" s="10" t="s">
        <v>4916</v>
      </c>
      <c r="E1990" s="12">
        <v>46133</v>
      </c>
      <c r="F1990" s="10" t="s">
        <v>21</v>
      </c>
      <c r="G1990" s="12">
        <v>46136</v>
      </c>
      <c r="H1990" s="6">
        <v>3</v>
      </c>
      <c r="I1990" s="6" t="s">
        <v>14</v>
      </c>
    </row>
    <row r="1991" spans="1:9" x14ac:dyDescent="0.25">
      <c r="A1991" s="6">
        <v>6896</v>
      </c>
      <c r="B1991" s="10" t="s">
        <v>3465</v>
      </c>
      <c r="C1991" s="9"/>
      <c r="D1991" s="10" t="s">
        <v>4917</v>
      </c>
      <c r="E1991" s="12">
        <v>46133</v>
      </c>
      <c r="F1991" s="10" t="s">
        <v>36</v>
      </c>
      <c r="G1991" s="12">
        <v>46135</v>
      </c>
      <c r="H1991" s="6">
        <v>2</v>
      </c>
      <c r="I1991" s="6" t="s">
        <v>14</v>
      </c>
    </row>
    <row r="1992" spans="1:9" x14ac:dyDescent="0.25">
      <c r="A1992" s="6">
        <v>6897</v>
      </c>
      <c r="B1992" s="10" t="s">
        <v>3466</v>
      </c>
      <c r="C1992" s="9"/>
      <c r="D1992" s="10" t="s">
        <v>4918</v>
      </c>
      <c r="E1992" s="12">
        <v>46133</v>
      </c>
      <c r="F1992" s="10" t="s">
        <v>17</v>
      </c>
      <c r="G1992" s="12">
        <v>46136</v>
      </c>
      <c r="H1992" s="6">
        <v>3</v>
      </c>
      <c r="I1992" s="6" t="s">
        <v>14</v>
      </c>
    </row>
    <row r="1993" spans="1:9" x14ac:dyDescent="0.25">
      <c r="A1993" s="6">
        <v>6898</v>
      </c>
      <c r="B1993" s="10" t="s">
        <v>3467</v>
      </c>
      <c r="C1993" s="9"/>
      <c r="D1993" s="10" t="s">
        <v>4919</v>
      </c>
      <c r="E1993" s="12">
        <v>46133</v>
      </c>
      <c r="F1993" s="10"/>
      <c r="G1993" s="12">
        <v>46141</v>
      </c>
      <c r="H1993" s="6">
        <v>8</v>
      </c>
      <c r="I1993" s="6" t="s">
        <v>18</v>
      </c>
    </row>
    <row r="1994" spans="1:9" x14ac:dyDescent="0.25">
      <c r="A1994" s="6">
        <v>6899</v>
      </c>
      <c r="B1994" s="10" t="s">
        <v>3468</v>
      </c>
      <c r="C1994" s="9"/>
      <c r="D1994" s="10" t="s">
        <v>4920</v>
      </c>
      <c r="E1994" s="12">
        <v>46133</v>
      </c>
      <c r="F1994" s="10" t="s">
        <v>496</v>
      </c>
      <c r="G1994" s="12">
        <v>46135</v>
      </c>
      <c r="H1994" s="6">
        <v>2</v>
      </c>
      <c r="I1994" s="6" t="s">
        <v>14</v>
      </c>
    </row>
    <row r="1995" spans="1:9" x14ac:dyDescent="0.25">
      <c r="A1995" s="6">
        <v>6900</v>
      </c>
      <c r="B1995" s="10" t="s">
        <v>3469</v>
      </c>
      <c r="C1995" s="9"/>
      <c r="D1995" s="10" t="s">
        <v>522</v>
      </c>
      <c r="E1995" s="12">
        <v>46133</v>
      </c>
      <c r="F1995" s="10" t="s">
        <v>413</v>
      </c>
      <c r="G1995" s="12">
        <v>46140</v>
      </c>
      <c r="H1995" s="6">
        <v>7</v>
      </c>
      <c r="I1995" s="6" t="s">
        <v>18</v>
      </c>
    </row>
    <row r="1996" spans="1:9" x14ac:dyDescent="0.25">
      <c r="A1996" s="6">
        <v>6901</v>
      </c>
      <c r="B1996" s="10" t="s">
        <v>3470</v>
      </c>
      <c r="C1996" s="9"/>
      <c r="D1996" s="10" t="s">
        <v>4921</v>
      </c>
      <c r="E1996" s="12">
        <v>46133</v>
      </c>
      <c r="F1996" s="10" t="s">
        <v>33</v>
      </c>
      <c r="G1996" s="12">
        <v>46141</v>
      </c>
      <c r="H1996" s="6">
        <v>8</v>
      </c>
      <c r="I1996" s="6" t="s">
        <v>18</v>
      </c>
    </row>
    <row r="1997" spans="1:9" x14ac:dyDescent="0.25">
      <c r="A1997" s="6">
        <v>6902</v>
      </c>
      <c r="B1997" s="10" t="s">
        <v>3471</v>
      </c>
      <c r="C1997" s="9"/>
      <c r="D1997" s="10" t="s">
        <v>4922</v>
      </c>
      <c r="E1997" s="12">
        <v>46133</v>
      </c>
      <c r="F1997" s="10"/>
      <c r="G1997" s="12">
        <v>46142</v>
      </c>
      <c r="H1997" s="6">
        <v>9</v>
      </c>
      <c r="I1997" s="6" t="s">
        <v>326</v>
      </c>
    </row>
    <row r="1998" spans="1:9" x14ac:dyDescent="0.25">
      <c r="A1998" s="6">
        <v>6903</v>
      </c>
      <c r="B1998" s="10" t="s">
        <v>3472</v>
      </c>
      <c r="C1998" s="9"/>
      <c r="D1998" s="10" t="s">
        <v>4923</v>
      </c>
      <c r="E1998" s="12">
        <v>46133</v>
      </c>
      <c r="F1998" s="10" t="s">
        <v>24</v>
      </c>
      <c r="G1998" s="12">
        <v>46134</v>
      </c>
      <c r="H1998" s="6">
        <v>1</v>
      </c>
      <c r="I1998" s="6" t="s">
        <v>14</v>
      </c>
    </row>
    <row r="1999" spans="1:9" x14ac:dyDescent="0.25">
      <c r="A1999" s="6">
        <v>6904</v>
      </c>
      <c r="B1999" s="10" t="s">
        <v>3473</v>
      </c>
      <c r="C1999" s="9"/>
      <c r="D1999" s="10" t="s">
        <v>4924</v>
      </c>
      <c r="E1999" s="12">
        <v>46133</v>
      </c>
      <c r="F1999" s="10" t="s">
        <v>496</v>
      </c>
      <c r="G1999" s="12">
        <v>46134</v>
      </c>
      <c r="H1999" s="6">
        <v>1</v>
      </c>
      <c r="I1999" s="6" t="s">
        <v>14</v>
      </c>
    </row>
    <row r="2000" spans="1:9" x14ac:dyDescent="0.25">
      <c r="A2000" s="6">
        <v>6905</v>
      </c>
      <c r="B2000" s="10" t="s">
        <v>3474</v>
      </c>
      <c r="C2000" s="9"/>
      <c r="D2000" s="10" t="s">
        <v>4925</v>
      </c>
      <c r="E2000" s="12">
        <v>46133</v>
      </c>
      <c r="F2000" s="10" t="s">
        <v>21</v>
      </c>
      <c r="G2000" s="12">
        <v>46136</v>
      </c>
      <c r="H2000" s="6">
        <v>3</v>
      </c>
      <c r="I2000" s="6" t="s">
        <v>14</v>
      </c>
    </row>
    <row r="2001" spans="1:9" x14ac:dyDescent="0.25">
      <c r="A2001" s="6">
        <v>6906</v>
      </c>
      <c r="B2001" s="10" t="s">
        <v>3475</v>
      </c>
      <c r="C2001" s="9"/>
      <c r="D2001" s="10" t="s">
        <v>4926</v>
      </c>
      <c r="E2001" s="12">
        <v>46133</v>
      </c>
      <c r="F2001" s="10" t="s">
        <v>90</v>
      </c>
      <c r="G2001" s="12">
        <v>46134</v>
      </c>
      <c r="H2001" s="6">
        <v>1</v>
      </c>
      <c r="I2001" s="6" t="s">
        <v>14</v>
      </c>
    </row>
    <row r="2002" spans="1:9" x14ac:dyDescent="0.25">
      <c r="A2002" s="6">
        <v>6907</v>
      </c>
      <c r="B2002" s="10" t="s">
        <v>3476</v>
      </c>
      <c r="C2002" s="9"/>
      <c r="D2002" s="10" t="s">
        <v>4927</v>
      </c>
      <c r="E2002" s="12">
        <v>46133</v>
      </c>
      <c r="F2002" s="10" t="s">
        <v>74</v>
      </c>
      <c r="G2002" s="12">
        <v>46135</v>
      </c>
      <c r="H2002" s="6">
        <v>2</v>
      </c>
      <c r="I2002" s="6" t="s">
        <v>14</v>
      </c>
    </row>
    <row r="2003" spans="1:9" x14ac:dyDescent="0.25">
      <c r="A2003" s="6">
        <v>6908</v>
      </c>
      <c r="B2003" s="10" t="s">
        <v>3477</v>
      </c>
      <c r="C2003" s="9"/>
      <c r="D2003" s="10" t="s">
        <v>4928</v>
      </c>
      <c r="E2003" s="12">
        <v>46133</v>
      </c>
      <c r="F2003" s="10"/>
      <c r="G2003" s="12">
        <v>46142</v>
      </c>
      <c r="H2003" s="6">
        <v>9</v>
      </c>
      <c r="I2003" s="6" t="s">
        <v>326</v>
      </c>
    </row>
    <row r="2004" spans="1:9" x14ac:dyDescent="0.25">
      <c r="A2004" s="6">
        <v>6909</v>
      </c>
      <c r="B2004" s="10" t="s">
        <v>3478</v>
      </c>
      <c r="C2004" s="9"/>
      <c r="D2004" s="10" t="s">
        <v>16</v>
      </c>
      <c r="E2004" s="12">
        <v>46133</v>
      </c>
      <c r="F2004" s="10" t="s">
        <v>17</v>
      </c>
      <c r="G2004" s="12">
        <v>46135</v>
      </c>
      <c r="H2004" s="6">
        <v>2</v>
      </c>
      <c r="I2004" s="6" t="s">
        <v>14</v>
      </c>
    </row>
    <row r="2005" spans="1:9" x14ac:dyDescent="0.25">
      <c r="A2005" s="6">
        <v>6910</v>
      </c>
      <c r="B2005" s="10" t="s">
        <v>3479</v>
      </c>
      <c r="C2005" s="9"/>
      <c r="D2005" s="10" t="s">
        <v>4929</v>
      </c>
      <c r="E2005" s="12">
        <v>46133</v>
      </c>
      <c r="F2005" s="10" t="s">
        <v>29</v>
      </c>
      <c r="G2005" s="12">
        <v>46135</v>
      </c>
      <c r="H2005" s="6">
        <v>2</v>
      </c>
      <c r="I2005" s="6" t="s">
        <v>14</v>
      </c>
    </row>
    <row r="2006" spans="1:9" x14ac:dyDescent="0.25">
      <c r="A2006" s="6">
        <v>6911</v>
      </c>
      <c r="B2006" s="10" t="s">
        <v>3480</v>
      </c>
      <c r="C2006" s="9"/>
      <c r="D2006" s="10" t="s">
        <v>4930</v>
      </c>
      <c r="E2006" s="12">
        <v>46133</v>
      </c>
      <c r="F2006" s="10" t="s">
        <v>21</v>
      </c>
      <c r="G2006" s="12">
        <v>46139</v>
      </c>
      <c r="H2006" s="6">
        <v>6</v>
      </c>
      <c r="I2006" s="6" t="s">
        <v>18</v>
      </c>
    </row>
    <row r="2007" spans="1:9" x14ac:dyDescent="0.25">
      <c r="A2007" s="6">
        <v>6912</v>
      </c>
      <c r="B2007" s="10" t="s">
        <v>3481</v>
      </c>
      <c r="C2007" s="9"/>
      <c r="D2007" s="10" t="s">
        <v>4931</v>
      </c>
      <c r="E2007" s="12">
        <v>46133</v>
      </c>
      <c r="F2007" s="10" t="s">
        <v>29</v>
      </c>
      <c r="G2007" s="12">
        <v>46135</v>
      </c>
      <c r="H2007" s="6">
        <v>2</v>
      </c>
      <c r="I2007" s="6" t="s">
        <v>14</v>
      </c>
    </row>
    <row r="2008" spans="1:9" x14ac:dyDescent="0.25">
      <c r="A2008" s="6">
        <v>6913</v>
      </c>
      <c r="B2008" s="10" t="s">
        <v>3482</v>
      </c>
      <c r="C2008" s="9"/>
      <c r="D2008" s="10" t="s">
        <v>2079</v>
      </c>
      <c r="E2008" s="12">
        <v>46133</v>
      </c>
      <c r="F2008" s="10" t="s">
        <v>21</v>
      </c>
      <c r="G2008" s="12">
        <v>46136</v>
      </c>
      <c r="H2008" s="6">
        <v>3</v>
      </c>
      <c r="I2008" s="6" t="s">
        <v>14</v>
      </c>
    </row>
    <row r="2009" spans="1:9" x14ac:dyDescent="0.25">
      <c r="A2009" s="6">
        <v>6914</v>
      </c>
      <c r="B2009" s="10" t="s">
        <v>3483</v>
      </c>
      <c r="C2009" s="9"/>
      <c r="D2009" s="10" t="s">
        <v>4932</v>
      </c>
      <c r="E2009" s="12">
        <v>46133</v>
      </c>
      <c r="F2009" s="10" t="s">
        <v>413</v>
      </c>
      <c r="G2009" s="12">
        <v>46136</v>
      </c>
      <c r="H2009" s="6">
        <v>3</v>
      </c>
      <c r="I2009" s="6" t="s">
        <v>14</v>
      </c>
    </row>
    <row r="2010" spans="1:9" x14ac:dyDescent="0.25">
      <c r="A2010" s="6">
        <v>6915</v>
      </c>
      <c r="B2010" s="10" t="s">
        <v>3484</v>
      </c>
      <c r="C2010" s="9"/>
      <c r="D2010" s="10" t="s">
        <v>4933</v>
      </c>
      <c r="E2010" s="12">
        <v>46133</v>
      </c>
      <c r="F2010" s="10" t="s">
        <v>17</v>
      </c>
      <c r="G2010" s="12">
        <v>46135</v>
      </c>
      <c r="H2010" s="6">
        <v>2</v>
      </c>
      <c r="I2010" s="6" t="s">
        <v>14</v>
      </c>
    </row>
    <row r="2011" spans="1:9" x14ac:dyDescent="0.25">
      <c r="A2011" s="6">
        <v>6916</v>
      </c>
      <c r="B2011" s="10" t="s">
        <v>3485</v>
      </c>
      <c r="C2011" s="9"/>
      <c r="D2011" s="10" t="s">
        <v>4934</v>
      </c>
      <c r="E2011" s="12">
        <v>46133</v>
      </c>
      <c r="F2011" s="10" t="s">
        <v>74</v>
      </c>
      <c r="G2011" s="12">
        <v>46135</v>
      </c>
      <c r="H2011" s="6">
        <v>2</v>
      </c>
      <c r="I2011" s="6" t="s">
        <v>14</v>
      </c>
    </row>
    <row r="2012" spans="1:9" x14ac:dyDescent="0.25">
      <c r="A2012" s="6">
        <v>6917</v>
      </c>
      <c r="B2012" s="10" t="s">
        <v>3486</v>
      </c>
      <c r="C2012" s="9"/>
      <c r="D2012" s="10" t="s">
        <v>4935</v>
      </c>
      <c r="E2012" s="12">
        <v>46133</v>
      </c>
      <c r="F2012" s="10" t="s">
        <v>90</v>
      </c>
      <c r="G2012" s="12">
        <v>46135</v>
      </c>
      <c r="H2012" s="6">
        <v>2</v>
      </c>
      <c r="I2012" s="6" t="s">
        <v>14</v>
      </c>
    </row>
    <row r="2013" spans="1:9" x14ac:dyDescent="0.25">
      <c r="A2013" s="6">
        <v>6918</v>
      </c>
      <c r="B2013" s="10" t="s">
        <v>3487</v>
      </c>
      <c r="C2013" s="9"/>
      <c r="D2013" s="10" t="s">
        <v>4936</v>
      </c>
      <c r="E2013" s="12">
        <v>46133</v>
      </c>
      <c r="F2013" s="10" t="s">
        <v>74</v>
      </c>
      <c r="G2013" s="12">
        <v>46135</v>
      </c>
      <c r="H2013" s="6">
        <v>2</v>
      </c>
      <c r="I2013" s="6" t="s">
        <v>14</v>
      </c>
    </row>
    <row r="2014" spans="1:9" x14ac:dyDescent="0.25">
      <c r="A2014" s="6">
        <v>6919</v>
      </c>
      <c r="B2014" s="10" t="s">
        <v>3488</v>
      </c>
      <c r="C2014" s="9"/>
      <c r="D2014" s="10" t="s">
        <v>4937</v>
      </c>
      <c r="E2014" s="12">
        <v>46133</v>
      </c>
      <c r="F2014" s="10" t="s">
        <v>413</v>
      </c>
      <c r="G2014" s="12">
        <v>46135</v>
      </c>
      <c r="H2014" s="6">
        <v>2</v>
      </c>
      <c r="I2014" s="6" t="s">
        <v>14</v>
      </c>
    </row>
    <row r="2015" spans="1:9" x14ac:dyDescent="0.25">
      <c r="A2015" s="6">
        <v>6920</v>
      </c>
      <c r="B2015" s="10" t="s">
        <v>3489</v>
      </c>
      <c r="C2015" s="9"/>
      <c r="D2015" s="10" t="s">
        <v>4938</v>
      </c>
      <c r="E2015" s="12">
        <v>46133</v>
      </c>
      <c r="F2015" s="10" t="s">
        <v>21</v>
      </c>
      <c r="G2015" s="12">
        <v>46136</v>
      </c>
      <c r="H2015" s="6">
        <v>3</v>
      </c>
      <c r="I2015" s="6" t="s">
        <v>14</v>
      </c>
    </row>
    <row r="2016" spans="1:9" x14ac:dyDescent="0.25">
      <c r="A2016" s="6">
        <v>6921</v>
      </c>
      <c r="B2016" s="10" t="s">
        <v>3490</v>
      </c>
      <c r="C2016" s="9"/>
      <c r="D2016" s="10" t="s">
        <v>4939</v>
      </c>
      <c r="E2016" s="12">
        <v>46133</v>
      </c>
      <c r="F2016" s="10" t="s">
        <v>33</v>
      </c>
      <c r="G2016" s="12">
        <v>46141</v>
      </c>
      <c r="H2016" s="6">
        <v>8</v>
      </c>
      <c r="I2016" s="6" t="s">
        <v>18</v>
      </c>
    </row>
    <row r="2017" spans="1:9" x14ac:dyDescent="0.25">
      <c r="A2017" s="6">
        <v>6922</v>
      </c>
      <c r="B2017" s="10" t="s">
        <v>3491</v>
      </c>
      <c r="C2017" s="9"/>
      <c r="D2017" s="10" t="s">
        <v>4940</v>
      </c>
      <c r="E2017" s="12">
        <v>46133</v>
      </c>
      <c r="F2017" s="10" t="s">
        <v>29</v>
      </c>
      <c r="G2017" s="12">
        <v>46135</v>
      </c>
      <c r="H2017" s="6">
        <v>2</v>
      </c>
      <c r="I2017" s="6" t="s">
        <v>14</v>
      </c>
    </row>
    <row r="2018" spans="1:9" x14ac:dyDescent="0.25">
      <c r="A2018" s="6">
        <v>6923</v>
      </c>
      <c r="B2018" s="10" t="s">
        <v>3492</v>
      </c>
      <c r="C2018" s="9"/>
      <c r="D2018" s="10" t="s">
        <v>4941</v>
      </c>
      <c r="E2018" s="12">
        <v>46133</v>
      </c>
      <c r="F2018" s="10" t="s">
        <v>17</v>
      </c>
      <c r="G2018" s="12">
        <v>46140</v>
      </c>
      <c r="H2018" s="6">
        <v>7</v>
      </c>
      <c r="I2018" s="6" t="s">
        <v>18</v>
      </c>
    </row>
    <row r="2019" spans="1:9" x14ac:dyDescent="0.25">
      <c r="A2019" s="6">
        <v>6924</v>
      </c>
      <c r="B2019" s="10" t="s">
        <v>3493</v>
      </c>
      <c r="C2019" s="9"/>
      <c r="D2019" s="10" t="s">
        <v>4942</v>
      </c>
      <c r="E2019" s="12">
        <v>46133</v>
      </c>
      <c r="F2019" s="10" t="s">
        <v>74</v>
      </c>
      <c r="G2019" s="12">
        <v>46139</v>
      </c>
      <c r="H2019" s="6">
        <v>6</v>
      </c>
      <c r="I2019" s="6" t="s">
        <v>18</v>
      </c>
    </row>
    <row r="2020" spans="1:9" x14ac:dyDescent="0.25">
      <c r="A2020" s="6">
        <v>6925</v>
      </c>
      <c r="B2020" s="10" t="s">
        <v>3494</v>
      </c>
      <c r="C2020" s="9"/>
      <c r="D2020" s="10" t="s">
        <v>4943</v>
      </c>
      <c r="E2020" s="12">
        <v>46133</v>
      </c>
      <c r="F2020" s="10" t="s">
        <v>17</v>
      </c>
      <c r="G2020" s="12">
        <v>46135</v>
      </c>
      <c r="H2020" s="6">
        <v>2</v>
      </c>
      <c r="I2020" s="6" t="s">
        <v>14</v>
      </c>
    </row>
    <row r="2021" spans="1:9" x14ac:dyDescent="0.25">
      <c r="A2021" s="6">
        <v>6926</v>
      </c>
      <c r="B2021" s="10" t="s">
        <v>3495</v>
      </c>
      <c r="C2021" s="9"/>
      <c r="D2021" s="10" t="s">
        <v>4944</v>
      </c>
      <c r="E2021" s="12">
        <v>46133</v>
      </c>
      <c r="F2021" s="10" t="s">
        <v>17</v>
      </c>
      <c r="G2021" s="12">
        <v>46135</v>
      </c>
      <c r="H2021" s="6">
        <v>2</v>
      </c>
      <c r="I2021" s="6" t="s">
        <v>14</v>
      </c>
    </row>
    <row r="2022" spans="1:9" x14ac:dyDescent="0.25">
      <c r="A2022" s="6">
        <v>6927</v>
      </c>
      <c r="B2022" s="10" t="s">
        <v>3496</v>
      </c>
      <c r="C2022" s="9"/>
      <c r="D2022" s="10" t="s">
        <v>4945</v>
      </c>
      <c r="E2022" s="12">
        <v>46133</v>
      </c>
      <c r="F2022" s="10" t="s">
        <v>413</v>
      </c>
      <c r="G2022" s="12">
        <v>46135</v>
      </c>
      <c r="H2022" s="6">
        <v>2</v>
      </c>
      <c r="I2022" s="6" t="s">
        <v>14</v>
      </c>
    </row>
    <row r="2023" spans="1:9" x14ac:dyDescent="0.25">
      <c r="A2023" s="6">
        <v>6928</v>
      </c>
      <c r="B2023" s="10" t="s">
        <v>3497</v>
      </c>
      <c r="C2023" s="9"/>
      <c r="D2023" s="10" t="s">
        <v>4946</v>
      </c>
      <c r="E2023" s="12">
        <v>46133</v>
      </c>
      <c r="F2023" s="10" t="s">
        <v>21</v>
      </c>
      <c r="G2023" s="12">
        <v>46136</v>
      </c>
      <c r="H2023" s="6">
        <v>3</v>
      </c>
      <c r="I2023" s="6" t="s">
        <v>14</v>
      </c>
    </row>
    <row r="2024" spans="1:9" x14ac:dyDescent="0.25">
      <c r="A2024" s="6">
        <v>6929</v>
      </c>
      <c r="B2024" s="10" t="s">
        <v>3498</v>
      </c>
      <c r="C2024" s="9"/>
      <c r="D2024" s="10" t="s">
        <v>4947</v>
      </c>
      <c r="E2024" s="12">
        <v>46133</v>
      </c>
      <c r="F2024" s="10" t="s">
        <v>74</v>
      </c>
      <c r="G2024" s="12">
        <v>46139</v>
      </c>
      <c r="H2024" s="6">
        <v>6</v>
      </c>
      <c r="I2024" s="6" t="s">
        <v>18</v>
      </c>
    </row>
    <row r="2025" spans="1:9" x14ac:dyDescent="0.25">
      <c r="A2025" s="6">
        <v>6930</v>
      </c>
      <c r="B2025" s="10" t="s">
        <v>3499</v>
      </c>
      <c r="C2025" s="9"/>
      <c r="D2025" s="10" t="s">
        <v>4948</v>
      </c>
      <c r="E2025" s="12">
        <v>46133</v>
      </c>
      <c r="F2025" s="10" t="s">
        <v>90</v>
      </c>
      <c r="G2025" s="12">
        <v>46134</v>
      </c>
      <c r="H2025" s="6">
        <v>1</v>
      </c>
      <c r="I2025" s="6" t="s">
        <v>14</v>
      </c>
    </row>
    <row r="2026" spans="1:9" x14ac:dyDescent="0.25">
      <c r="A2026" s="6">
        <v>6931</v>
      </c>
      <c r="B2026" s="10" t="s">
        <v>3500</v>
      </c>
      <c r="C2026" s="9"/>
      <c r="D2026" s="10" t="s">
        <v>4949</v>
      </c>
      <c r="E2026" s="12">
        <v>46133</v>
      </c>
      <c r="F2026" s="10" t="s">
        <v>29</v>
      </c>
      <c r="G2026" s="12">
        <v>46136</v>
      </c>
      <c r="H2026" s="6">
        <v>3</v>
      </c>
      <c r="I2026" s="6" t="s">
        <v>14</v>
      </c>
    </row>
    <row r="2027" spans="1:9" x14ac:dyDescent="0.25">
      <c r="A2027" s="6">
        <v>6932</v>
      </c>
      <c r="B2027" s="10" t="s">
        <v>3501</v>
      </c>
      <c r="C2027" s="9"/>
      <c r="D2027" s="10" t="s">
        <v>1103</v>
      </c>
      <c r="E2027" s="12">
        <v>46133</v>
      </c>
      <c r="F2027" s="10" t="s">
        <v>36</v>
      </c>
      <c r="G2027" s="12">
        <v>46135</v>
      </c>
      <c r="H2027" s="6">
        <v>2</v>
      </c>
      <c r="I2027" s="6" t="s">
        <v>14</v>
      </c>
    </row>
    <row r="2028" spans="1:9" x14ac:dyDescent="0.25">
      <c r="A2028" s="6">
        <v>6933</v>
      </c>
      <c r="B2028" s="10" t="s">
        <v>3502</v>
      </c>
      <c r="C2028" s="9"/>
      <c r="D2028" s="10" t="s">
        <v>4950</v>
      </c>
      <c r="E2028" s="12">
        <v>46133</v>
      </c>
      <c r="F2028" s="10" t="s">
        <v>24</v>
      </c>
      <c r="G2028" s="12">
        <v>46134</v>
      </c>
      <c r="H2028" s="6">
        <v>1</v>
      </c>
      <c r="I2028" s="6" t="s">
        <v>14</v>
      </c>
    </row>
    <row r="2029" spans="1:9" x14ac:dyDescent="0.25">
      <c r="A2029" s="6">
        <v>6934</v>
      </c>
      <c r="B2029" s="10" t="s">
        <v>3503</v>
      </c>
      <c r="C2029" s="9"/>
      <c r="D2029" s="10" t="s">
        <v>736</v>
      </c>
      <c r="E2029" s="12">
        <v>46133</v>
      </c>
      <c r="F2029" s="10"/>
      <c r="G2029" s="12">
        <v>46134</v>
      </c>
      <c r="H2029" s="6">
        <v>0</v>
      </c>
      <c r="I2029" s="6" t="s">
        <v>14</v>
      </c>
    </row>
    <row r="2030" spans="1:9" x14ac:dyDescent="0.25">
      <c r="A2030" s="6">
        <v>6935</v>
      </c>
      <c r="B2030" s="10" t="s">
        <v>3504</v>
      </c>
      <c r="C2030" s="9"/>
      <c r="D2030" s="10" t="s">
        <v>4951</v>
      </c>
      <c r="E2030" s="12">
        <v>46133</v>
      </c>
      <c r="F2030" s="10" t="s">
        <v>74</v>
      </c>
      <c r="G2030" s="12">
        <v>46135</v>
      </c>
      <c r="H2030" s="6">
        <v>2</v>
      </c>
      <c r="I2030" s="6" t="s">
        <v>14</v>
      </c>
    </row>
    <row r="2031" spans="1:9" x14ac:dyDescent="0.25">
      <c r="A2031" s="6">
        <v>6936</v>
      </c>
      <c r="B2031" s="10" t="s">
        <v>3505</v>
      </c>
      <c r="C2031" s="9"/>
      <c r="D2031" s="10" t="s">
        <v>4952</v>
      </c>
      <c r="E2031" s="12">
        <v>46133</v>
      </c>
      <c r="F2031" s="10" t="s">
        <v>24</v>
      </c>
      <c r="G2031" s="12">
        <v>46134</v>
      </c>
      <c r="H2031" s="6">
        <v>1</v>
      </c>
      <c r="I2031" s="6" t="s">
        <v>14</v>
      </c>
    </row>
    <row r="2032" spans="1:9" x14ac:dyDescent="0.25">
      <c r="A2032" s="6">
        <v>6937</v>
      </c>
      <c r="B2032" s="10" t="s">
        <v>3506</v>
      </c>
      <c r="C2032" s="9"/>
      <c r="D2032" s="10" t="s">
        <v>4953</v>
      </c>
      <c r="E2032" s="12">
        <v>46133</v>
      </c>
      <c r="F2032" s="10" t="s">
        <v>413</v>
      </c>
      <c r="G2032" s="12">
        <v>46136</v>
      </c>
      <c r="H2032" s="6">
        <v>3</v>
      </c>
      <c r="I2032" s="6" t="s">
        <v>14</v>
      </c>
    </row>
    <row r="2033" spans="1:9" x14ac:dyDescent="0.25">
      <c r="A2033" s="6">
        <v>6938</v>
      </c>
      <c r="B2033" s="10" t="s">
        <v>3507</v>
      </c>
      <c r="C2033" s="9"/>
      <c r="D2033" s="10" t="s">
        <v>844</v>
      </c>
      <c r="E2033" s="12">
        <v>46133</v>
      </c>
      <c r="F2033" s="10" t="s">
        <v>36</v>
      </c>
      <c r="G2033" s="12">
        <v>46141</v>
      </c>
      <c r="H2033" s="6">
        <v>8</v>
      </c>
      <c r="I2033" s="6" t="s">
        <v>18</v>
      </c>
    </row>
    <row r="2034" spans="1:9" x14ac:dyDescent="0.25">
      <c r="A2034" s="6">
        <v>6938</v>
      </c>
      <c r="B2034" s="10" t="s">
        <v>3507</v>
      </c>
      <c r="C2034" s="9"/>
      <c r="D2034" s="10" t="s">
        <v>844</v>
      </c>
      <c r="E2034" s="12">
        <v>46133</v>
      </c>
      <c r="F2034" s="10" t="s">
        <v>36</v>
      </c>
      <c r="G2034" s="12">
        <v>46141</v>
      </c>
      <c r="H2034" s="6">
        <v>8</v>
      </c>
      <c r="I2034" s="6" t="s">
        <v>18</v>
      </c>
    </row>
    <row r="2035" spans="1:9" x14ac:dyDescent="0.25">
      <c r="A2035" s="6">
        <v>6938</v>
      </c>
      <c r="B2035" s="10" t="s">
        <v>3507</v>
      </c>
      <c r="C2035" s="9"/>
      <c r="D2035" s="10" t="s">
        <v>844</v>
      </c>
      <c r="E2035" s="12">
        <v>46133</v>
      </c>
      <c r="F2035" s="10" t="s">
        <v>36</v>
      </c>
      <c r="G2035" s="12">
        <v>46141</v>
      </c>
      <c r="H2035" s="6">
        <v>8</v>
      </c>
      <c r="I2035" s="6" t="s">
        <v>18</v>
      </c>
    </row>
    <row r="2036" spans="1:9" x14ac:dyDescent="0.25">
      <c r="A2036" s="6">
        <v>6939</v>
      </c>
      <c r="B2036" s="10" t="s">
        <v>3508</v>
      </c>
      <c r="C2036" s="9"/>
      <c r="D2036" s="10" t="s">
        <v>4954</v>
      </c>
      <c r="E2036" s="12">
        <v>46133</v>
      </c>
      <c r="F2036" s="10" t="s">
        <v>74</v>
      </c>
      <c r="G2036" s="12">
        <v>46136</v>
      </c>
      <c r="H2036" s="6">
        <v>3</v>
      </c>
      <c r="I2036" s="6" t="s">
        <v>14</v>
      </c>
    </row>
    <row r="2037" spans="1:9" x14ac:dyDescent="0.25">
      <c r="A2037" s="6">
        <v>6940</v>
      </c>
      <c r="B2037" s="10" t="s">
        <v>3509</v>
      </c>
      <c r="C2037" s="9"/>
      <c r="D2037" s="10" t="s">
        <v>4955</v>
      </c>
      <c r="E2037" s="12">
        <v>46133</v>
      </c>
      <c r="F2037" s="10" t="s">
        <v>36</v>
      </c>
      <c r="G2037" s="12">
        <v>46136</v>
      </c>
      <c r="H2037" s="6">
        <v>3</v>
      </c>
      <c r="I2037" s="6" t="s">
        <v>14</v>
      </c>
    </row>
    <row r="2038" spans="1:9" x14ac:dyDescent="0.25">
      <c r="A2038" s="6">
        <v>6941</v>
      </c>
      <c r="B2038" s="10" t="s">
        <v>3510</v>
      </c>
      <c r="C2038" s="9"/>
      <c r="D2038" s="10" t="s">
        <v>4956</v>
      </c>
      <c r="E2038" s="12">
        <v>46133</v>
      </c>
      <c r="F2038" s="10" t="s">
        <v>74</v>
      </c>
      <c r="G2038" s="12">
        <v>46135</v>
      </c>
      <c r="H2038" s="6">
        <v>2</v>
      </c>
      <c r="I2038" s="6" t="s">
        <v>14</v>
      </c>
    </row>
    <row r="2039" spans="1:9" x14ac:dyDescent="0.25">
      <c r="A2039" s="6">
        <v>6942</v>
      </c>
      <c r="B2039" s="10" t="s">
        <v>3511</v>
      </c>
      <c r="C2039" s="9"/>
      <c r="D2039" s="10" t="s">
        <v>4957</v>
      </c>
      <c r="E2039" s="12">
        <v>46133</v>
      </c>
      <c r="F2039" s="10" t="s">
        <v>413</v>
      </c>
      <c r="G2039" s="12">
        <v>46135</v>
      </c>
      <c r="H2039" s="6">
        <v>2</v>
      </c>
      <c r="I2039" s="6" t="s">
        <v>14</v>
      </c>
    </row>
    <row r="2040" spans="1:9" x14ac:dyDescent="0.25">
      <c r="A2040" s="6">
        <v>6943</v>
      </c>
      <c r="B2040" s="10" t="s">
        <v>3512</v>
      </c>
      <c r="C2040" s="9"/>
      <c r="D2040" s="10" t="s">
        <v>2155</v>
      </c>
      <c r="E2040" s="12">
        <v>46133</v>
      </c>
      <c r="F2040" s="10" t="s">
        <v>24</v>
      </c>
      <c r="G2040" s="12">
        <v>46135</v>
      </c>
      <c r="H2040" s="6">
        <v>2</v>
      </c>
      <c r="I2040" s="6" t="s">
        <v>14</v>
      </c>
    </row>
    <row r="2041" spans="1:9" x14ac:dyDescent="0.25">
      <c r="A2041" s="6">
        <v>6944</v>
      </c>
      <c r="B2041" s="10" t="s">
        <v>3513</v>
      </c>
      <c r="C2041" s="9"/>
      <c r="D2041" s="10" t="s">
        <v>555</v>
      </c>
      <c r="E2041" s="12">
        <v>46133</v>
      </c>
      <c r="F2041" s="10" t="s">
        <v>413</v>
      </c>
      <c r="G2041" s="12">
        <v>46135</v>
      </c>
      <c r="H2041" s="6">
        <v>2</v>
      </c>
      <c r="I2041" s="6" t="s">
        <v>14</v>
      </c>
    </row>
    <row r="2042" spans="1:9" x14ac:dyDescent="0.25">
      <c r="A2042" s="6">
        <v>6945</v>
      </c>
      <c r="B2042" s="10" t="s">
        <v>3514</v>
      </c>
      <c r="C2042" s="9"/>
      <c r="D2042" s="10" t="s">
        <v>4958</v>
      </c>
      <c r="E2042" s="12">
        <v>46133</v>
      </c>
      <c r="F2042" s="10" t="s">
        <v>29</v>
      </c>
      <c r="G2042" s="12">
        <v>46135</v>
      </c>
      <c r="H2042" s="6">
        <v>2</v>
      </c>
      <c r="I2042" s="6" t="s">
        <v>14</v>
      </c>
    </row>
    <row r="2043" spans="1:9" x14ac:dyDescent="0.25">
      <c r="A2043" s="6">
        <v>6946</v>
      </c>
      <c r="B2043" s="10" t="s">
        <v>3515</v>
      </c>
      <c r="C2043" s="9"/>
      <c r="D2043" s="10" t="s">
        <v>4959</v>
      </c>
      <c r="E2043" s="12">
        <v>46133</v>
      </c>
      <c r="F2043" s="10" t="s">
        <v>74</v>
      </c>
      <c r="G2043" s="12">
        <v>46135</v>
      </c>
      <c r="H2043" s="6">
        <v>2</v>
      </c>
      <c r="I2043" s="6" t="s">
        <v>14</v>
      </c>
    </row>
    <row r="2044" spans="1:9" x14ac:dyDescent="0.25">
      <c r="A2044" s="6">
        <v>6947</v>
      </c>
      <c r="B2044" s="10" t="s">
        <v>3516</v>
      </c>
      <c r="C2044" s="9"/>
      <c r="D2044" s="10" t="s">
        <v>4960</v>
      </c>
      <c r="E2044" s="12">
        <v>46133</v>
      </c>
      <c r="F2044" s="10" t="s">
        <v>24</v>
      </c>
      <c r="G2044" s="12">
        <v>46135</v>
      </c>
      <c r="H2044" s="6">
        <v>2</v>
      </c>
      <c r="I2044" s="6" t="s">
        <v>14</v>
      </c>
    </row>
    <row r="2045" spans="1:9" x14ac:dyDescent="0.25">
      <c r="A2045" s="6">
        <v>6948</v>
      </c>
      <c r="B2045" s="10" t="s">
        <v>3517</v>
      </c>
      <c r="C2045" s="9"/>
      <c r="D2045" s="10" t="s">
        <v>4961</v>
      </c>
      <c r="E2045" s="12">
        <v>46133</v>
      </c>
      <c r="F2045" s="10" t="s">
        <v>33</v>
      </c>
      <c r="G2045" s="12">
        <v>46136</v>
      </c>
      <c r="H2045" s="6">
        <v>3</v>
      </c>
      <c r="I2045" s="6" t="s">
        <v>14</v>
      </c>
    </row>
    <row r="2046" spans="1:9" x14ac:dyDescent="0.25">
      <c r="A2046" s="6">
        <v>6949</v>
      </c>
      <c r="B2046" s="10" t="s">
        <v>3518</v>
      </c>
      <c r="C2046" s="9"/>
      <c r="D2046" s="10" t="s">
        <v>4962</v>
      </c>
      <c r="E2046" s="12">
        <v>46133</v>
      </c>
      <c r="F2046" s="10" t="s">
        <v>24</v>
      </c>
      <c r="G2046" s="12">
        <v>46136</v>
      </c>
      <c r="H2046" s="6">
        <v>3</v>
      </c>
      <c r="I2046" s="6" t="s">
        <v>14</v>
      </c>
    </row>
    <row r="2047" spans="1:9" x14ac:dyDescent="0.25">
      <c r="A2047" s="6">
        <v>6950</v>
      </c>
      <c r="B2047" s="10" t="s">
        <v>3519</v>
      </c>
      <c r="C2047" s="9"/>
      <c r="D2047" s="10" t="s">
        <v>4963</v>
      </c>
      <c r="E2047" s="12">
        <v>46133</v>
      </c>
      <c r="F2047" s="10" t="s">
        <v>55</v>
      </c>
      <c r="G2047" s="12">
        <v>46136</v>
      </c>
      <c r="H2047" s="6">
        <v>3</v>
      </c>
      <c r="I2047" s="6" t="s">
        <v>14</v>
      </c>
    </row>
    <row r="2048" spans="1:9" x14ac:dyDescent="0.25">
      <c r="A2048" s="6">
        <v>6951</v>
      </c>
      <c r="B2048" s="10" t="s">
        <v>3520</v>
      </c>
      <c r="C2048" s="9"/>
      <c r="D2048" s="10" t="s">
        <v>4964</v>
      </c>
      <c r="E2048" s="12">
        <v>46133</v>
      </c>
      <c r="F2048" s="10" t="s">
        <v>24</v>
      </c>
      <c r="G2048" s="12">
        <v>46135</v>
      </c>
      <c r="H2048" s="6">
        <v>2</v>
      </c>
      <c r="I2048" s="6" t="s">
        <v>14</v>
      </c>
    </row>
    <row r="2049" spans="1:9" x14ac:dyDescent="0.25">
      <c r="A2049" s="6">
        <v>6952</v>
      </c>
      <c r="B2049" s="10" t="s">
        <v>3521</v>
      </c>
      <c r="C2049" s="9"/>
      <c r="D2049" s="10" t="s">
        <v>1040</v>
      </c>
      <c r="E2049" s="12">
        <v>46133</v>
      </c>
      <c r="F2049" s="10" t="s">
        <v>29</v>
      </c>
      <c r="G2049" s="12">
        <v>46136</v>
      </c>
      <c r="H2049" s="6">
        <v>3</v>
      </c>
      <c r="I2049" s="6" t="s">
        <v>14</v>
      </c>
    </row>
    <row r="2050" spans="1:9" x14ac:dyDescent="0.25">
      <c r="A2050" s="6">
        <v>6953</v>
      </c>
      <c r="B2050" s="10" t="s">
        <v>3522</v>
      </c>
      <c r="C2050" s="9"/>
      <c r="D2050" s="10" t="s">
        <v>4965</v>
      </c>
      <c r="E2050" s="12">
        <v>46133</v>
      </c>
      <c r="F2050" s="10" t="s">
        <v>24</v>
      </c>
      <c r="G2050" s="12">
        <v>46135</v>
      </c>
      <c r="H2050" s="6">
        <v>2</v>
      </c>
      <c r="I2050" s="6" t="s">
        <v>14</v>
      </c>
    </row>
    <row r="2051" spans="1:9" x14ac:dyDescent="0.25">
      <c r="A2051" s="6">
        <v>6954</v>
      </c>
      <c r="B2051" s="10" t="s">
        <v>3523</v>
      </c>
      <c r="C2051" s="9"/>
      <c r="D2051" s="10" t="s">
        <v>4966</v>
      </c>
      <c r="E2051" s="12">
        <v>46133</v>
      </c>
      <c r="F2051" s="10" t="s">
        <v>24</v>
      </c>
      <c r="G2051" s="12">
        <v>46135</v>
      </c>
      <c r="H2051" s="6">
        <v>2</v>
      </c>
      <c r="I2051" s="6" t="s">
        <v>14</v>
      </c>
    </row>
    <row r="2052" spans="1:9" x14ac:dyDescent="0.25">
      <c r="A2052" s="6">
        <v>6955</v>
      </c>
      <c r="B2052" s="10" t="s">
        <v>3524</v>
      </c>
      <c r="C2052" s="9"/>
      <c r="D2052" s="10" t="s">
        <v>4967</v>
      </c>
      <c r="E2052" s="12">
        <v>46133</v>
      </c>
      <c r="F2052" s="10" t="s">
        <v>24</v>
      </c>
      <c r="G2052" s="12">
        <v>46135</v>
      </c>
      <c r="H2052" s="6">
        <v>2</v>
      </c>
      <c r="I2052" s="6" t="s">
        <v>14</v>
      </c>
    </row>
    <row r="2053" spans="1:9" x14ac:dyDescent="0.25">
      <c r="A2053" s="6">
        <v>6956</v>
      </c>
      <c r="B2053" s="10" t="s">
        <v>3525</v>
      </c>
      <c r="C2053" s="9"/>
      <c r="D2053" s="10" t="s">
        <v>4968</v>
      </c>
      <c r="E2053" s="12">
        <v>46133</v>
      </c>
      <c r="F2053" s="10" t="s">
        <v>50</v>
      </c>
      <c r="G2053" s="12">
        <v>46136</v>
      </c>
      <c r="H2053" s="6">
        <v>3</v>
      </c>
      <c r="I2053" s="6" t="s">
        <v>14</v>
      </c>
    </row>
    <row r="2054" spans="1:9" x14ac:dyDescent="0.25">
      <c r="A2054" s="6">
        <v>6957</v>
      </c>
      <c r="B2054" s="10" t="s">
        <v>3526</v>
      </c>
      <c r="C2054" s="9"/>
      <c r="D2054" s="10" t="s">
        <v>4969</v>
      </c>
      <c r="E2054" s="12">
        <v>46133</v>
      </c>
      <c r="F2054" s="10" t="s">
        <v>24</v>
      </c>
      <c r="G2054" s="12">
        <v>46134</v>
      </c>
      <c r="H2054" s="6">
        <v>1</v>
      </c>
      <c r="I2054" s="6" t="s">
        <v>14</v>
      </c>
    </row>
    <row r="2055" spans="1:9" x14ac:dyDescent="0.25">
      <c r="A2055" s="6">
        <v>6958</v>
      </c>
      <c r="B2055" s="10" t="s">
        <v>3527</v>
      </c>
      <c r="C2055" s="9"/>
      <c r="D2055" s="10" t="s">
        <v>4970</v>
      </c>
      <c r="E2055" s="12">
        <v>46133</v>
      </c>
      <c r="F2055" s="10" t="s">
        <v>21</v>
      </c>
      <c r="G2055" s="12">
        <v>46136</v>
      </c>
      <c r="H2055" s="6">
        <v>3</v>
      </c>
      <c r="I2055" s="6" t="s">
        <v>14</v>
      </c>
    </row>
    <row r="2056" spans="1:9" x14ac:dyDescent="0.25">
      <c r="A2056" s="6">
        <v>6959</v>
      </c>
      <c r="B2056" s="10" t="s">
        <v>3528</v>
      </c>
      <c r="C2056" s="9"/>
      <c r="D2056" s="10" t="s">
        <v>4971</v>
      </c>
      <c r="E2056" s="12">
        <v>46133</v>
      </c>
      <c r="F2056" s="10" t="s">
        <v>90</v>
      </c>
      <c r="G2056" s="12">
        <v>46135</v>
      </c>
      <c r="H2056" s="6">
        <v>2</v>
      </c>
      <c r="I2056" s="6" t="s">
        <v>14</v>
      </c>
    </row>
    <row r="2057" spans="1:9" x14ac:dyDescent="0.25">
      <c r="A2057" s="6">
        <v>6960</v>
      </c>
      <c r="B2057" s="10" t="s">
        <v>3529</v>
      </c>
      <c r="C2057" s="9"/>
      <c r="D2057" s="10" t="s">
        <v>4972</v>
      </c>
      <c r="E2057" s="12">
        <v>46133</v>
      </c>
      <c r="F2057" s="10" t="s">
        <v>21</v>
      </c>
      <c r="G2057" s="12">
        <v>46136</v>
      </c>
      <c r="H2057" s="6">
        <v>3</v>
      </c>
      <c r="I2057" s="6" t="s">
        <v>14</v>
      </c>
    </row>
    <row r="2058" spans="1:9" x14ac:dyDescent="0.25">
      <c r="A2058" s="6">
        <v>6961</v>
      </c>
      <c r="B2058" s="10" t="s">
        <v>3530</v>
      </c>
      <c r="C2058" s="9"/>
      <c r="D2058" s="10" t="s">
        <v>2481</v>
      </c>
      <c r="E2058" s="12">
        <v>46133</v>
      </c>
      <c r="F2058" s="10" t="s">
        <v>50</v>
      </c>
      <c r="G2058" s="12">
        <v>46136</v>
      </c>
      <c r="H2058" s="6">
        <v>3</v>
      </c>
      <c r="I2058" s="6" t="s">
        <v>14</v>
      </c>
    </row>
    <row r="2059" spans="1:9" x14ac:dyDescent="0.25">
      <c r="A2059" s="6">
        <v>6962</v>
      </c>
      <c r="B2059" s="10" t="s">
        <v>3531</v>
      </c>
      <c r="C2059" s="9"/>
      <c r="D2059" s="10" t="s">
        <v>4973</v>
      </c>
      <c r="E2059" s="12">
        <v>46133</v>
      </c>
      <c r="F2059" s="10" t="s">
        <v>13</v>
      </c>
      <c r="G2059" s="12">
        <v>46135</v>
      </c>
      <c r="H2059" s="6">
        <v>2</v>
      </c>
      <c r="I2059" s="6" t="s">
        <v>14</v>
      </c>
    </row>
    <row r="2060" spans="1:9" x14ac:dyDescent="0.25">
      <c r="A2060" s="6">
        <v>6963</v>
      </c>
      <c r="B2060" s="10" t="s">
        <v>3532</v>
      </c>
      <c r="C2060" s="9"/>
      <c r="D2060" s="10" t="s">
        <v>4974</v>
      </c>
      <c r="E2060" s="12">
        <v>46133</v>
      </c>
      <c r="F2060" s="10" t="s">
        <v>29</v>
      </c>
      <c r="G2060" s="12">
        <v>46141</v>
      </c>
      <c r="H2060" s="6">
        <v>8</v>
      </c>
      <c r="I2060" s="6" t="s">
        <v>18</v>
      </c>
    </row>
    <row r="2061" spans="1:9" x14ac:dyDescent="0.25">
      <c r="A2061" s="6">
        <v>6964</v>
      </c>
      <c r="B2061" s="10" t="s">
        <v>3533</v>
      </c>
      <c r="C2061" s="9"/>
      <c r="D2061" s="10" t="s">
        <v>4975</v>
      </c>
      <c r="E2061" s="12">
        <v>46133</v>
      </c>
      <c r="F2061" s="10" t="s">
        <v>33</v>
      </c>
      <c r="G2061" s="12">
        <v>46135</v>
      </c>
      <c r="H2061" s="6">
        <v>2</v>
      </c>
      <c r="I2061" s="6" t="s">
        <v>14</v>
      </c>
    </row>
    <row r="2062" spans="1:9" x14ac:dyDescent="0.25">
      <c r="A2062" s="6">
        <v>6965</v>
      </c>
      <c r="B2062" s="10" t="s">
        <v>3534</v>
      </c>
      <c r="C2062" s="9"/>
      <c r="D2062" s="10" t="s">
        <v>4976</v>
      </c>
      <c r="E2062" s="12">
        <v>46133</v>
      </c>
      <c r="F2062" s="10" t="s">
        <v>29</v>
      </c>
      <c r="G2062" s="12">
        <v>46135</v>
      </c>
      <c r="H2062" s="6">
        <v>2</v>
      </c>
      <c r="I2062" s="6" t="s">
        <v>14</v>
      </c>
    </row>
    <row r="2063" spans="1:9" x14ac:dyDescent="0.25">
      <c r="A2063" s="6">
        <v>6966</v>
      </c>
      <c r="B2063" s="10" t="s">
        <v>3535</v>
      </c>
      <c r="C2063" s="9"/>
      <c r="D2063" s="10" t="s">
        <v>4977</v>
      </c>
      <c r="E2063" s="12">
        <v>46133</v>
      </c>
      <c r="F2063" s="10" t="s">
        <v>33</v>
      </c>
      <c r="G2063" s="12">
        <v>46135</v>
      </c>
      <c r="H2063" s="6">
        <v>2</v>
      </c>
      <c r="I2063" s="6" t="s">
        <v>14</v>
      </c>
    </row>
    <row r="2064" spans="1:9" x14ac:dyDescent="0.25">
      <c r="A2064" s="6">
        <v>6967</v>
      </c>
      <c r="B2064" s="10" t="s">
        <v>3536</v>
      </c>
      <c r="C2064" s="9"/>
      <c r="D2064" s="10" t="s">
        <v>4978</v>
      </c>
      <c r="E2064" s="12">
        <v>46133</v>
      </c>
      <c r="F2064" s="10" t="s">
        <v>33</v>
      </c>
      <c r="G2064" s="12">
        <v>46139</v>
      </c>
      <c r="H2064" s="6">
        <v>6</v>
      </c>
      <c r="I2064" s="6" t="s">
        <v>18</v>
      </c>
    </row>
    <row r="2065" spans="1:9" x14ac:dyDescent="0.25">
      <c r="A2065" s="6">
        <v>6968</v>
      </c>
      <c r="B2065" s="10" t="s">
        <v>3537</v>
      </c>
      <c r="C2065" s="9"/>
      <c r="D2065" s="10" t="s">
        <v>4979</v>
      </c>
      <c r="E2065" s="12">
        <v>46133</v>
      </c>
      <c r="F2065" s="10" t="s">
        <v>33</v>
      </c>
      <c r="G2065" s="12">
        <v>46139</v>
      </c>
      <c r="H2065" s="6">
        <v>6</v>
      </c>
      <c r="I2065" s="6" t="s">
        <v>18</v>
      </c>
    </row>
    <row r="2066" spans="1:9" x14ac:dyDescent="0.25">
      <c r="A2066" s="6">
        <v>6969</v>
      </c>
      <c r="B2066" s="10" t="s">
        <v>3538</v>
      </c>
      <c r="C2066" s="9"/>
      <c r="D2066" s="10" t="s">
        <v>4980</v>
      </c>
      <c r="E2066" s="12">
        <v>46133</v>
      </c>
      <c r="F2066" s="10" t="s">
        <v>29</v>
      </c>
      <c r="G2066" s="12">
        <v>46135</v>
      </c>
      <c r="H2066" s="6">
        <v>2</v>
      </c>
      <c r="I2066" s="6" t="s">
        <v>14</v>
      </c>
    </row>
    <row r="2067" spans="1:9" x14ac:dyDescent="0.25">
      <c r="A2067" s="6">
        <v>6970</v>
      </c>
      <c r="B2067" s="10" t="s">
        <v>3539</v>
      </c>
      <c r="C2067" s="9"/>
      <c r="D2067" s="10" t="s">
        <v>4981</v>
      </c>
      <c r="E2067" s="12">
        <v>46133</v>
      </c>
      <c r="F2067" s="10" t="s">
        <v>29</v>
      </c>
      <c r="G2067" s="12">
        <v>46139</v>
      </c>
      <c r="H2067" s="6">
        <v>6</v>
      </c>
      <c r="I2067" s="6" t="s">
        <v>18</v>
      </c>
    </row>
    <row r="2068" spans="1:9" x14ac:dyDescent="0.25">
      <c r="A2068" s="6">
        <v>6971</v>
      </c>
      <c r="B2068" s="10" t="s">
        <v>3540</v>
      </c>
      <c r="C2068" s="9"/>
      <c r="D2068" s="10" t="s">
        <v>4982</v>
      </c>
      <c r="E2068" s="12">
        <v>46133</v>
      </c>
      <c r="F2068" s="10" t="s">
        <v>29</v>
      </c>
      <c r="G2068" s="12">
        <v>46135</v>
      </c>
      <c r="H2068" s="6">
        <v>2</v>
      </c>
      <c r="I2068" s="6" t="s">
        <v>14</v>
      </c>
    </row>
    <row r="2069" spans="1:9" x14ac:dyDescent="0.25">
      <c r="A2069" s="6">
        <v>6972</v>
      </c>
      <c r="B2069" s="10" t="s">
        <v>3541</v>
      </c>
      <c r="C2069" s="9"/>
      <c r="D2069" s="10" t="s">
        <v>4983</v>
      </c>
      <c r="E2069" s="12">
        <v>46133</v>
      </c>
      <c r="F2069" s="10" t="s">
        <v>13</v>
      </c>
      <c r="G2069" s="12">
        <v>46135</v>
      </c>
      <c r="H2069" s="6">
        <v>2</v>
      </c>
      <c r="I2069" s="6" t="s">
        <v>14</v>
      </c>
    </row>
    <row r="2070" spans="1:9" x14ac:dyDescent="0.25">
      <c r="A2070" s="6">
        <v>6973</v>
      </c>
      <c r="B2070" s="10" t="s">
        <v>3542</v>
      </c>
      <c r="C2070" s="9"/>
      <c r="D2070" s="10" t="s">
        <v>4984</v>
      </c>
      <c r="E2070" s="12">
        <v>46133</v>
      </c>
      <c r="F2070" s="10" t="s">
        <v>13</v>
      </c>
      <c r="G2070" s="12">
        <v>46139</v>
      </c>
      <c r="H2070" s="6">
        <v>6</v>
      </c>
      <c r="I2070" s="6" t="s">
        <v>18</v>
      </c>
    </row>
    <row r="2071" spans="1:9" x14ac:dyDescent="0.25">
      <c r="A2071" s="6">
        <v>6974</v>
      </c>
      <c r="B2071" s="10" t="s">
        <v>3543</v>
      </c>
      <c r="C2071" s="9"/>
      <c r="D2071" s="10" t="s">
        <v>4985</v>
      </c>
      <c r="E2071" s="12">
        <v>46133</v>
      </c>
      <c r="F2071" s="10" t="s">
        <v>21</v>
      </c>
      <c r="G2071" s="12">
        <v>46135</v>
      </c>
      <c r="H2071" s="6">
        <v>2</v>
      </c>
      <c r="I2071" s="6" t="s">
        <v>14</v>
      </c>
    </row>
    <row r="2072" spans="1:9" x14ac:dyDescent="0.25">
      <c r="A2072" s="6">
        <v>6975</v>
      </c>
      <c r="B2072" s="10" t="s">
        <v>3544</v>
      </c>
      <c r="C2072" s="9"/>
      <c r="D2072" s="10" t="s">
        <v>4986</v>
      </c>
      <c r="E2072" s="12">
        <v>46133</v>
      </c>
      <c r="F2072" s="10" t="s">
        <v>24</v>
      </c>
      <c r="G2072" s="12">
        <v>46141</v>
      </c>
      <c r="H2072" s="6">
        <v>8</v>
      </c>
      <c r="I2072" s="6" t="s">
        <v>18</v>
      </c>
    </row>
    <row r="2073" spans="1:9" x14ac:dyDescent="0.25">
      <c r="A2073" s="6">
        <v>6976</v>
      </c>
      <c r="B2073" s="10" t="s">
        <v>3545</v>
      </c>
      <c r="C2073" s="9"/>
      <c r="D2073" s="10" t="s">
        <v>4987</v>
      </c>
      <c r="E2073" s="12">
        <v>46133</v>
      </c>
      <c r="F2073" s="10" t="s">
        <v>21</v>
      </c>
      <c r="G2073" s="12">
        <v>46136</v>
      </c>
      <c r="H2073" s="6">
        <v>3</v>
      </c>
      <c r="I2073" s="6" t="s">
        <v>14</v>
      </c>
    </row>
    <row r="2074" spans="1:9" x14ac:dyDescent="0.25">
      <c r="A2074" s="6">
        <v>6977</v>
      </c>
      <c r="B2074" s="10" t="s">
        <v>3546</v>
      </c>
      <c r="C2074" s="9"/>
      <c r="D2074" s="10" t="s">
        <v>4988</v>
      </c>
      <c r="E2074" s="12">
        <v>46133</v>
      </c>
      <c r="F2074" s="10" t="s">
        <v>24</v>
      </c>
      <c r="G2074" s="12">
        <v>46141</v>
      </c>
      <c r="H2074" s="6">
        <v>8</v>
      </c>
      <c r="I2074" s="6" t="s">
        <v>18</v>
      </c>
    </row>
    <row r="2075" spans="1:9" x14ac:dyDescent="0.25">
      <c r="A2075" s="6">
        <v>6978</v>
      </c>
      <c r="B2075" s="10" t="s">
        <v>3547</v>
      </c>
      <c r="C2075" s="9"/>
      <c r="D2075" s="10" t="s">
        <v>4989</v>
      </c>
      <c r="E2075" s="12">
        <v>46133</v>
      </c>
      <c r="F2075" s="10" t="s">
        <v>33</v>
      </c>
      <c r="G2075" s="12">
        <v>46135</v>
      </c>
      <c r="H2075" s="6">
        <v>2</v>
      </c>
      <c r="I2075" s="6" t="s">
        <v>14</v>
      </c>
    </row>
    <row r="2076" spans="1:9" x14ac:dyDescent="0.25">
      <c r="A2076" s="6">
        <v>6979</v>
      </c>
      <c r="B2076" s="10" t="s">
        <v>3548</v>
      </c>
      <c r="C2076" s="9"/>
      <c r="D2076" s="10" t="s">
        <v>4990</v>
      </c>
      <c r="E2076" s="12">
        <v>46133</v>
      </c>
      <c r="F2076" s="10" t="s">
        <v>21</v>
      </c>
      <c r="G2076" s="12">
        <v>46140</v>
      </c>
      <c r="H2076" s="6">
        <v>7</v>
      </c>
      <c r="I2076" s="6" t="s">
        <v>18</v>
      </c>
    </row>
    <row r="2077" spans="1:9" x14ac:dyDescent="0.25">
      <c r="A2077" s="6">
        <v>6980</v>
      </c>
      <c r="B2077" s="10" t="s">
        <v>3549</v>
      </c>
      <c r="C2077" s="9"/>
      <c r="D2077" s="10" t="s">
        <v>4991</v>
      </c>
      <c r="E2077" s="12">
        <v>46134</v>
      </c>
      <c r="F2077" s="10" t="s">
        <v>103</v>
      </c>
      <c r="G2077" s="12">
        <v>46135</v>
      </c>
      <c r="H2077" s="6">
        <v>1</v>
      </c>
      <c r="I2077" s="6" t="s">
        <v>14</v>
      </c>
    </row>
    <row r="2078" spans="1:9" x14ac:dyDescent="0.25">
      <c r="A2078" s="6">
        <v>6981</v>
      </c>
      <c r="B2078" s="10" t="s">
        <v>3550</v>
      </c>
      <c r="C2078" s="9"/>
      <c r="D2078" s="10" t="s">
        <v>4992</v>
      </c>
      <c r="E2078" s="12">
        <v>46134</v>
      </c>
      <c r="F2078" s="10" t="s">
        <v>103</v>
      </c>
      <c r="G2078" s="12">
        <v>46135</v>
      </c>
      <c r="H2078" s="6">
        <v>1</v>
      </c>
      <c r="I2078" s="6" t="s">
        <v>14</v>
      </c>
    </row>
    <row r="2079" spans="1:9" x14ac:dyDescent="0.25">
      <c r="A2079" s="6">
        <v>6982</v>
      </c>
      <c r="B2079" s="10" t="s">
        <v>3551</v>
      </c>
      <c r="C2079" s="9"/>
      <c r="D2079" s="10" t="s">
        <v>4993</v>
      </c>
      <c r="E2079" s="12">
        <v>46134</v>
      </c>
      <c r="F2079" s="10" t="s">
        <v>413</v>
      </c>
      <c r="G2079" s="12">
        <v>46140</v>
      </c>
      <c r="H2079" s="6">
        <v>6</v>
      </c>
      <c r="I2079" s="6" t="s">
        <v>18</v>
      </c>
    </row>
    <row r="2080" spans="1:9" x14ac:dyDescent="0.25">
      <c r="A2080" s="6">
        <v>6983</v>
      </c>
      <c r="B2080" s="10" t="s">
        <v>3552</v>
      </c>
      <c r="C2080" s="9"/>
      <c r="D2080" s="10" t="s">
        <v>4994</v>
      </c>
      <c r="E2080" s="12">
        <v>46134</v>
      </c>
      <c r="F2080" s="10" t="s">
        <v>413</v>
      </c>
      <c r="G2080" s="12">
        <v>46139</v>
      </c>
      <c r="H2080" s="6">
        <v>5</v>
      </c>
      <c r="I2080" s="6" t="s">
        <v>18</v>
      </c>
    </row>
    <row r="2081" spans="1:9" x14ac:dyDescent="0.25">
      <c r="A2081" s="6">
        <v>6985</v>
      </c>
      <c r="B2081" s="10" t="s">
        <v>3553</v>
      </c>
      <c r="C2081" s="9"/>
      <c r="D2081" s="10" t="s">
        <v>4995</v>
      </c>
      <c r="E2081" s="12">
        <v>46134</v>
      </c>
      <c r="F2081" s="10" t="s">
        <v>413</v>
      </c>
      <c r="G2081" s="12">
        <v>46136</v>
      </c>
      <c r="H2081" s="6">
        <v>2</v>
      </c>
      <c r="I2081" s="6" t="s">
        <v>14</v>
      </c>
    </row>
    <row r="2082" spans="1:9" x14ac:dyDescent="0.25">
      <c r="A2082" s="6">
        <v>6986</v>
      </c>
      <c r="B2082" s="10" t="s">
        <v>3554</v>
      </c>
      <c r="C2082" s="9"/>
      <c r="D2082" s="10" t="s">
        <v>4996</v>
      </c>
      <c r="E2082" s="12">
        <v>46134</v>
      </c>
      <c r="F2082" s="10" t="s">
        <v>13</v>
      </c>
      <c r="G2082" s="12">
        <v>46135</v>
      </c>
      <c r="H2082" s="6">
        <v>1</v>
      </c>
      <c r="I2082" s="6" t="s">
        <v>14</v>
      </c>
    </row>
    <row r="2083" spans="1:9" x14ac:dyDescent="0.25">
      <c r="A2083" s="6">
        <v>6987</v>
      </c>
      <c r="B2083" s="10" t="s">
        <v>3555</v>
      </c>
      <c r="C2083" s="9"/>
      <c r="D2083" s="10" t="s">
        <v>4997</v>
      </c>
      <c r="E2083" s="12">
        <v>46134</v>
      </c>
      <c r="F2083" s="10" t="s">
        <v>36</v>
      </c>
      <c r="G2083" s="12">
        <v>46135</v>
      </c>
      <c r="H2083" s="6">
        <v>1</v>
      </c>
      <c r="I2083" s="6" t="s">
        <v>14</v>
      </c>
    </row>
    <row r="2084" spans="1:9" x14ac:dyDescent="0.25">
      <c r="A2084" s="6">
        <v>6988</v>
      </c>
      <c r="B2084" s="10" t="s">
        <v>3556</v>
      </c>
      <c r="C2084" s="9"/>
      <c r="D2084" s="10" t="s">
        <v>4998</v>
      </c>
      <c r="E2084" s="12">
        <v>46134</v>
      </c>
      <c r="F2084" s="10" t="s">
        <v>90</v>
      </c>
      <c r="G2084" s="12">
        <v>46135</v>
      </c>
      <c r="H2084" s="6">
        <v>1</v>
      </c>
      <c r="I2084" s="6" t="s">
        <v>14</v>
      </c>
    </row>
    <row r="2085" spans="1:9" x14ac:dyDescent="0.25">
      <c r="A2085" s="6">
        <v>6989</v>
      </c>
      <c r="B2085" s="10" t="s">
        <v>3557</v>
      </c>
      <c r="C2085" s="9"/>
      <c r="D2085" s="10" t="s">
        <v>4999</v>
      </c>
      <c r="E2085" s="12">
        <v>46134</v>
      </c>
      <c r="F2085" s="10" t="s">
        <v>55</v>
      </c>
      <c r="G2085" s="12">
        <v>46136</v>
      </c>
      <c r="H2085" s="6">
        <v>2</v>
      </c>
      <c r="I2085" s="6" t="s">
        <v>14</v>
      </c>
    </row>
    <row r="2086" spans="1:9" x14ac:dyDescent="0.25">
      <c r="A2086" s="6">
        <v>6990</v>
      </c>
      <c r="B2086" s="10" t="s">
        <v>3558</v>
      </c>
      <c r="C2086" s="9"/>
      <c r="D2086" s="10" t="s">
        <v>5000</v>
      </c>
      <c r="E2086" s="12">
        <v>46134</v>
      </c>
      <c r="F2086" s="10" t="s">
        <v>50</v>
      </c>
      <c r="G2086" s="12">
        <v>46135</v>
      </c>
      <c r="H2086" s="6">
        <v>0</v>
      </c>
      <c r="I2086" s="6" t="s">
        <v>14</v>
      </c>
    </row>
    <row r="2087" spans="1:9" x14ac:dyDescent="0.25">
      <c r="A2087" s="6">
        <v>6990</v>
      </c>
      <c r="B2087" s="10" t="s">
        <v>3558</v>
      </c>
      <c r="C2087" s="9"/>
      <c r="D2087" s="10" t="s">
        <v>5000</v>
      </c>
      <c r="E2087" s="12">
        <v>46134</v>
      </c>
      <c r="F2087" s="10" t="s">
        <v>50</v>
      </c>
      <c r="G2087" s="12">
        <v>46135</v>
      </c>
      <c r="H2087" s="6">
        <v>0</v>
      </c>
      <c r="I2087" s="6" t="s">
        <v>14</v>
      </c>
    </row>
    <row r="2088" spans="1:9" x14ac:dyDescent="0.25">
      <c r="A2088" s="6">
        <v>6991</v>
      </c>
      <c r="B2088" s="10" t="s">
        <v>3559</v>
      </c>
      <c r="C2088" s="9"/>
      <c r="D2088" s="10" t="s">
        <v>5001</v>
      </c>
      <c r="E2088" s="12">
        <v>46134</v>
      </c>
      <c r="F2088" s="10"/>
      <c r="G2088" s="12">
        <v>46142</v>
      </c>
      <c r="H2088" s="6">
        <v>8</v>
      </c>
      <c r="I2088" s="6" t="s">
        <v>18</v>
      </c>
    </row>
    <row r="2089" spans="1:9" x14ac:dyDescent="0.25">
      <c r="A2089" s="6">
        <v>6992</v>
      </c>
      <c r="B2089" s="10" t="s">
        <v>3560</v>
      </c>
      <c r="C2089" s="9"/>
      <c r="D2089" s="10" t="s">
        <v>5002</v>
      </c>
      <c r="E2089" s="12">
        <v>46134</v>
      </c>
      <c r="F2089" s="10"/>
      <c r="G2089" s="12">
        <v>46141</v>
      </c>
      <c r="H2089" s="6">
        <v>7</v>
      </c>
      <c r="I2089" s="6" t="s">
        <v>18</v>
      </c>
    </row>
    <row r="2090" spans="1:9" x14ac:dyDescent="0.25">
      <c r="A2090" s="6">
        <v>6993</v>
      </c>
      <c r="B2090" s="10" t="s">
        <v>3561</v>
      </c>
      <c r="C2090" s="9"/>
      <c r="D2090" s="10" t="s">
        <v>5003</v>
      </c>
      <c r="E2090" s="12">
        <v>46134</v>
      </c>
      <c r="F2090" s="10" t="s">
        <v>17</v>
      </c>
      <c r="G2090" s="12">
        <v>46135</v>
      </c>
      <c r="H2090" s="6">
        <v>1</v>
      </c>
      <c r="I2090" s="6" t="s">
        <v>14</v>
      </c>
    </row>
    <row r="2091" spans="1:9" x14ac:dyDescent="0.25">
      <c r="A2091" s="6">
        <v>6994</v>
      </c>
      <c r="B2091" s="10" t="s">
        <v>3562</v>
      </c>
      <c r="C2091" s="9"/>
      <c r="D2091" s="10" t="s">
        <v>5004</v>
      </c>
      <c r="E2091" s="12">
        <v>46134</v>
      </c>
      <c r="F2091" s="10" t="s">
        <v>50</v>
      </c>
      <c r="G2091" s="12">
        <v>46136</v>
      </c>
      <c r="H2091" s="6">
        <v>2</v>
      </c>
      <c r="I2091" s="6" t="s">
        <v>14</v>
      </c>
    </row>
    <row r="2092" spans="1:9" x14ac:dyDescent="0.25">
      <c r="A2092" s="6">
        <v>6995</v>
      </c>
      <c r="B2092" s="10" t="s">
        <v>3563</v>
      </c>
      <c r="C2092" s="9"/>
      <c r="D2092" s="10" t="s">
        <v>5005</v>
      </c>
      <c r="E2092" s="12">
        <v>46134</v>
      </c>
      <c r="F2092" s="10" t="s">
        <v>21</v>
      </c>
      <c r="G2092" s="12">
        <v>46140</v>
      </c>
      <c r="H2092" s="6">
        <v>6</v>
      </c>
      <c r="I2092" s="6" t="s">
        <v>18</v>
      </c>
    </row>
    <row r="2093" spans="1:9" x14ac:dyDescent="0.25">
      <c r="A2093" s="6">
        <v>6996</v>
      </c>
      <c r="B2093" s="10" t="s">
        <v>3564</v>
      </c>
      <c r="C2093" s="9"/>
      <c r="D2093" s="10" t="s">
        <v>5006</v>
      </c>
      <c r="E2093" s="12">
        <v>46134</v>
      </c>
      <c r="F2093" s="10" t="s">
        <v>55</v>
      </c>
      <c r="G2093" s="12">
        <v>46136</v>
      </c>
      <c r="H2093" s="6">
        <v>2</v>
      </c>
      <c r="I2093" s="6" t="s">
        <v>14</v>
      </c>
    </row>
    <row r="2094" spans="1:9" x14ac:dyDescent="0.25">
      <c r="A2094" s="6">
        <v>6997</v>
      </c>
      <c r="B2094" s="10" t="s">
        <v>3565</v>
      </c>
      <c r="C2094" s="9"/>
      <c r="D2094" s="10" t="s">
        <v>5007</v>
      </c>
      <c r="E2094" s="12">
        <v>46134</v>
      </c>
      <c r="F2094" s="10" t="s">
        <v>29</v>
      </c>
      <c r="G2094" s="12">
        <v>46135</v>
      </c>
      <c r="H2094" s="6">
        <v>1</v>
      </c>
      <c r="I2094" s="6" t="s">
        <v>14</v>
      </c>
    </row>
    <row r="2095" spans="1:9" x14ac:dyDescent="0.25">
      <c r="A2095" s="6">
        <v>6998</v>
      </c>
      <c r="B2095" s="10" t="s">
        <v>3566</v>
      </c>
      <c r="C2095" s="9"/>
      <c r="D2095" s="10" t="s">
        <v>5008</v>
      </c>
      <c r="E2095" s="12">
        <v>46134</v>
      </c>
      <c r="F2095" s="10" t="s">
        <v>90</v>
      </c>
      <c r="G2095" s="12">
        <v>46135</v>
      </c>
      <c r="H2095" s="6">
        <v>0</v>
      </c>
      <c r="I2095" s="6" t="s">
        <v>14</v>
      </c>
    </row>
    <row r="2096" spans="1:9" x14ac:dyDescent="0.25">
      <c r="A2096" s="6">
        <v>6999</v>
      </c>
      <c r="B2096" s="10" t="s">
        <v>3567</v>
      </c>
      <c r="C2096" s="9"/>
      <c r="D2096" s="10" t="s">
        <v>5009</v>
      </c>
      <c r="E2096" s="12">
        <v>46134</v>
      </c>
      <c r="F2096" s="10" t="s">
        <v>50</v>
      </c>
      <c r="G2096" s="12">
        <v>46141</v>
      </c>
      <c r="H2096" s="6">
        <v>7</v>
      </c>
      <c r="I2096" s="6" t="s">
        <v>18</v>
      </c>
    </row>
    <row r="2097" spans="1:9" x14ac:dyDescent="0.25">
      <c r="A2097" s="6">
        <v>7000</v>
      </c>
      <c r="B2097" s="10" t="s">
        <v>3568</v>
      </c>
      <c r="C2097" s="9"/>
      <c r="D2097" s="10" t="s">
        <v>5010</v>
      </c>
      <c r="E2097" s="12">
        <v>46134</v>
      </c>
      <c r="F2097" s="10"/>
      <c r="G2097" s="12">
        <v>46141</v>
      </c>
      <c r="H2097" s="6">
        <v>7</v>
      </c>
      <c r="I2097" s="6" t="s">
        <v>18</v>
      </c>
    </row>
    <row r="2098" spans="1:9" x14ac:dyDescent="0.25">
      <c r="A2098" s="6">
        <v>7001</v>
      </c>
      <c r="B2098" s="10" t="s">
        <v>3569</v>
      </c>
      <c r="C2098" s="9"/>
      <c r="D2098" s="10" t="s">
        <v>5011</v>
      </c>
      <c r="E2098" s="12">
        <v>46134</v>
      </c>
      <c r="F2098" s="10" t="s">
        <v>36</v>
      </c>
      <c r="G2098" s="12">
        <v>46135</v>
      </c>
      <c r="H2098" s="6">
        <v>1</v>
      </c>
      <c r="I2098" s="6" t="s">
        <v>14</v>
      </c>
    </row>
    <row r="2099" spans="1:9" x14ac:dyDescent="0.25">
      <c r="A2099" s="6">
        <v>7002</v>
      </c>
      <c r="B2099" s="10" t="s">
        <v>3570</v>
      </c>
      <c r="C2099" s="9"/>
      <c r="D2099" s="10" t="s">
        <v>5012</v>
      </c>
      <c r="E2099" s="12">
        <v>46134</v>
      </c>
      <c r="F2099" s="10" t="s">
        <v>36</v>
      </c>
      <c r="G2099" s="12">
        <v>46135</v>
      </c>
      <c r="H2099" s="6">
        <v>1</v>
      </c>
      <c r="I2099" s="6" t="s">
        <v>14</v>
      </c>
    </row>
    <row r="2100" spans="1:9" x14ac:dyDescent="0.25">
      <c r="A2100" s="6">
        <v>7003</v>
      </c>
      <c r="B2100" s="10" t="s">
        <v>3571</v>
      </c>
      <c r="C2100" s="9"/>
      <c r="D2100" s="10" t="s">
        <v>5013</v>
      </c>
      <c r="E2100" s="12">
        <v>46134</v>
      </c>
      <c r="F2100" s="10" t="s">
        <v>24</v>
      </c>
      <c r="G2100" s="12">
        <v>46141</v>
      </c>
      <c r="H2100" s="6">
        <v>7</v>
      </c>
      <c r="I2100" s="6" t="s">
        <v>18</v>
      </c>
    </row>
    <row r="2101" spans="1:9" x14ac:dyDescent="0.25">
      <c r="A2101" s="6">
        <v>7004</v>
      </c>
      <c r="B2101" s="10" t="s">
        <v>3572</v>
      </c>
      <c r="C2101" s="9"/>
      <c r="D2101" s="10" t="s">
        <v>5014</v>
      </c>
      <c r="E2101" s="12">
        <v>46134</v>
      </c>
      <c r="F2101" s="10" t="s">
        <v>50</v>
      </c>
      <c r="G2101" s="12">
        <v>46135</v>
      </c>
      <c r="H2101" s="6">
        <v>1</v>
      </c>
      <c r="I2101" s="6" t="s">
        <v>14</v>
      </c>
    </row>
    <row r="2102" spans="1:9" x14ac:dyDescent="0.25">
      <c r="A2102" s="6">
        <v>7006</v>
      </c>
      <c r="B2102" s="10" t="s">
        <v>3573</v>
      </c>
      <c r="C2102" s="9"/>
      <c r="D2102" s="10" t="s">
        <v>5015</v>
      </c>
      <c r="E2102" s="12">
        <v>46134</v>
      </c>
      <c r="F2102" s="10" t="s">
        <v>17</v>
      </c>
      <c r="G2102" s="12">
        <v>46136</v>
      </c>
      <c r="H2102" s="6">
        <v>2</v>
      </c>
      <c r="I2102" s="6" t="s">
        <v>14</v>
      </c>
    </row>
    <row r="2103" spans="1:9" x14ac:dyDescent="0.25">
      <c r="A2103" s="6">
        <v>7007</v>
      </c>
      <c r="B2103" s="10" t="s">
        <v>3574</v>
      </c>
      <c r="C2103" s="9"/>
      <c r="D2103" s="10" t="s">
        <v>5016</v>
      </c>
      <c r="E2103" s="12">
        <v>46134</v>
      </c>
      <c r="F2103" s="10" t="s">
        <v>29</v>
      </c>
      <c r="G2103" s="12">
        <v>46135</v>
      </c>
      <c r="H2103" s="6">
        <v>1</v>
      </c>
      <c r="I2103" s="6" t="s">
        <v>14</v>
      </c>
    </row>
    <row r="2104" spans="1:9" x14ac:dyDescent="0.25">
      <c r="A2104" s="6">
        <v>7008</v>
      </c>
      <c r="B2104" s="10" t="s">
        <v>3575</v>
      </c>
      <c r="C2104" s="9"/>
      <c r="D2104" s="10" t="s">
        <v>5017</v>
      </c>
      <c r="E2104" s="12">
        <v>46134</v>
      </c>
      <c r="F2104" s="10" t="s">
        <v>29</v>
      </c>
      <c r="G2104" s="12">
        <v>46136</v>
      </c>
      <c r="H2104" s="6">
        <v>2</v>
      </c>
      <c r="I2104" s="6" t="s">
        <v>14</v>
      </c>
    </row>
    <row r="2105" spans="1:9" x14ac:dyDescent="0.25">
      <c r="A2105" s="6">
        <v>7009</v>
      </c>
      <c r="B2105" s="10" t="s">
        <v>3576</v>
      </c>
      <c r="C2105" s="9"/>
      <c r="D2105" s="10" t="s">
        <v>5018</v>
      </c>
      <c r="E2105" s="12">
        <v>46134</v>
      </c>
      <c r="F2105" s="10" t="s">
        <v>21</v>
      </c>
      <c r="G2105" s="12">
        <v>46136</v>
      </c>
      <c r="H2105" s="6">
        <v>2</v>
      </c>
      <c r="I2105" s="6" t="s">
        <v>14</v>
      </c>
    </row>
    <row r="2106" spans="1:9" x14ac:dyDescent="0.25">
      <c r="A2106" s="6">
        <v>7010</v>
      </c>
      <c r="B2106" s="10" t="s">
        <v>3577</v>
      </c>
      <c r="C2106" s="9"/>
      <c r="D2106" s="10" t="s">
        <v>5019</v>
      </c>
      <c r="E2106" s="12">
        <v>46134</v>
      </c>
      <c r="F2106" s="10"/>
      <c r="G2106" s="12">
        <v>46141</v>
      </c>
      <c r="H2106" s="6">
        <v>7</v>
      </c>
      <c r="I2106" s="6" t="s">
        <v>18</v>
      </c>
    </row>
    <row r="2107" spans="1:9" x14ac:dyDescent="0.25">
      <c r="A2107" s="6">
        <v>7011</v>
      </c>
      <c r="B2107" s="10" t="s">
        <v>3578</v>
      </c>
      <c r="C2107" s="9"/>
      <c r="D2107" s="10" t="s">
        <v>5020</v>
      </c>
      <c r="E2107" s="12">
        <v>46134</v>
      </c>
      <c r="F2107" s="10" t="s">
        <v>29</v>
      </c>
      <c r="G2107" s="12">
        <v>46135</v>
      </c>
      <c r="H2107" s="6">
        <v>1</v>
      </c>
      <c r="I2107" s="6" t="s">
        <v>14</v>
      </c>
    </row>
    <row r="2108" spans="1:9" x14ac:dyDescent="0.25">
      <c r="A2108" s="6">
        <v>7012</v>
      </c>
      <c r="B2108" s="10" t="s">
        <v>3579</v>
      </c>
      <c r="C2108" s="9"/>
      <c r="D2108" s="10" t="s">
        <v>5021</v>
      </c>
      <c r="E2108" s="12">
        <v>46134</v>
      </c>
      <c r="F2108" s="10" t="s">
        <v>29</v>
      </c>
      <c r="G2108" s="12">
        <v>46135</v>
      </c>
      <c r="H2108" s="6">
        <v>1</v>
      </c>
      <c r="I2108" s="6" t="s">
        <v>14</v>
      </c>
    </row>
    <row r="2109" spans="1:9" x14ac:dyDescent="0.25">
      <c r="A2109" s="6">
        <v>7013</v>
      </c>
      <c r="B2109" s="10" t="s">
        <v>3580</v>
      </c>
      <c r="C2109" s="9"/>
      <c r="D2109" s="10" t="s">
        <v>5022</v>
      </c>
      <c r="E2109" s="12">
        <v>46134</v>
      </c>
      <c r="F2109" s="10" t="s">
        <v>90</v>
      </c>
      <c r="G2109" s="12">
        <v>46135</v>
      </c>
      <c r="H2109" s="6">
        <v>1</v>
      </c>
      <c r="I2109" s="6" t="s">
        <v>14</v>
      </c>
    </row>
    <row r="2110" spans="1:9" x14ac:dyDescent="0.25">
      <c r="A2110" s="6">
        <v>7014</v>
      </c>
      <c r="B2110" s="10" t="s">
        <v>3581</v>
      </c>
      <c r="C2110" s="9"/>
      <c r="D2110" s="10" t="s">
        <v>1156</v>
      </c>
      <c r="E2110" s="12">
        <v>46134</v>
      </c>
      <c r="F2110" s="10" t="s">
        <v>13</v>
      </c>
      <c r="G2110" s="12">
        <v>46135</v>
      </c>
      <c r="H2110" s="6">
        <v>1</v>
      </c>
      <c r="I2110" s="6" t="s">
        <v>14</v>
      </c>
    </row>
    <row r="2111" spans="1:9" x14ac:dyDescent="0.25">
      <c r="A2111" s="6">
        <v>7015</v>
      </c>
      <c r="B2111" s="10" t="s">
        <v>3582</v>
      </c>
      <c r="C2111" s="9"/>
      <c r="D2111" s="10" t="s">
        <v>5023</v>
      </c>
      <c r="E2111" s="12">
        <v>46134</v>
      </c>
      <c r="F2111" s="10" t="s">
        <v>36</v>
      </c>
      <c r="G2111" s="12">
        <v>46140</v>
      </c>
      <c r="H2111" s="6">
        <v>6</v>
      </c>
      <c r="I2111" s="6" t="s">
        <v>18</v>
      </c>
    </row>
    <row r="2112" spans="1:9" x14ac:dyDescent="0.25">
      <c r="A2112" s="6">
        <v>7016</v>
      </c>
      <c r="B2112" s="10" t="s">
        <v>3583</v>
      </c>
      <c r="C2112" s="9"/>
      <c r="D2112" s="10" t="s">
        <v>5024</v>
      </c>
      <c r="E2112" s="12">
        <v>46134</v>
      </c>
      <c r="F2112" s="10" t="s">
        <v>36</v>
      </c>
      <c r="G2112" s="12">
        <v>46135</v>
      </c>
      <c r="H2112" s="6">
        <v>1</v>
      </c>
      <c r="I2112" s="6" t="s">
        <v>14</v>
      </c>
    </row>
    <row r="2113" spans="1:9" x14ac:dyDescent="0.25">
      <c r="A2113" s="6">
        <v>7017</v>
      </c>
      <c r="B2113" s="10" t="s">
        <v>3584</v>
      </c>
      <c r="C2113" s="9"/>
      <c r="D2113" s="10" t="s">
        <v>5025</v>
      </c>
      <c r="E2113" s="12">
        <v>46134</v>
      </c>
      <c r="F2113" s="10" t="s">
        <v>33</v>
      </c>
      <c r="G2113" s="12">
        <v>46139</v>
      </c>
      <c r="H2113" s="6">
        <v>5</v>
      </c>
      <c r="I2113" s="6" t="s">
        <v>18</v>
      </c>
    </row>
    <row r="2114" spans="1:9" x14ac:dyDescent="0.25">
      <c r="A2114" s="6">
        <v>7018</v>
      </c>
      <c r="B2114" s="10" t="s">
        <v>3585</v>
      </c>
      <c r="C2114" s="9"/>
      <c r="D2114" s="10" t="s">
        <v>5026</v>
      </c>
      <c r="E2114" s="12">
        <v>46134</v>
      </c>
      <c r="F2114" s="10"/>
      <c r="G2114" s="12">
        <v>46141</v>
      </c>
      <c r="H2114" s="6">
        <v>7</v>
      </c>
      <c r="I2114" s="6" t="s">
        <v>18</v>
      </c>
    </row>
    <row r="2115" spans="1:9" x14ac:dyDescent="0.25">
      <c r="A2115" s="6">
        <v>7019</v>
      </c>
      <c r="B2115" s="10" t="s">
        <v>3586</v>
      </c>
      <c r="C2115" s="9"/>
      <c r="D2115" s="10" t="s">
        <v>5027</v>
      </c>
      <c r="E2115" s="12">
        <v>46134</v>
      </c>
      <c r="F2115" s="10" t="s">
        <v>29</v>
      </c>
      <c r="G2115" s="12">
        <v>46136</v>
      </c>
      <c r="H2115" s="6">
        <v>2</v>
      </c>
      <c r="I2115" s="6" t="s">
        <v>14</v>
      </c>
    </row>
    <row r="2116" spans="1:9" x14ac:dyDescent="0.25">
      <c r="A2116" s="6">
        <v>7020</v>
      </c>
      <c r="B2116" s="10" t="s">
        <v>3587</v>
      </c>
      <c r="C2116" s="9"/>
      <c r="D2116" s="10" t="s">
        <v>5028</v>
      </c>
      <c r="E2116" s="12">
        <v>46134</v>
      </c>
      <c r="F2116" s="10" t="s">
        <v>103</v>
      </c>
      <c r="G2116" s="12">
        <v>46135</v>
      </c>
      <c r="H2116" s="6">
        <v>1</v>
      </c>
      <c r="I2116" s="6" t="s">
        <v>14</v>
      </c>
    </row>
    <row r="2117" spans="1:9" x14ac:dyDescent="0.25">
      <c r="A2117" s="6">
        <v>7021</v>
      </c>
      <c r="B2117" s="10" t="s">
        <v>3588</v>
      </c>
      <c r="C2117" s="9"/>
      <c r="D2117" s="10" t="s">
        <v>5029</v>
      </c>
      <c r="E2117" s="12">
        <v>46134</v>
      </c>
      <c r="F2117" s="10" t="s">
        <v>50</v>
      </c>
      <c r="G2117" s="12">
        <v>46135</v>
      </c>
      <c r="H2117" s="6">
        <v>1</v>
      </c>
      <c r="I2117" s="6" t="s">
        <v>14</v>
      </c>
    </row>
    <row r="2118" spans="1:9" x14ac:dyDescent="0.25">
      <c r="A2118" s="6">
        <v>7022</v>
      </c>
      <c r="B2118" s="10" t="s">
        <v>3589</v>
      </c>
      <c r="C2118" s="9"/>
      <c r="D2118" s="10" t="s">
        <v>5030</v>
      </c>
      <c r="E2118" s="12">
        <v>46134</v>
      </c>
      <c r="F2118" s="10" t="s">
        <v>103</v>
      </c>
      <c r="G2118" s="12">
        <v>46135</v>
      </c>
      <c r="H2118" s="6">
        <v>1</v>
      </c>
      <c r="I2118" s="6" t="s">
        <v>14</v>
      </c>
    </row>
    <row r="2119" spans="1:9" x14ac:dyDescent="0.25">
      <c r="A2119" s="6">
        <v>7023</v>
      </c>
      <c r="B2119" s="10" t="s">
        <v>3590</v>
      </c>
      <c r="C2119" s="9"/>
      <c r="D2119" s="10" t="s">
        <v>474</v>
      </c>
      <c r="E2119" s="12">
        <v>46134</v>
      </c>
      <c r="F2119" s="10" t="s">
        <v>36</v>
      </c>
      <c r="G2119" s="12">
        <v>46135</v>
      </c>
      <c r="H2119" s="6">
        <v>1</v>
      </c>
      <c r="I2119" s="6" t="s">
        <v>14</v>
      </c>
    </row>
    <row r="2120" spans="1:9" x14ac:dyDescent="0.25">
      <c r="A2120" s="6">
        <v>7024</v>
      </c>
      <c r="B2120" s="10" t="s">
        <v>3591</v>
      </c>
      <c r="C2120" s="9"/>
      <c r="D2120" s="10" t="s">
        <v>5031</v>
      </c>
      <c r="E2120" s="12">
        <v>46134</v>
      </c>
      <c r="F2120" s="10" t="s">
        <v>90</v>
      </c>
      <c r="G2120" s="12">
        <v>46135</v>
      </c>
      <c r="H2120" s="6">
        <v>1</v>
      </c>
      <c r="I2120" s="6" t="s">
        <v>14</v>
      </c>
    </row>
    <row r="2121" spans="1:9" x14ac:dyDescent="0.25">
      <c r="A2121" s="6">
        <v>7025</v>
      </c>
      <c r="B2121" s="10" t="s">
        <v>3592</v>
      </c>
      <c r="C2121" s="9"/>
      <c r="D2121" s="10" t="s">
        <v>5032</v>
      </c>
      <c r="E2121" s="12">
        <v>46134</v>
      </c>
      <c r="F2121" s="10" t="s">
        <v>21</v>
      </c>
      <c r="G2121" s="12">
        <v>46136</v>
      </c>
      <c r="H2121" s="6">
        <v>2</v>
      </c>
      <c r="I2121" s="6" t="s">
        <v>14</v>
      </c>
    </row>
    <row r="2122" spans="1:9" x14ac:dyDescent="0.25">
      <c r="A2122" s="6">
        <v>7026</v>
      </c>
      <c r="B2122" s="10" t="s">
        <v>3593</v>
      </c>
      <c r="C2122" s="9"/>
      <c r="D2122" s="10" t="s">
        <v>5033</v>
      </c>
      <c r="E2122" s="12">
        <v>46134</v>
      </c>
      <c r="F2122" s="10" t="s">
        <v>29</v>
      </c>
      <c r="G2122" s="12">
        <v>46135</v>
      </c>
      <c r="H2122" s="6">
        <v>1</v>
      </c>
      <c r="I2122" s="6" t="s">
        <v>14</v>
      </c>
    </row>
    <row r="2123" spans="1:9" x14ac:dyDescent="0.25">
      <c r="A2123" s="6">
        <v>7027</v>
      </c>
      <c r="B2123" s="10" t="s">
        <v>3594</v>
      </c>
      <c r="C2123" s="9"/>
      <c r="D2123" s="10" t="s">
        <v>5034</v>
      </c>
      <c r="E2123" s="12">
        <v>46134</v>
      </c>
      <c r="F2123" s="10" t="s">
        <v>33</v>
      </c>
      <c r="G2123" s="12">
        <v>46139</v>
      </c>
      <c r="H2123" s="6">
        <v>5</v>
      </c>
      <c r="I2123" s="6" t="s">
        <v>18</v>
      </c>
    </row>
    <row r="2124" spans="1:9" x14ac:dyDescent="0.25">
      <c r="A2124" s="6">
        <v>7028</v>
      </c>
      <c r="B2124" s="10" t="s">
        <v>3595</v>
      </c>
      <c r="C2124" s="9"/>
      <c r="D2124" s="10" t="s">
        <v>5035</v>
      </c>
      <c r="E2124" s="12">
        <v>46134</v>
      </c>
      <c r="F2124" s="10" t="s">
        <v>21</v>
      </c>
      <c r="G2124" s="12">
        <v>46141</v>
      </c>
      <c r="H2124" s="6">
        <v>7</v>
      </c>
      <c r="I2124" s="6" t="s">
        <v>18</v>
      </c>
    </row>
    <row r="2125" spans="1:9" x14ac:dyDescent="0.25">
      <c r="A2125" s="6">
        <v>7029</v>
      </c>
      <c r="B2125" s="10" t="s">
        <v>3596</v>
      </c>
      <c r="C2125" s="9"/>
      <c r="D2125" s="10" t="s">
        <v>5036</v>
      </c>
      <c r="E2125" s="12">
        <v>46134</v>
      </c>
      <c r="F2125" s="10" t="s">
        <v>29</v>
      </c>
      <c r="G2125" s="12">
        <v>46135</v>
      </c>
      <c r="H2125" s="6">
        <v>1</v>
      </c>
      <c r="I2125" s="6" t="s">
        <v>14</v>
      </c>
    </row>
    <row r="2126" spans="1:9" x14ac:dyDescent="0.25">
      <c r="A2126" s="6">
        <v>7030</v>
      </c>
      <c r="B2126" s="10" t="s">
        <v>3597</v>
      </c>
      <c r="C2126" s="9"/>
      <c r="D2126" s="10" t="s">
        <v>5037</v>
      </c>
      <c r="E2126" s="12">
        <v>46134</v>
      </c>
      <c r="F2126" s="10" t="s">
        <v>103</v>
      </c>
      <c r="G2126" s="12">
        <v>46135</v>
      </c>
      <c r="H2126" s="6">
        <v>1</v>
      </c>
      <c r="I2126" s="6" t="s">
        <v>14</v>
      </c>
    </row>
    <row r="2127" spans="1:9" x14ac:dyDescent="0.25">
      <c r="A2127" s="6">
        <v>7031</v>
      </c>
      <c r="B2127" s="10" t="s">
        <v>3598</v>
      </c>
      <c r="C2127" s="9"/>
      <c r="D2127" s="10" t="s">
        <v>5038</v>
      </c>
      <c r="E2127" s="12">
        <v>46134</v>
      </c>
      <c r="F2127" s="10" t="s">
        <v>21</v>
      </c>
      <c r="G2127" s="12">
        <v>46136</v>
      </c>
      <c r="H2127" s="6">
        <v>2</v>
      </c>
      <c r="I2127" s="6" t="s">
        <v>14</v>
      </c>
    </row>
    <row r="2128" spans="1:9" x14ac:dyDescent="0.25">
      <c r="A2128" s="6">
        <v>7032</v>
      </c>
      <c r="B2128" s="10" t="s">
        <v>3599</v>
      </c>
      <c r="C2128" s="9"/>
      <c r="D2128" s="10" t="s">
        <v>1573</v>
      </c>
      <c r="E2128" s="12">
        <v>46134</v>
      </c>
      <c r="F2128" s="10" t="s">
        <v>74</v>
      </c>
      <c r="G2128" s="12">
        <v>46135</v>
      </c>
      <c r="H2128" s="6">
        <v>1</v>
      </c>
      <c r="I2128" s="6" t="s">
        <v>14</v>
      </c>
    </row>
    <row r="2129" spans="1:9" x14ac:dyDescent="0.25">
      <c r="A2129" s="6">
        <v>7033</v>
      </c>
      <c r="B2129" s="10" t="s">
        <v>3600</v>
      </c>
      <c r="C2129" s="9"/>
      <c r="D2129" s="10" t="s">
        <v>890</v>
      </c>
      <c r="E2129" s="12">
        <v>46134</v>
      </c>
      <c r="F2129" s="10" t="s">
        <v>17</v>
      </c>
      <c r="G2129" s="12">
        <v>46136</v>
      </c>
      <c r="H2129" s="6">
        <v>2</v>
      </c>
      <c r="I2129" s="6" t="s">
        <v>14</v>
      </c>
    </row>
    <row r="2130" spans="1:9" x14ac:dyDescent="0.25">
      <c r="A2130" s="6">
        <v>7034</v>
      </c>
      <c r="B2130" s="10" t="s">
        <v>3601</v>
      </c>
      <c r="C2130" s="9"/>
      <c r="D2130" s="10" t="s">
        <v>5039</v>
      </c>
      <c r="E2130" s="12">
        <v>46134</v>
      </c>
      <c r="F2130" s="10" t="s">
        <v>24</v>
      </c>
      <c r="G2130" s="12">
        <v>46141</v>
      </c>
      <c r="H2130" s="6">
        <v>7</v>
      </c>
      <c r="I2130" s="6" t="s">
        <v>18</v>
      </c>
    </row>
    <row r="2131" spans="1:9" x14ac:dyDescent="0.25">
      <c r="A2131" s="6">
        <v>7035</v>
      </c>
      <c r="B2131" s="10" t="s">
        <v>3602</v>
      </c>
      <c r="C2131" s="9"/>
      <c r="D2131" s="10" t="s">
        <v>1192</v>
      </c>
      <c r="E2131" s="12">
        <v>46134</v>
      </c>
      <c r="F2131" s="10" t="s">
        <v>50</v>
      </c>
      <c r="G2131" s="12">
        <v>46135</v>
      </c>
      <c r="H2131" s="6">
        <v>1</v>
      </c>
      <c r="I2131" s="6" t="s">
        <v>14</v>
      </c>
    </row>
    <row r="2132" spans="1:9" x14ac:dyDescent="0.25">
      <c r="A2132" s="6">
        <v>7036</v>
      </c>
      <c r="B2132" s="10" t="s">
        <v>3603</v>
      </c>
      <c r="C2132" s="9"/>
      <c r="D2132" s="10" t="s">
        <v>5040</v>
      </c>
      <c r="E2132" s="12">
        <v>46134</v>
      </c>
      <c r="F2132" s="10" t="s">
        <v>21</v>
      </c>
      <c r="G2132" s="12">
        <v>46136</v>
      </c>
      <c r="H2132" s="6">
        <v>2</v>
      </c>
      <c r="I2132" s="6" t="s">
        <v>14</v>
      </c>
    </row>
    <row r="2133" spans="1:9" x14ac:dyDescent="0.25">
      <c r="A2133" s="6">
        <v>7037</v>
      </c>
      <c r="B2133" s="10" t="s">
        <v>3604</v>
      </c>
      <c r="C2133" s="9"/>
      <c r="D2133" s="10" t="s">
        <v>5041</v>
      </c>
      <c r="E2133" s="12">
        <v>46134</v>
      </c>
      <c r="F2133" s="10" t="s">
        <v>103</v>
      </c>
      <c r="G2133" s="12">
        <v>46135</v>
      </c>
      <c r="H2133" s="6">
        <v>1</v>
      </c>
      <c r="I2133" s="6" t="s">
        <v>14</v>
      </c>
    </row>
    <row r="2134" spans="1:9" x14ac:dyDescent="0.25">
      <c r="A2134" s="6">
        <v>7038</v>
      </c>
      <c r="B2134" s="10" t="s">
        <v>3605</v>
      </c>
      <c r="C2134" s="9"/>
      <c r="D2134" s="10" t="s">
        <v>5042</v>
      </c>
      <c r="E2134" s="12">
        <v>46134</v>
      </c>
      <c r="F2134" s="10" t="s">
        <v>33</v>
      </c>
      <c r="G2134" s="12">
        <v>46141</v>
      </c>
      <c r="H2134" s="6">
        <v>7</v>
      </c>
      <c r="I2134" s="6" t="s">
        <v>18</v>
      </c>
    </row>
    <row r="2135" spans="1:9" x14ac:dyDescent="0.25">
      <c r="A2135" s="6">
        <v>7039</v>
      </c>
      <c r="B2135" s="10" t="s">
        <v>3606</v>
      </c>
      <c r="C2135" s="9"/>
      <c r="D2135" s="10" t="s">
        <v>5043</v>
      </c>
      <c r="E2135" s="12">
        <v>46134</v>
      </c>
      <c r="F2135" s="10" t="s">
        <v>1339</v>
      </c>
      <c r="G2135" s="12">
        <v>46135</v>
      </c>
      <c r="H2135" s="6">
        <v>1</v>
      </c>
      <c r="I2135" s="6" t="s">
        <v>14</v>
      </c>
    </row>
    <row r="2136" spans="1:9" x14ac:dyDescent="0.25">
      <c r="A2136" s="6">
        <v>7040</v>
      </c>
      <c r="B2136" s="10" t="s">
        <v>3607</v>
      </c>
      <c r="C2136" s="9"/>
      <c r="D2136" s="10" t="s">
        <v>5044</v>
      </c>
      <c r="E2136" s="12">
        <v>46134</v>
      </c>
      <c r="F2136" s="10" t="s">
        <v>36</v>
      </c>
      <c r="G2136" s="12">
        <v>46136</v>
      </c>
      <c r="H2136" s="6">
        <v>2</v>
      </c>
      <c r="I2136" s="6" t="s">
        <v>14</v>
      </c>
    </row>
    <row r="2137" spans="1:9" x14ac:dyDescent="0.25">
      <c r="A2137" s="6">
        <v>7041</v>
      </c>
      <c r="B2137" s="10" t="s">
        <v>3608</v>
      </c>
      <c r="C2137" s="9"/>
      <c r="D2137" s="10" t="s">
        <v>5045</v>
      </c>
      <c r="E2137" s="12">
        <v>46134</v>
      </c>
      <c r="F2137" s="10" t="s">
        <v>90</v>
      </c>
      <c r="G2137" s="12">
        <v>46135</v>
      </c>
      <c r="H2137" s="6">
        <v>1</v>
      </c>
      <c r="I2137" s="6" t="s">
        <v>14</v>
      </c>
    </row>
    <row r="2138" spans="1:9" x14ac:dyDescent="0.25">
      <c r="A2138" s="6">
        <v>7042</v>
      </c>
      <c r="B2138" s="10" t="s">
        <v>3609</v>
      </c>
      <c r="C2138" s="9"/>
      <c r="D2138" s="10" t="s">
        <v>5046</v>
      </c>
      <c r="E2138" s="12">
        <v>46134</v>
      </c>
      <c r="F2138" s="10" t="s">
        <v>103</v>
      </c>
      <c r="G2138" s="12">
        <v>46135</v>
      </c>
      <c r="H2138" s="6">
        <v>1</v>
      </c>
      <c r="I2138" s="6" t="s">
        <v>14</v>
      </c>
    </row>
    <row r="2139" spans="1:9" x14ac:dyDescent="0.25">
      <c r="A2139" s="6">
        <v>7043</v>
      </c>
      <c r="B2139" s="10" t="s">
        <v>3610</v>
      </c>
      <c r="C2139" s="9"/>
      <c r="D2139" s="10" t="s">
        <v>5047</v>
      </c>
      <c r="E2139" s="12">
        <v>46134</v>
      </c>
      <c r="F2139" s="10" t="s">
        <v>36</v>
      </c>
      <c r="G2139" s="12">
        <v>46135</v>
      </c>
      <c r="H2139" s="6">
        <v>1</v>
      </c>
      <c r="I2139" s="6" t="s">
        <v>14</v>
      </c>
    </row>
    <row r="2140" spans="1:9" x14ac:dyDescent="0.25">
      <c r="A2140" s="6">
        <v>7044</v>
      </c>
      <c r="B2140" s="10" t="s">
        <v>3611</v>
      </c>
      <c r="C2140" s="9"/>
      <c r="D2140" s="10" t="s">
        <v>5048</v>
      </c>
      <c r="E2140" s="12">
        <v>46134</v>
      </c>
      <c r="F2140" s="10" t="s">
        <v>50</v>
      </c>
      <c r="G2140" s="12">
        <v>46136</v>
      </c>
      <c r="H2140" s="6">
        <v>2</v>
      </c>
      <c r="I2140" s="6" t="s">
        <v>14</v>
      </c>
    </row>
    <row r="2141" spans="1:9" x14ac:dyDescent="0.25">
      <c r="A2141" s="6">
        <v>7045</v>
      </c>
      <c r="B2141" s="10" t="s">
        <v>3612</v>
      </c>
      <c r="C2141" s="9"/>
      <c r="D2141" s="10" t="s">
        <v>5049</v>
      </c>
      <c r="E2141" s="12">
        <v>46134</v>
      </c>
      <c r="F2141" s="10" t="s">
        <v>21</v>
      </c>
      <c r="G2141" s="12">
        <v>46136</v>
      </c>
      <c r="H2141" s="6">
        <v>2</v>
      </c>
      <c r="I2141" s="6" t="s">
        <v>14</v>
      </c>
    </row>
    <row r="2142" spans="1:9" x14ac:dyDescent="0.25">
      <c r="A2142" s="6">
        <v>7046</v>
      </c>
      <c r="B2142" s="10" t="s">
        <v>3613</v>
      </c>
      <c r="C2142" s="9"/>
      <c r="D2142" s="10" t="s">
        <v>4883</v>
      </c>
      <c r="E2142" s="12">
        <v>46134</v>
      </c>
      <c r="F2142" s="10"/>
      <c r="G2142" s="12">
        <v>46140</v>
      </c>
      <c r="H2142" s="6">
        <v>6</v>
      </c>
      <c r="I2142" s="6" t="s">
        <v>18</v>
      </c>
    </row>
    <row r="2143" spans="1:9" x14ac:dyDescent="0.25">
      <c r="A2143" s="6">
        <v>7047</v>
      </c>
      <c r="B2143" s="10" t="s">
        <v>3614</v>
      </c>
      <c r="C2143" s="9"/>
      <c r="D2143" s="10" t="s">
        <v>5050</v>
      </c>
      <c r="E2143" s="12">
        <v>46134</v>
      </c>
      <c r="F2143" s="10" t="s">
        <v>50</v>
      </c>
      <c r="G2143" s="12">
        <v>46136</v>
      </c>
      <c r="H2143" s="6">
        <v>2</v>
      </c>
      <c r="I2143" s="6" t="s">
        <v>14</v>
      </c>
    </row>
    <row r="2144" spans="1:9" x14ac:dyDescent="0.25">
      <c r="A2144" s="6">
        <v>7048</v>
      </c>
      <c r="B2144" s="10" t="s">
        <v>3615</v>
      </c>
      <c r="C2144" s="9"/>
      <c r="D2144" s="10" t="s">
        <v>5051</v>
      </c>
      <c r="E2144" s="12">
        <v>46134</v>
      </c>
      <c r="F2144" s="10" t="s">
        <v>1339</v>
      </c>
      <c r="G2144" s="12">
        <v>46135</v>
      </c>
      <c r="H2144" s="6">
        <v>1</v>
      </c>
      <c r="I2144" s="6" t="s">
        <v>14</v>
      </c>
    </row>
    <row r="2145" spans="1:9" x14ac:dyDescent="0.25">
      <c r="A2145" s="6">
        <v>7049</v>
      </c>
      <c r="B2145" s="10" t="s">
        <v>3616</v>
      </c>
      <c r="C2145" s="9"/>
      <c r="D2145" s="10" t="s">
        <v>5052</v>
      </c>
      <c r="E2145" s="12">
        <v>46134</v>
      </c>
      <c r="F2145" s="10" t="s">
        <v>36</v>
      </c>
      <c r="G2145" s="12">
        <v>46135</v>
      </c>
      <c r="H2145" s="6">
        <v>1</v>
      </c>
      <c r="I2145" s="6" t="s">
        <v>14</v>
      </c>
    </row>
    <row r="2146" spans="1:9" x14ac:dyDescent="0.25">
      <c r="A2146" s="6">
        <v>7050</v>
      </c>
      <c r="B2146" s="10" t="s">
        <v>3617</v>
      </c>
      <c r="C2146" s="9"/>
      <c r="D2146" s="10" t="s">
        <v>1280</v>
      </c>
      <c r="E2146" s="12">
        <v>46134</v>
      </c>
      <c r="F2146" s="10" t="s">
        <v>29</v>
      </c>
      <c r="G2146" s="12">
        <v>46136</v>
      </c>
      <c r="H2146" s="6">
        <v>2</v>
      </c>
      <c r="I2146" s="6" t="s">
        <v>14</v>
      </c>
    </row>
    <row r="2147" spans="1:9" x14ac:dyDescent="0.25">
      <c r="A2147" s="6">
        <v>7051</v>
      </c>
      <c r="B2147" s="10" t="s">
        <v>3618</v>
      </c>
      <c r="C2147" s="9"/>
      <c r="D2147" s="10" t="s">
        <v>5053</v>
      </c>
      <c r="E2147" s="12">
        <v>46134</v>
      </c>
      <c r="F2147" s="10"/>
      <c r="G2147" s="12">
        <v>46146</v>
      </c>
      <c r="H2147" s="6">
        <v>12</v>
      </c>
      <c r="I2147" s="6" t="s">
        <v>326</v>
      </c>
    </row>
    <row r="2148" spans="1:9" x14ac:dyDescent="0.25">
      <c r="A2148" s="6">
        <v>7052</v>
      </c>
      <c r="B2148" s="10" t="s">
        <v>3619</v>
      </c>
      <c r="C2148" s="9"/>
      <c r="D2148" s="10" t="s">
        <v>5054</v>
      </c>
      <c r="E2148" s="12">
        <v>46134</v>
      </c>
      <c r="F2148" s="10" t="s">
        <v>103</v>
      </c>
      <c r="G2148" s="12">
        <v>46135</v>
      </c>
      <c r="H2148" s="6">
        <v>1</v>
      </c>
      <c r="I2148" s="6" t="s">
        <v>14</v>
      </c>
    </row>
    <row r="2149" spans="1:9" x14ac:dyDescent="0.25">
      <c r="A2149" s="6">
        <v>7053</v>
      </c>
      <c r="B2149" s="10" t="s">
        <v>3620</v>
      </c>
      <c r="C2149" s="9"/>
      <c r="D2149" s="10" t="s">
        <v>5055</v>
      </c>
      <c r="E2149" s="12">
        <v>46134</v>
      </c>
      <c r="F2149" s="10" t="s">
        <v>24</v>
      </c>
      <c r="G2149" s="12">
        <v>46140</v>
      </c>
      <c r="H2149" s="6">
        <v>6</v>
      </c>
      <c r="I2149" s="6" t="s">
        <v>18</v>
      </c>
    </row>
    <row r="2150" spans="1:9" x14ac:dyDescent="0.25">
      <c r="A2150" s="6">
        <v>7054</v>
      </c>
      <c r="B2150" s="10" t="s">
        <v>3621</v>
      </c>
      <c r="C2150" s="9"/>
      <c r="D2150" s="10" t="s">
        <v>5056</v>
      </c>
      <c r="E2150" s="12">
        <v>46134</v>
      </c>
      <c r="F2150" s="10" t="s">
        <v>36</v>
      </c>
      <c r="G2150" s="12">
        <v>46135</v>
      </c>
      <c r="H2150" s="6">
        <v>1</v>
      </c>
      <c r="I2150" s="6" t="s">
        <v>14</v>
      </c>
    </row>
    <row r="2151" spans="1:9" x14ac:dyDescent="0.25">
      <c r="A2151" s="6">
        <v>7055</v>
      </c>
      <c r="B2151" s="10" t="s">
        <v>3622</v>
      </c>
      <c r="C2151" s="9"/>
      <c r="D2151" s="10" t="s">
        <v>5057</v>
      </c>
      <c r="E2151" s="12">
        <v>46134</v>
      </c>
      <c r="F2151" s="10" t="s">
        <v>21</v>
      </c>
      <c r="G2151" s="12">
        <v>46141</v>
      </c>
      <c r="H2151" s="6">
        <v>7</v>
      </c>
      <c r="I2151" s="6" t="s">
        <v>18</v>
      </c>
    </row>
    <row r="2152" spans="1:9" x14ac:dyDescent="0.25">
      <c r="A2152" s="6">
        <v>7056</v>
      </c>
      <c r="B2152" s="10" t="s">
        <v>3623</v>
      </c>
      <c r="C2152" s="9"/>
      <c r="D2152" s="10" t="s">
        <v>168</v>
      </c>
      <c r="E2152" s="12">
        <v>46134</v>
      </c>
      <c r="F2152" s="10" t="s">
        <v>21</v>
      </c>
      <c r="G2152" s="12">
        <v>46136</v>
      </c>
      <c r="H2152" s="6">
        <v>2</v>
      </c>
      <c r="I2152" s="6" t="s">
        <v>14</v>
      </c>
    </row>
    <row r="2153" spans="1:9" x14ac:dyDescent="0.25">
      <c r="A2153" s="6">
        <v>7057</v>
      </c>
      <c r="B2153" s="10" t="s">
        <v>3624</v>
      </c>
      <c r="C2153" s="9"/>
      <c r="D2153" s="10" t="s">
        <v>463</v>
      </c>
      <c r="E2153" s="12">
        <v>46134</v>
      </c>
      <c r="F2153" s="10" t="s">
        <v>50</v>
      </c>
      <c r="G2153" s="12">
        <v>46135</v>
      </c>
      <c r="H2153" s="6">
        <v>1</v>
      </c>
      <c r="I2153" s="6" t="s">
        <v>14</v>
      </c>
    </row>
    <row r="2154" spans="1:9" x14ac:dyDescent="0.25">
      <c r="A2154" s="6">
        <v>7058</v>
      </c>
      <c r="B2154" s="10" t="s">
        <v>3625</v>
      </c>
      <c r="C2154" s="9"/>
      <c r="D2154" s="10" t="s">
        <v>5058</v>
      </c>
      <c r="E2154" s="12">
        <v>46134</v>
      </c>
      <c r="F2154" s="10" t="s">
        <v>50</v>
      </c>
      <c r="G2154" s="12">
        <v>46136</v>
      </c>
      <c r="H2154" s="6">
        <v>2</v>
      </c>
      <c r="I2154" s="6" t="s">
        <v>14</v>
      </c>
    </row>
    <row r="2155" spans="1:9" x14ac:dyDescent="0.25">
      <c r="A2155" s="6">
        <v>7059</v>
      </c>
      <c r="B2155" s="10" t="s">
        <v>3626</v>
      </c>
      <c r="C2155" s="9"/>
      <c r="D2155" s="10" t="s">
        <v>1091</v>
      </c>
      <c r="E2155" s="12">
        <v>46134</v>
      </c>
      <c r="F2155" s="10" t="s">
        <v>29</v>
      </c>
      <c r="G2155" s="12">
        <v>46136</v>
      </c>
      <c r="H2155" s="6">
        <v>2</v>
      </c>
      <c r="I2155" s="6" t="s">
        <v>14</v>
      </c>
    </row>
    <row r="2156" spans="1:9" x14ac:dyDescent="0.25">
      <c r="A2156" s="6">
        <v>7060</v>
      </c>
      <c r="B2156" s="10" t="s">
        <v>3627</v>
      </c>
      <c r="C2156" s="9"/>
      <c r="D2156" s="10" t="s">
        <v>1122</v>
      </c>
      <c r="E2156" s="12">
        <v>46134</v>
      </c>
      <c r="F2156" s="10" t="s">
        <v>36</v>
      </c>
      <c r="G2156" s="12">
        <v>46135</v>
      </c>
      <c r="H2156" s="6">
        <v>1</v>
      </c>
      <c r="I2156" s="6" t="s">
        <v>14</v>
      </c>
    </row>
    <row r="2157" spans="1:9" x14ac:dyDescent="0.25">
      <c r="A2157" s="6">
        <v>7061</v>
      </c>
      <c r="B2157" s="10" t="s">
        <v>3628</v>
      </c>
      <c r="C2157" s="9"/>
      <c r="D2157" s="10" t="s">
        <v>5059</v>
      </c>
      <c r="E2157" s="12">
        <v>46134</v>
      </c>
      <c r="F2157" s="10" t="s">
        <v>13</v>
      </c>
      <c r="G2157" s="12">
        <v>46135</v>
      </c>
      <c r="H2157" s="6">
        <v>1</v>
      </c>
      <c r="I2157" s="6" t="s">
        <v>14</v>
      </c>
    </row>
    <row r="2158" spans="1:9" x14ac:dyDescent="0.25">
      <c r="A2158" s="6">
        <v>7062</v>
      </c>
      <c r="B2158" s="10" t="s">
        <v>3629</v>
      </c>
      <c r="C2158" s="9"/>
      <c r="D2158" s="10" t="s">
        <v>5060</v>
      </c>
      <c r="E2158" s="12">
        <v>46134</v>
      </c>
      <c r="F2158" s="10" t="s">
        <v>496</v>
      </c>
      <c r="G2158" s="12">
        <v>46135</v>
      </c>
      <c r="H2158" s="6">
        <v>1</v>
      </c>
      <c r="I2158" s="6" t="s">
        <v>14</v>
      </c>
    </row>
    <row r="2159" spans="1:9" x14ac:dyDescent="0.25">
      <c r="A2159" s="6">
        <v>7064</v>
      </c>
      <c r="B2159" s="10" t="s">
        <v>3630</v>
      </c>
      <c r="C2159" s="9"/>
      <c r="D2159" s="10" t="s">
        <v>5061</v>
      </c>
      <c r="E2159" s="12">
        <v>46134</v>
      </c>
      <c r="F2159" s="10"/>
      <c r="G2159" s="12">
        <v>46146</v>
      </c>
      <c r="H2159" s="6">
        <v>12</v>
      </c>
      <c r="I2159" s="6" t="s">
        <v>326</v>
      </c>
    </row>
    <row r="2160" spans="1:9" x14ac:dyDescent="0.25">
      <c r="A2160" s="6">
        <v>7065</v>
      </c>
      <c r="B2160" s="10" t="s">
        <v>3631</v>
      </c>
      <c r="C2160" s="9"/>
      <c r="D2160" s="10" t="s">
        <v>5062</v>
      </c>
      <c r="E2160" s="12">
        <v>46134</v>
      </c>
      <c r="F2160" s="10" t="s">
        <v>413</v>
      </c>
      <c r="G2160" s="12">
        <v>46135</v>
      </c>
      <c r="H2160" s="6">
        <v>1</v>
      </c>
      <c r="I2160" s="6" t="s">
        <v>14</v>
      </c>
    </row>
    <row r="2161" spans="1:9" x14ac:dyDescent="0.25">
      <c r="A2161" s="6">
        <v>7066</v>
      </c>
      <c r="B2161" s="10" t="s">
        <v>3632</v>
      </c>
      <c r="C2161" s="9"/>
      <c r="D2161" s="10" t="s">
        <v>5063</v>
      </c>
      <c r="E2161" s="12">
        <v>46134</v>
      </c>
      <c r="F2161" s="10" t="s">
        <v>21</v>
      </c>
      <c r="G2161" s="12">
        <v>46139</v>
      </c>
      <c r="H2161" s="6">
        <v>5</v>
      </c>
      <c r="I2161" s="6" t="s">
        <v>18</v>
      </c>
    </row>
    <row r="2162" spans="1:9" x14ac:dyDescent="0.25">
      <c r="A2162" s="6">
        <v>7067</v>
      </c>
      <c r="B2162" s="10" t="s">
        <v>3633</v>
      </c>
      <c r="C2162" s="9"/>
      <c r="D2162" s="10" t="s">
        <v>5064</v>
      </c>
      <c r="E2162" s="12">
        <v>46134</v>
      </c>
      <c r="F2162" s="10"/>
      <c r="G2162" s="12">
        <v>46141</v>
      </c>
      <c r="H2162" s="6">
        <v>7</v>
      </c>
      <c r="I2162" s="6" t="s">
        <v>18</v>
      </c>
    </row>
    <row r="2163" spans="1:9" x14ac:dyDescent="0.25">
      <c r="A2163" s="6">
        <v>7068</v>
      </c>
      <c r="B2163" s="10" t="s">
        <v>3634</v>
      </c>
      <c r="C2163" s="9"/>
      <c r="D2163" s="10" t="s">
        <v>5065</v>
      </c>
      <c r="E2163" s="12">
        <v>46134</v>
      </c>
      <c r="F2163" s="10" t="s">
        <v>50</v>
      </c>
      <c r="G2163" s="12">
        <v>46136</v>
      </c>
      <c r="H2163" s="6">
        <v>2</v>
      </c>
      <c r="I2163" s="6" t="s">
        <v>14</v>
      </c>
    </row>
    <row r="2164" spans="1:9" x14ac:dyDescent="0.25">
      <c r="A2164" s="6">
        <v>7069</v>
      </c>
      <c r="B2164" s="10" t="s">
        <v>3635</v>
      </c>
      <c r="C2164" s="9"/>
      <c r="D2164" s="10" t="s">
        <v>5066</v>
      </c>
      <c r="E2164" s="12">
        <v>46134</v>
      </c>
      <c r="F2164" s="10"/>
      <c r="G2164" s="12">
        <v>46141</v>
      </c>
      <c r="H2164" s="6">
        <v>7</v>
      </c>
      <c r="I2164" s="6" t="s">
        <v>18</v>
      </c>
    </row>
    <row r="2165" spans="1:9" x14ac:dyDescent="0.25">
      <c r="A2165" s="6">
        <v>7070</v>
      </c>
      <c r="B2165" s="10" t="s">
        <v>3636</v>
      </c>
      <c r="C2165" s="9"/>
      <c r="D2165" s="10" t="s">
        <v>5067</v>
      </c>
      <c r="E2165" s="12">
        <v>46134</v>
      </c>
      <c r="F2165" s="10" t="s">
        <v>74</v>
      </c>
      <c r="G2165" s="12">
        <v>46139</v>
      </c>
      <c r="H2165" s="6">
        <v>5</v>
      </c>
      <c r="I2165" s="6" t="s">
        <v>18</v>
      </c>
    </row>
    <row r="2166" spans="1:9" x14ac:dyDescent="0.25">
      <c r="A2166" s="6">
        <v>7071</v>
      </c>
      <c r="B2166" s="10" t="s">
        <v>3637</v>
      </c>
      <c r="C2166" s="9"/>
      <c r="D2166" s="10" t="s">
        <v>621</v>
      </c>
      <c r="E2166" s="12">
        <v>46134</v>
      </c>
      <c r="F2166" s="10" t="s">
        <v>33</v>
      </c>
      <c r="G2166" s="12">
        <v>46139</v>
      </c>
      <c r="H2166" s="6">
        <v>5</v>
      </c>
      <c r="I2166" s="6" t="s">
        <v>18</v>
      </c>
    </row>
    <row r="2167" spans="1:9" x14ac:dyDescent="0.25">
      <c r="A2167" s="6">
        <v>7072</v>
      </c>
      <c r="B2167" s="10" t="s">
        <v>3638</v>
      </c>
      <c r="C2167" s="9"/>
      <c r="D2167" s="10" t="s">
        <v>5068</v>
      </c>
      <c r="E2167" s="12">
        <v>46134</v>
      </c>
      <c r="F2167" s="10" t="s">
        <v>13</v>
      </c>
      <c r="G2167" s="12">
        <v>46135</v>
      </c>
      <c r="H2167" s="6">
        <v>1</v>
      </c>
      <c r="I2167" s="6" t="s">
        <v>14</v>
      </c>
    </row>
    <row r="2168" spans="1:9" x14ac:dyDescent="0.25">
      <c r="A2168" s="6">
        <v>7073</v>
      </c>
      <c r="B2168" s="10" t="s">
        <v>3639</v>
      </c>
      <c r="C2168" s="9"/>
      <c r="D2168" s="10" t="s">
        <v>5069</v>
      </c>
      <c r="E2168" s="12">
        <v>46134</v>
      </c>
      <c r="F2168" s="10"/>
      <c r="G2168" s="12">
        <v>46141</v>
      </c>
      <c r="H2168" s="6">
        <v>7</v>
      </c>
      <c r="I2168" s="6" t="s">
        <v>18</v>
      </c>
    </row>
    <row r="2169" spans="1:9" x14ac:dyDescent="0.25">
      <c r="A2169" s="6">
        <v>7074</v>
      </c>
      <c r="B2169" s="10" t="s">
        <v>3640</v>
      </c>
      <c r="C2169" s="9"/>
      <c r="D2169" s="10" t="s">
        <v>5070</v>
      </c>
      <c r="E2169" s="12">
        <v>46134</v>
      </c>
      <c r="F2169" s="10" t="s">
        <v>103</v>
      </c>
      <c r="G2169" s="12">
        <v>46135</v>
      </c>
      <c r="H2169" s="6">
        <v>1</v>
      </c>
      <c r="I2169" s="6" t="s">
        <v>14</v>
      </c>
    </row>
    <row r="2170" spans="1:9" x14ac:dyDescent="0.25">
      <c r="A2170" s="6">
        <v>7075</v>
      </c>
      <c r="B2170" s="10" t="s">
        <v>3641</v>
      </c>
      <c r="C2170" s="9"/>
      <c r="D2170" s="10" t="s">
        <v>5071</v>
      </c>
      <c r="E2170" s="12">
        <v>46134</v>
      </c>
      <c r="F2170" s="10" t="s">
        <v>33</v>
      </c>
      <c r="G2170" s="12">
        <v>46139</v>
      </c>
      <c r="H2170" s="6">
        <v>5</v>
      </c>
      <c r="I2170" s="6" t="s">
        <v>18</v>
      </c>
    </row>
    <row r="2171" spans="1:9" x14ac:dyDescent="0.25">
      <c r="A2171" s="6">
        <v>7076</v>
      </c>
      <c r="B2171" s="10" t="s">
        <v>3642</v>
      </c>
      <c r="C2171" s="9"/>
      <c r="D2171" s="10" t="s">
        <v>736</v>
      </c>
      <c r="E2171" s="12">
        <v>46134</v>
      </c>
      <c r="F2171" s="10" t="s">
        <v>17</v>
      </c>
      <c r="G2171" s="12">
        <v>46142</v>
      </c>
      <c r="H2171" s="6">
        <v>8</v>
      </c>
      <c r="I2171" s="6" t="s">
        <v>18</v>
      </c>
    </row>
    <row r="2172" spans="1:9" x14ac:dyDescent="0.25">
      <c r="A2172" s="6">
        <v>7077</v>
      </c>
      <c r="B2172" s="10" t="s">
        <v>3643</v>
      </c>
      <c r="C2172" s="9"/>
      <c r="D2172" s="10" t="s">
        <v>5072</v>
      </c>
      <c r="E2172" s="12">
        <v>46134</v>
      </c>
      <c r="F2172" s="10" t="s">
        <v>36</v>
      </c>
      <c r="G2172" s="12">
        <v>46135</v>
      </c>
      <c r="H2172" s="6">
        <v>1</v>
      </c>
      <c r="I2172" s="6" t="s">
        <v>14</v>
      </c>
    </row>
    <row r="2173" spans="1:9" x14ac:dyDescent="0.25">
      <c r="A2173" s="6">
        <v>7078</v>
      </c>
      <c r="B2173" s="10" t="s">
        <v>1693</v>
      </c>
      <c r="C2173" s="9"/>
      <c r="D2173" s="10" t="s">
        <v>1694</v>
      </c>
      <c r="E2173" s="12">
        <v>46134</v>
      </c>
      <c r="F2173" s="10" t="s">
        <v>36</v>
      </c>
      <c r="G2173" s="12">
        <v>46139</v>
      </c>
      <c r="H2173" s="6">
        <v>5</v>
      </c>
      <c r="I2173" s="6" t="s">
        <v>18</v>
      </c>
    </row>
    <row r="2174" spans="1:9" x14ac:dyDescent="0.25">
      <c r="A2174" s="6">
        <v>7079</v>
      </c>
      <c r="B2174" s="10" t="s">
        <v>3644</v>
      </c>
      <c r="C2174" s="9"/>
      <c r="D2174" s="10" t="s">
        <v>5073</v>
      </c>
      <c r="E2174" s="12">
        <v>46134</v>
      </c>
      <c r="F2174" s="10" t="s">
        <v>24</v>
      </c>
      <c r="G2174" s="12">
        <v>46141</v>
      </c>
      <c r="H2174" s="6">
        <v>7</v>
      </c>
      <c r="I2174" s="6" t="s">
        <v>18</v>
      </c>
    </row>
    <row r="2175" spans="1:9" x14ac:dyDescent="0.25">
      <c r="A2175" s="6">
        <v>7080</v>
      </c>
      <c r="B2175" s="10" t="s">
        <v>3645</v>
      </c>
      <c r="C2175" s="9"/>
      <c r="D2175" s="10" t="s">
        <v>5074</v>
      </c>
      <c r="E2175" s="12">
        <v>46134</v>
      </c>
      <c r="F2175" s="10" t="s">
        <v>33</v>
      </c>
      <c r="G2175" s="12">
        <v>46136</v>
      </c>
      <c r="H2175" s="6">
        <v>2</v>
      </c>
      <c r="I2175" s="6" t="s">
        <v>14</v>
      </c>
    </row>
    <row r="2176" spans="1:9" x14ac:dyDescent="0.25">
      <c r="A2176" s="6">
        <v>7081</v>
      </c>
      <c r="B2176" s="10" t="s">
        <v>3646</v>
      </c>
      <c r="C2176" s="9"/>
      <c r="D2176" s="10" t="s">
        <v>561</v>
      </c>
      <c r="E2176" s="12">
        <v>46134</v>
      </c>
      <c r="F2176" s="10" t="s">
        <v>50</v>
      </c>
      <c r="G2176" s="12">
        <v>46141</v>
      </c>
      <c r="H2176" s="6">
        <v>7</v>
      </c>
      <c r="I2176" s="6" t="s">
        <v>18</v>
      </c>
    </row>
    <row r="2177" spans="1:9" x14ac:dyDescent="0.25">
      <c r="A2177" s="6">
        <v>7082</v>
      </c>
      <c r="B2177" s="10" t="s">
        <v>3647</v>
      </c>
      <c r="C2177" s="9"/>
      <c r="D2177" s="10" t="s">
        <v>5075</v>
      </c>
      <c r="E2177" s="12">
        <v>46134</v>
      </c>
      <c r="F2177" s="10" t="s">
        <v>21</v>
      </c>
      <c r="G2177" s="12">
        <v>46141</v>
      </c>
      <c r="H2177" s="6">
        <v>7</v>
      </c>
      <c r="I2177" s="6" t="s">
        <v>18</v>
      </c>
    </row>
    <row r="2178" spans="1:9" x14ac:dyDescent="0.25">
      <c r="A2178" s="6">
        <v>7083</v>
      </c>
      <c r="B2178" s="10" t="s">
        <v>3648</v>
      </c>
      <c r="C2178" s="9"/>
      <c r="D2178" s="10" t="s">
        <v>2250</v>
      </c>
      <c r="E2178" s="12">
        <v>46134</v>
      </c>
      <c r="F2178" s="10" t="s">
        <v>33</v>
      </c>
      <c r="G2178" s="12">
        <v>46141</v>
      </c>
      <c r="H2178" s="6">
        <v>7</v>
      </c>
      <c r="I2178" s="6" t="s">
        <v>18</v>
      </c>
    </row>
    <row r="2179" spans="1:9" x14ac:dyDescent="0.25">
      <c r="A2179" s="6">
        <v>7084</v>
      </c>
      <c r="B2179" s="10" t="s">
        <v>3649</v>
      </c>
      <c r="C2179" s="9"/>
      <c r="D2179" s="10" t="s">
        <v>5076</v>
      </c>
      <c r="E2179" s="12">
        <v>46134</v>
      </c>
      <c r="F2179" s="10" t="s">
        <v>36</v>
      </c>
      <c r="G2179" s="12">
        <v>46140</v>
      </c>
      <c r="H2179" s="6">
        <v>6</v>
      </c>
      <c r="I2179" s="6" t="s">
        <v>18</v>
      </c>
    </row>
    <row r="2180" spans="1:9" x14ac:dyDescent="0.25">
      <c r="A2180" s="6">
        <v>7085</v>
      </c>
      <c r="B2180" s="10" t="s">
        <v>3650</v>
      </c>
      <c r="C2180" s="9"/>
      <c r="D2180" s="10" t="s">
        <v>5077</v>
      </c>
      <c r="E2180" s="12">
        <v>46134</v>
      </c>
      <c r="F2180" s="10" t="s">
        <v>24</v>
      </c>
      <c r="G2180" s="12">
        <v>46135</v>
      </c>
      <c r="H2180" s="6">
        <v>1</v>
      </c>
      <c r="I2180" s="6" t="s">
        <v>14</v>
      </c>
    </row>
    <row r="2181" spans="1:9" x14ac:dyDescent="0.25">
      <c r="A2181" s="6">
        <v>7086</v>
      </c>
      <c r="B2181" s="10" t="s">
        <v>3651</v>
      </c>
      <c r="C2181" s="9"/>
      <c r="D2181" s="10" t="s">
        <v>319</v>
      </c>
      <c r="E2181" s="12">
        <v>46134</v>
      </c>
      <c r="F2181" s="10" t="s">
        <v>50</v>
      </c>
      <c r="G2181" s="12">
        <v>46135</v>
      </c>
      <c r="H2181" s="6">
        <v>1</v>
      </c>
      <c r="I2181" s="6" t="s">
        <v>14</v>
      </c>
    </row>
    <row r="2182" spans="1:9" x14ac:dyDescent="0.25">
      <c r="A2182" s="6">
        <v>7087</v>
      </c>
      <c r="B2182" s="10" t="s">
        <v>3652</v>
      </c>
      <c r="C2182" s="9"/>
      <c r="D2182" s="10" t="s">
        <v>5078</v>
      </c>
      <c r="E2182" s="12">
        <v>46134</v>
      </c>
      <c r="F2182" s="10" t="s">
        <v>24</v>
      </c>
      <c r="G2182" s="12">
        <v>46135</v>
      </c>
      <c r="H2182" s="6">
        <v>1</v>
      </c>
      <c r="I2182" s="6" t="s">
        <v>14</v>
      </c>
    </row>
    <row r="2183" spans="1:9" x14ac:dyDescent="0.25">
      <c r="A2183" s="6">
        <v>7088</v>
      </c>
      <c r="B2183" s="10" t="s">
        <v>3653</v>
      </c>
      <c r="C2183" s="9"/>
      <c r="D2183" s="10" t="s">
        <v>5079</v>
      </c>
      <c r="E2183" s="12">
        <v>46134</v>
      </c>
      <c r="F2183" s="10" t="s">
        <v>496</v>
      </c>
      <c r="G2183" s="12">
        <v>46135</v>
      </c>
      <c r="H2183" s="6">
        <v>1</v>
      </c>
      <c r="I2183" s="6" t="s">
        <v>14</v>
      </c>
    </row>
    <row r="2184" spans="1:9" x14ac:dyDescent="0.25">
      <c r="A2184" s="6">
        <v>7089</v>
      </c>
      <c r="B2184" s="10" t="s">
        <v>3654</v>
      </c>
      <c r="C2184" s="9"/>
      <c r="D2184" s="10" t="s">
        <v>5080</v>
      </c>
      <c r="E2184" s="12">
        <v>46134</v>
      </c>
      <c r="F2184" s="10"/>
      <c r="G2184" s="12">
        <v>46141</v>
      </c>
      <c r="H2184" s="6">
        <v>7</v>
      </c>
      <c r="I2184" s="6" t="s">
        <v>18</v>
      </c>
    </row>
    <row r="2185" spans="1:9" x14ac:dyDescent="0.25">
      <c r="A2185" s="6">
        <v>7090</v>
      </c>
      <c r="B2185" s="10" t="s">
        <v>3655</v>
      </c>
      <c r="C2185" s="9"/>
      <c r="D2185" s="10" t="s">
        <v>5081</v>
      </c>
      <c r="E2185" s="12">
        <v>46134</v>
      </c>
      <c r="F2185" s="10" t="s">
        <v>90</v>
      </c>
      <c r="G2185" s="12">
        <v>46135</v>
      </c>
      <c r="H2185" s="6">
        <v>0</v>
      </c>
      <c r="I2185" s="6" t="s">
        <v>14</v>
      </c>
    </row>
    <row r="2186" spans="1:9" x14ac:dyDescent="0.25">
      <c r="A2186" s="6">
        <v>7091</v>
      </c>
      <c r="B2186" s="10" t="s">
        <v>3656</v>
      </c>
      <c r="C2186" s="9"/>
      <c r="D2186" s="10" t="s">
        <v>1810</v>
      </c>
      <c r="E2186" s="12">
        <v>46134</v>
      </c>
      <c r="F2186" s="10" t="s">
        <v>33</v>
      </c>
      <c r="G2186" s="12">
        <v>46139</v>
      </c>
      <c r="H2186" s="6">
        <v>5</v>
      </c>
      <c r="I2186" s="6" t="s">
        <v>18</v>
      </c>
    </row>
    <row r="2187" spans="1:9" x14ac:dyDescent="0.25">
      <c r="A2187" s="6">
        <v>7092</v>
      </c>
      <c r="B2187" s="10" t="s">
        <v>3657</v>
      </c>
      <c r="C2187" s="9"/>
      <c r="D2187" s="10" t="s">
        <v>5082</v>
      </c>
      <c r="E2187" s="12">
        <v>46134</v>
      </c>
      <c r="F2187" s="10" t="s">
        <v>21</v>
      </c>
      <c r="G2187" s="12">
        <v>46136</v>
      </c>
      <c r="H2187" s="6">
        <v>2</v>
      </c>
      <c r="I2187" s="6" t="s">
        <v>14</v>
      </c>
    </row>
    <row r="2188" spans="1:9" x14ac:dyDescent="0.25">
      <c r="A2188" s="6">
        <v>7093</v>
      </c>
      <c r="B2188" s="10" t="s">
        <v>3658</v>
      </c>
      <c r="C2188" s="9"/>
      <c r="D2188" s="10" t="s">
        <v>1271</v>
      </c>
      <c r="E2188" s="12">
        <v>46134</v>
      </c>
      <c r="F2188" s="10" t="s">
        <v>33</v>
      </c>
      <c r="G2188" s="12">
        <v>46141</v>
      </c>
      <c r="H2188" s="6">
        <v>7</v>
      </c>
      <c r="I2188" s="6" t="s">
        <v>18</v>
      </c>
    </row>
    <row r="2189" spans="1:9" x14ac:dyDescent="0.25">
      <c r="A2189" s="6">
        <v>7094</v>
      </c>
      <c r="B2189" s="10" t="s">
        <v>3659</v>
      </c>
      <c r="C2189" s="9"/>
      <c r="D2189" s="10" t="s">
        <v>5083</v>
      </c>
      <c r="E2189" s="12">
        <v>46134</v>
      </c>
      <c r="F2189" s="10" t="s">
        <v>50</v>
      </c>
      <c r="G2189" s="12">
        <v>46136</v>
      </c>
      <c r="H2189" s="6">
        <v>2</v>
      </c>
      <c r="I2189" s="6" t="s">
        <v>14</v>
      </c>
    </row>
    <row r="2190" spans="1:9" x14ac:dyDescent="0.25">
      <c r="A2190" s="6">
        <v>7095</v>
      </c>
      <c r="B2190" s="10" t="s">
        <v>3660</v>
      </c>
      <c r="C2190" s="9"/>
      <c r="D2190" s="10" t="s">
        <v>5084</v>
      </c>
      <c r="E2190" s="12">
        <v>46134</v>
      </c>
      <c r="F2190" s="10" t="s">
        <v>33</v>
      </c>
      <c r="G2190" s="12">
        <v>46135</v>
      </c>
      <c r="H2190" s="6">
        <v>1</v>
      </c>
      <c r="I2190" s="6" t="s">
        <v>14</v>
      </c>
    </row>
    <row r="2191" spans="1:9" x14ac:dyDescent="0.25">
      <c r="A2191" s="6">
        <v>7096</v>
      </c>
      <c r="B2191" s="10" t="s">
        <v>3661</v>
      </c>
      <c r="C2191" s="9"/>
      <c r="D2191" s="10" t="s">
        <v>5085</v>
      </c>
      <c r="E2191" s="12">
        <v>46134</v>
      </c>
      <c r="F2191" s="10" t="s">
        <v>103</v>
      </c>
      <c r="G2191" s="12">
        <v>46139</v>
      </c>
      <c r="H2191" s="6">
        <v>5</v>
      </c>
      <c r="I2191" s="6" t="s">
        <v>18</v>
      </c>
    </row>
    <row r="2192" spans="1:9" x14ac:dyDescent="0.25">
      <c r="A2192" s="6">
        <v>7097</v>
      </c>
      <c r="B2192" s="10" t="s">
        <v>3662</v>
      </c>
      <c r="C2192" s="9"/>
      <c r="D2192" s="10" t="s">
        <v>5086</v>
      </c>
      <c r="E2192" s="12">
        <v>46134</v>
      </c>
      <c r="F2192" s="10" t="s">
        <v>24</v>
      </c>
      <c r="G2192" s="12">
        <v>46135</v>
      </c>
      <c r="H2192" s="6">
        <v>1</v>
      </c>
      <c r="I2192" s="6" t="s">
        <v>14</v>
      </c>
    </row>
    <row r="2193" spans="1:9" x14ac:dyDescent="0.25">
      <c r="A2193" s="6">
        <v>7098</v>
      </c>
      <c r="B2193" s="10" t="s">
        <v>3663</v>
      </c>
      <c r="C2193" s="9"/>
      <c r="D2193" s="10" t="s">
        <v>256</v>
      </c>
      <c r="E2193" s="12">
        <v>46134</v>
      </c>
      <c r="F2193" s="10" t="s">
        <v>36</v>
      </c>
      <c r="G2193" s="12">
        <v>46135</v>
      </c>
      <c r="H2193" s="6">
        <v>1</v>
      </c>
      <c r="I2193" s="6" t="s">
        <v>14</v>
      </c>
    </row>
    <row r="2194" spans="1:9" x14ac:dyDescent="0.25">
      <c r="A2194" s="6">
        <v>7100</v>
      </c>
      <c r="B2194" s="10" t="s">
        <v>3664</v>
      </c>
      <c r="C2194" s="9"/>
      <c r="D2194" s="10" t="s">
        <v>5087</v>
      </c>
      <c r="E2194" s="12">
        <v>46134</v>
      </c>
      <c r="F2194" s="10" t="s">
        <v>24</v>
      </c>
      <c r="G2194" s="12">
        <v>46136</v>
      </c>
      <c r="H2194" s="6">
        <v>2</v>
      </c>
      <c r="I2194" s="6" t="s">
        <v>14</v>
      </c>
    </row>
    <row r="2195" spans="1:9" x14ac:dyDescent="0.25">
      <c r="A2195" s="6">
        <v>7100</v>
      </c>
      <c r="B2195" s="10" t="s">
        <v>3664</v>
      </c>
      <c r="C2195" s="9"/>
      <c r="D2195" s="10" t="s">
        <v>5087</v>
      </c>
      <c r="E2195" s="12">
        <v>46134</v>
      </c>
      <c r="F2195" s="10" t="s">
        <v>24</v>
      </c>
      <c r="G2195" s="12">
        <v>46136</v>
      </c>
      <c r="H2195" s="6">
        <v>2</v>
      </c>
      <c r="I2195" s="6" t="s">
        <v>14</v>
      </c>
    </row>
    <row r="2196" spans="1:9" x14ac:dyDescent="0.25">
      <c r="A2196" s="6">
        <v>7101</v>
      </c>
      <c r="B2196" s="10" t="s">
        <v>3665</v>
      </c>
      <c r="C2196" s="9"/>
      <c r="D2196" s="10" t="s">
        <v>5088</v>
      </c>
      <c r="E2196" s="12">
        <v>46134</v>
      </c>
      <c r="F2196" s="10" t="s">
        <v>21</v>
      </c>
      <c r="G2196" s="12">
        <v>46139</v>
      </c>
      <c r="H2196" s="6">
        <v>5</v>
      </c>
      <c r="I2196" s="6" t="s">
        <v>18</v>
      </c>
    </row>
    <row r="2197" spans="1:9" x14ac:dyDescent="0.25">
      <c r="A2197" s="6">
        <v>7102</v>
      </c>
      <c r="B2197" s="10" t="s">
        <v>3666</v>
      </c>
      <c r="C2197" s="9"/>
      <c r="D2197" s="10" t="s">
        <v>5089</v>
      </c>
      <c r="E2197" s="12">
        <v>46134</v>
      </c>
      <c r="F2197" s="10" t="s">
        <v>13</v>
      </c>
      <c r="G2197" s="12">
        <v>46136</v>
      </c>
      <c r="H2197" s="6">
        <v>2</v>
      </c>
      <c r="I2197" s="6" t="s">
        <v>14</v>
      </c>
    </row>
    <row r="2198" spans="1:9" x14ac:dyDescent="0.25">
      <c r="A2198" s="6">
        <v>7103</v>
      </c>
      <c r="B2198" s="10" t="s">
        <v>3667</v>
      </c>
      <c r="C2198" s="9"/>
      <c r="D2198" s="10" t="s">
        <v>5090</v>
      </c>
      <c r="E2198" s="12">
        <v>46134</v>
      </c>
      <c r="F2198" s="10" t="s">
        <v>21</v>
      </c>
      <c r="G2198" s="12">
        <v>46139</v>
      </c>
      <c r="H2198" s="6">
        <v>5</v>
      </c>
      <c r="I2198" s="6" t="s">
        <v>18</v>
      </c>
    </row>
    <row r="2199" spans="1:9" x14ac:dyDescent="0.25">
      <c r="A2199" s="6">
        <v>7104</v>
      </c>
      <c r="B2199" s="10" t="s">
        <v>3668</v>
      </c>
      <c r="C2199" s="9"/>
      <c r="D2199" s="10" t="s">
        <v>5091</v>
      </c>
      <c r="E2199" s="12">
        <v>46134</v>
      </c>
      <c r="F2199" s="10" t="s">
        <v>33</v>
      </c>
      <c r="G2199" s="12">
        <v>46135</v>
      </c>
      <c r="H2199" s="6">
        <v>1</v>
      </c>
      <c r="I2199" s="6" t="s">
        <v>14</v>
      </c>
    </row>
    <row r="2200" spans="1:9" x14ac:dyDescent="0.25">
      <c r="A2200" s="6">
        <v>7105</v>
      </c>
      <c r="B2200" s="10" t="s">
        <v>3669</v>
      </c>
      <c r="C2200" s="9"/>
      <c r="D2200" s="10" t="s">
        <v>5092</v>
      </c>
      <c r="E2200" s="12">
        <v>46134</v>
      </c>
      <c r="F2200" s="10" t="s">
        <v>33</v>
      </c>
      <c r="G2200" s="12">
        <v>46139</v>
      </c>
      <c r="H2200" s="6">
        <v>5</v>
      </c>
      <c r="I2200" s="6" t="s">
        <v>18</v>
      </c>
    </row>
    <row r="2201" spans="1:9" x14ac:dyDescent="0.25">
      <c r="A2201" s="6">
        <v>7106</v>
      </c>
      <c r="B2201" s="10" t="s">
        <v>3670</v>
      </c>
      <c r="C2201" s="9"/>
      <c r="D2201" s="10" t="s">
        <v>5093</v>
      </c>
      <c r="E2201" s="12">
        <v>46134</v>
      </c>
      <c r="F2201" s="10" t="s">
        <v>74</v>
      </c>
      <c r="G2201" s="12">
        <v>46135</v>
      </c>
      <c r="H2201" s="6">
        <v>1</v>
      </c>
      <c r="I2201" s="6" t="s">
        <v>14</v>
      </c>
    </row>
    <row r="2202" spans="1:9" x14ac:dyDescent="0.25">
      <c r="A2202" s="6">
        <v>7107</v>
      </c>
      <c r="B2202" s="10" t="s">
        <v>3671</v>
      </c>
      <c r="C2202" s="9"/>
      <c r="D2202" s="10" t="s">
        <v>5094</v>
      </c>
      <c r="E2202" s="12">
        <v>46134</v>
      </c>
      <c r="F2202" s="10" t="s">
        <v>17</v>
      </c>
      <c r="G2202" s="12">
        <v>46136</v>
      </c>
      <c r="H2202" s="6">
        <v>2</v>
      </c>
      <c r="I2202" s="6" t="s">
        <v>14</v>
      </c>
    </row>
    <row r="2203" spans="1:9" x14ac:dyDescent="0.25">
      <c r="A2203" s="6">
        <v>7109</v>
      </c>
      <c r="B2203" s="10" t="s">
        <v>3672</v>
      </c>
      <c r="C2203" s="9"/>
      <c r="D2203" s="10" t="s">
        <v>5095</v>
      </c>
      <c r="E2203" s="12">
        <v>46134</v>
      </c>
      <c r="F2203" s="10" t="s">
        <v>36</v>
      </c>
      <c r="G2203" s="12">
        <v>46135</v>
      </c>
      <c r="H2203" s="6">
        <v>1</v>
      </c>
      <c r="I2203" s="6" t="s">
        <v>14</v>
      </c>
    </row>
    <row r="2204" spans="1:9" x14ac:dyDescent="0.25">
      <c r="A2204" s="6">
        <v>7110</v>
      </c>
      <c r="B2204" s="10" t="s">
        <v>3673</v>
      </c>
      <c r="C2204" s="9"/>
      <c r="D2204" s="10" t="s">
        <v>5096</v>
      </c>
      <c r="E2204" s="12">
        <v>46134</v>
      </c>
      <c r="F2204" s="10" t="s">
        <v>50</v>
      </c>
      <c r="G2204" s="12">
        <v>46135</v>
      </c>
      <c r="H2204" s="6">
        <v>1</v>
      </c>
      <c r="I2204" s="6" t="s">
        <v>14</v>
      </c>
    </row>
    <row r="2205" spans="1:9" x14ac:dyDescent="0.25">
      <c r="A2205" s="6">
        <v>7111</v>
      </c>
      <c r="B2205" s="10" t="s">
        <v>3674</v>
      </c>
      <c r="C2205" s="9"/>
      <c r="D2205" s="10" t="s">
        <v>5097</v>
      </c>
      <c r="E2205" s="12">
        <v>46134</v>
      </c>
      <c r="F2205" s="10" t="s">
        <v>24</v>
      </c>
      <c r="G2205" s="12">
        <v>46135</v>
      </c>
      <c r="H2205" s="6">
        <v>1</v>
      </c>
      <c r="I2205" s="6" t="s">
        <v>14</v>
      </c>
    </row>
    <row r="2206" spans="1:9" x14ac:dyDescent="0.25">
      <c r="A2206" s="6">
        <v>7112</v>
      </c>
      <c r="B2206" s="10" t="s">
        <v>3675</v>
      </c>
      <c r="C2206" s="9"/>
      <c r="D2206" s="10" t="s">
        <v>5098</v>
      </c>
      <c r="E2206" s="12">
        <v>46134</v>
      </c>
      <c r="F2206" s="10" t="s">
        <v>29</v>
      </c>
      <c r="G2206" s="12">
        <v>46139</v>
      </c>
      <c r="H2206" s="6">
        <v>5</v>
      </c>
      <c r="I2206" s="6" t="s">
        <v>18</v>
      </c>
    </row>
    <row r="2207" spans="1:9" x14ac:dyDescent="0.25">
      <c r="A2207" s="6">
        <v>7113</v>
      </c>
      <c r="B2207" s="10" t="s">
        <v>3676</v>
      </c>
      <c r="C2207" s="9"/>
      <c r="D2207" s="10" t="s">
        <v>5099</v>
      </c>
      <c r="E2207" s="12">
        <v>46134</v>
      </c>
      <c r="F2207" s="10" t="s">
        <v>33</v>
      </c>
      <c r="G2207" s="12">
        <v>46141</v>
      </c>
      <c r="H2207" s="6">
        <v>7</v>
      </c>
      <c r="I2207" s="6" t="s">
        <v>18</v>
      </c>
    </row>
    <row r="2208" spans="1:9" x14ac:dyDescent="0.25">
      <c r="A2208" s="6">
        <v>7114</v>
      </c>
      <c r="B2208" s="10" t="s">
        <v>3677</v>
      </c>
      <c r="C2208" s="9"/>
      <c r="D2208" s="10" t="s">
        <v>5100</v>
      </c>
      <c r="E2208" s="12">
        <v>46134</v>
      </c>
      <c r="F2208" s="10" t="s">
        <v>36</v>
      </c>
      <c r="G2208" s="12">
        <v>46136</v>
      </c>
      <c r="H2208" s="6">
        <v>2</v>
      </c>
      <c r="I2208" s="6" t="s">
        <v>14</v>
      </c>
    </row>
    <row r="2209" spans="1:9" x14ac:dyDescent="0.25">
      <c r="A2209" s="6">
        <v>7115</v>
      </c>
      <c r="B2209" s="10" t="s">
        <v>3678</v>
      </c>
      <c r="C2209" s="9"/>
      <c r="D2209" s="10" t="s">
        <v>5101</v>
      </c>
      <c r="E2209" s="12">
        <v>46134</v>
      </c>
      <c r="F2209" s="10" t="s">
        <v>50</v>
      </c>
      <c r="G2209" s="12">
        <v>46139</v>
      </c>
      <c r="H2209" s="6">
        <v>5</v>
      </c>
      <c r="I2209" s="6" t="s">
        <v>18</v>
      </c>
    </row>
    <row r="2210" spans="1:9" x14ac:dyDescent="0.25">
      <c r="A2210" s="6">
        <v>7116</v>
      </c>
      <c r="B2210" s="10" t="s">
        <v>3679</v>
      </c>
      <c r="C2210" s="9"/>
      <c r="D2210" s="10" t="s">
        <v>5102</v>
      </c>
      <c r="E2210" s="12">
        <v>46134</v>
      </c>
      <c r="F2210" s="10" t="s">
        <v>13</v>
      </c>
      <c r="G2210" s="12">
        <v>46135</v>
      </c>
      <c r="H2210" s="6">
        <v>1</v>
      </c>
      <c r="I2210" s="6" t="s">
        <v>14</v>
      </c>
    </row>
    <row r="2211" spans="1:9" x14ac:dyDescent="0.25">
      <c r="A2211" s="6">
        <v>7117</v>
      </c>
      <c r="B2211" s="10" t="s">
        <v>3680</v>
      </c>
      <c r="C2211" s="9"/>
      <c r="D2211" s="10" t="s">
        <v>1188</v>
      </c>
      <c r="E2211" s="12">
        <v>46134</v>
      </c>
      <c r="F2211" s="10" t="s">
        <v>33</v>
      </c>
      <c r="G2211" s="12">
        <v>46139</v>
      </c>
      <c r="H2211" s="6">
        <v>5</v>
      </c>
      <c r="I2211" s="6" t="s">
        <v>18</v>
      </c>
    </row>
    <row r="2212" spans="1:9" x14ac:dyDescent="0.25">
      <c r="A2212" s="6">
        <v>7118</v>
      </c>
      <c r="B2212" s="10" t="s">
        <v>3681</v>
      </c>
      <c r="C2212" s="9"/>
      <c r="D2212" s="10" t="s">
        <v>5103</v>
      </c>
      <c r="E2212" s="12">
        <v>46134</v>
      </c>
      <c r="F2212" s="10" t="s">
        <v>33</v>
      </c>
      <c r="G2212" s="12">
        <v>46141</v>
      </c>
      <c r="H2212" s="6">
        <v>7</v>
      </c>
      <c r="I2212" s="6" t="s">
        <v>18</v>
      </c>
    </row>
    <row r="2213" spans="1:9" x14ac:dyDescent="0.25">
      <c r="A2213" s="6">
        <v>7119</v>
      </c>
      <c r="B2213" s="10" t="s">
        <v>3682</v>
      </c>
      <c r="C2213" s="9"/>
      <c r="D2213" s="10" t="s">
        <v>5104</v>
      </c>
      <c r="E2213" s="12">
        <v>46134</v>
      </c>
      <c r="F2213" s="10" t="s">
        <v>24</v>
      </c>
      <c r="G2213" s="12">
        <v>46136</v>
      </c>
      <c r="H2213" s="6">
        <v>2</v>
      </c>
      <c r="I2213" s="6" t="s">
        <v>14</v>
      </c>
    </row>
    <row r="2214" spans="1:9" x14ac:dyDescent="0.25">
      <c r="A2214" s="6">
        <v>7120</v>
      </c>
      <c r="B2214" s="10" t="s">
        <v>3683</v>
      </c>
      <c r="C2214" s="9"/>
      <c r="D2214" s="10" t="s">
        <v>5105</v>
      </c>
      <c r="E2214" s="12">
        <v>46134</v>
      </c>
      <c r="F2214" s="10" t="s">
        <v>24</v>
      </c>
      <c r="G2214" s="12">
        <v>46136</v>
      </c>
      <c r="H2214" s="6">
        <v>2</v>
      </c>
      <c r="I2214" s="6" t="s">
        <v>14</v>
      </c>
    </row>
    <row r="2215" spans="1:9" x14ac:dyDescent="0.25">
      <c r="A2215" s="6">
        <v>7121</v>
      </c>
      <c r="B2215" s="10" t="s">
        <v>3684</v>
      </c>
      <c r="C2215" s="9"/>
      <c r="D2215" s="10" t="s">
        <v>5106</v>
      </c>
      <c r="E2215" s="12">
        <v>46134</v>
      </c>
      <c r="F2215" s="10" t="s">
        <v>103</v>
      </c>
      <c r="G2215" s="12">
        <v>46139</v>
      </c>
      <c r="H2215" s="6">
        <v>5</v>
      </c>
      <c r="I2215" s="6" t="s">
        <v>18</v>
      </c>
    </row>
    <row r="2216" spans="1:9" x14ac:dyDescent="0.25">
      <c r="A2216" s="6">
        <v>7122</v>
      </c>
      <c r="B2216" s="10" t="s">
        <v>3685</v>
      </c>
      <c r="C2216" s="9"/>
      <c r="D2216" s="10" t="s">
        <v>5107</v>
      </c>
      <c r="E2216" s="12">
        <v>46134</v>
      </c>
      <c r="F2216" s="10" t="s">
        <v>21</v>
      </c>
      <c r="G2216" s="12">
        <v>46141</v>
      </c>
      <c r="H2216" s="6">
        <v>7</v>
      </c>
      <c r="I2216" s="6" t="s">
        <v>18</v>
      </c>
    </row>
    <row r="2217" spans="1:9" x14ac:dyDescent="0.25">
      <c r="A2217" s="6">
        <v>7123</v>
      </c>
      <c r="B2217" s="10" t="s">
        <v>3686</v>
      </c>
      <c r="C2217" s="9"/>
      <c r="D2217" s="10" t="s">
        <v>5108</v>
      </c>
      <c r="E2217" s="12">
        <v>46134</v>
      </c>
      <c r="F2217" s="10" t="s">
        <v>24</v>
      </c>
      <c r="G2217" s="12">
        <v>46140</v>
      </c>
      <c r="H2217" s="6">
        <v>6</v>
      </c>
      <c r="I2217" s="6" t="s">
        <v>18</v>
      </c>
    </row>
    <row r="2218" spans="1:9" x14ac:dyDescent="0.25">
      <c r="A2218" s="6">
        <v>7124</v>
      </c>
      <c r="B2218" s="10" t="s">
        <v>3687</v>
      </c>
      <c r="C2218" s="9"/>
      <c r="D2218" s="10" t="s">
        <v>5109</v>
      </c>
      <c r="E2218" s="12">
        <v>46134</v>
      </c>
      <c r="F2218" s="10" t="s">
        <v>29</v>
      </c>
      <c r="G2218" s="12">
        <v>46139</v>
      </c>
      <c r="H2218" s="6">
        <v>5</v>
      </c>
      <c r="I2218" s="6" t="s">
        <v>18</v>
      </c>
    </row>
    <row r="2219" spans="1:9" x14ac:dyDescent="0.25">
      <c r="A2219" s="6">
        <v>7125</v>
      </c>
      <c r="B2219" s="10" t="s">
        <v>3688</v>
      </c>
      <c r="C2219" s="9"/>
      <c r="D2219" s="10" t="s">
        <v>5110</v>
      </c>
      <c r="E2219" s="12">
        <v>46134</v>
      </c>
      <c r="F2219" s="10" t="s">
        <v>36</v>
      </c>
      <c r="G2219" s="12">
        <v>46139</v>
      </c>
      <c r="H2219" s="6">
        <v>5</v>
      </c>
      <c r="I2219" s="6" t="s">
        <v>18</v>
      </c>
    </row>
    <row r="2220" spans="1:9" x14ac:dyDescent="0.25">
      <c r="A2220" s="6">
        <v>7126</v>
      </c>
      <c r="B2220" s="10" t="s">
        <v>3689</v>
      </c>
      <c r="C2220" s="9"/>
      <c r="D2220" s="10" t="s">
        <v>5111</v>
      </c>
      <c r="E2220" s="12">
        <v>46134</v>
      </c>
      <c r="F2220" s="10" t="s">
        <v>36</v>
      </c>
      <c r="G2220" s="12">
        <v>46136</v>
      </c>
      <c r="H2220" s="6">
        <v>2</v>
      </c>
      <c r="I2220" s="6" t="s">
        <v>14</v>
      </c>
    </row>
    <row r="2221" spans="1:9" x14ac:dyDescent="0.25">
      <c r="A2221" s="6">
        <v>7127</v>
      </c>
      <c r="B2221" s="10" t="s">
        <v>3690</v>
      </c>
      <c r="C2221" s="9"/>
      <c r="D2221" s="10" t="s">
        <v>5112</v>
      </c>
      <c r="E2221" s="12">
        <v>46134</v>
      </c>
      <c r="F2221" s="10" t="s">
        <v>21</v>
      </c>
      <c r="G2221" s="12">
        <v>46141</v>
      </c>
      <c r="H2221" s="6">
        <v>7</v>
      </c>
      <c r="I2221" s="6" t="s">
        <v>18</v>
      </c>
    </row>
    <row r="2222" spans="1:9" x14ac:dyDescent="0.25">
      <c r="A2222" s="6">
        <v>7128</v>
      </c>
      <c r="B2222" s="10" t="s">
        <v>3691</v>
      </c>
      <c r="C2222" s="9"/>
      <c r="D2222" s="10" t="s">
        <v>5113</v>
      </c>
      <c r="E2222" s="12">
        <v>46134</v>
      </c>
      <c r="F2222" s="10" t="s">
        <v>33</v>
      </c>
      <c r="G2222" s="12">
        <v>46139</v>
      </c>
      <c r="H2222" s="6">
        <v>5</v>
      </c>
      <c r="I2222" s="6" t="s">
        <v>18</v>
      </c>
    </row>
    <row r="2223" spans="1:9" x14ac:dyDescent="0.25">
      <c r="A2223" s="6">
        <v>7129</v>
      </c>
      <c r="B2223" s="10" t="s">
        <v>3692</v>
      </c>
      <c r="C2223" s="9"/>
      <c r="D2223" s="10" t="s">
        <v>1804</v>
      </c>
      <c r="E2223" s="12">
        <v>46134</v>
      </c>
      <c r="F2223" s="10" t="s">
        <v>33</v>
      </c>
      <c r="G2223" s="12">
        <v>46136</v>
      </c>
      <c r="H2223" s="6">
        <v>2</v>
      </c>
      <c r="I2223" s="6" t="s">
        <v>14</v>
      </c>
    </row>
    <row r="2224" spans="1:9" x14ac:dyDescent="0.25">
      <c r="A2224" s="6">
        <v>7130</v>
      </c>
      <c r="B2224" s="10" t="s">
        <v>3693</v>
      </c>
      <c r="C2224" s="9"/>
      <c r="D2224" s="10" t="s">
        <v>5114</v>
      </c>
      <c r="E2224" s="12">
        <v>46134</v>
      </c>
      <c r="F2224" s="10" t="s">
        <v>33</v>
      </c>
      <c r="G2224" s="12">
        <v>46136</v>
      </c>
      <c r="H2224" s="6">
        <v>2</v>
      </c>
      <c r="I2224" s="6" t="s">
        <v>14</v>
      </c>
    </row>
    <row r="2225" spans="1:9" x14ac:dyDescent="0.25">
      <c r="A2225" s="6">
        <v>7131</v>
      </c>
      <c r="B2225" s="10" t="s">
        <v>3694</v>
      </c>
      <c r="C2225" s="9"/>
      <c r="D2225" s="10" t="s">
        <v>5115</v>
      </c>
      <c r="E2225" s="12">
        <v>46134</v>
      </c>
      <c r="F2225" s="10" t="s">
        <v>36</v>
      </c>
      <c r="G2225" s="12">
        <v>46139</v>
      </c>
      <c r="H2225" s="6">
        <v>5</v>
      </c>
      <c r="I2225" s="6" t="s">
        <v>18</v>
      </c>
    </row>
    <row r="2226" spans="1:9" x14ac:dyDescent="0.25">
      <c r="A2226" s="6">
        <v>7132</v>
      </c>
      <c r="B2226" s="10" t="s">
        <v>3695</v>
      </c>
      <c r="C2226" s="9"/>
      <c r="D2226" s="10" t="s">
        <v>5116</v>
      </c>
      <c r="E2226" s="12">
        <v>46134</v>
      </c>
      <c r="F2226" s="10" t="s">
        <v>74</v>
      </c>
      <c r="G2226" s="12">
        <v>46139</v>
      </c>
      <c r="H2226" s="6">
        <v>5</v>
      </c>
      <c r="I2226" s="6" t="s">
        <v>18</v>
      </c>
    </row>
    <row r="2227" spans="1:9" x14ac:dyDescent="0.25">
      <c r="A2227" s="6">
        <v>7133</v>
      </c>
      <c r="B2227" s="10" t="s">
        <v>3696</v>
      </c>
      <c r="C2227" s="9"/>
      <c r="D2227" s="10" t="s">
        <v>5117</v>
      </c>
      <c r="E2227" s="12">
        <v>46134</v>
      </c>
      <c r="F2227" s="10" t="s">
        <v>21</v>
      </c>
      <c r="G2227" s="12">
        <v>46139</v>
      </c>
      <c r="H2227" s="6">
        <v>5</v>
      </c>
      <c r="I2227" s="6" t="s">
        <v>18</v>
      </c>
    </row>
    <row r="2228" spans="1:9" x14ac:dyDescent="0.25">
      <c r="A2228" s="6">
        <v>7134</v>
      </c>
      <c r="B2228" s="10" t="s">
        <v>3697</v>
      </c>
      <c r="C2228" s="9"/>
      <c r="D2228" s="10" t="s">
        <v>5118</v>
      </c>
      <c r="E2228" s="12">
        <v>46134</v>
      </c>
      <c r="F2228" s="10" t="s">
        <v>24</v>
      </c>
      <c r="G2228" s="12">
        <v>46141</v>
      </c>
      <c r="H2228" s="6">
        <v>7</v>
      </c>
      <c r="I2228" s="6" t="s">
        <v>18</v>
      </c>
    </row>
    <row r="2229" spans="1:9" x14ac:dyDescent="0.25">
      <c r="A2229" s="6">
        <v>7135</v>
      </c>
      <c r="B2229" s="10" t="s">
        <v>3698</v>
      </c>
      <c r="C2229" s="9"/>
      <c r="D2229" s="10" t="s">
        <v>5119</v>
      </c>
      <c r="E2229" s="12">
        <v>46134</v>
      </c>
      <c r="F2229" s="10" t="s">
        <v>24</v>
      </c>
      <c r="G2229" s="12">
        <v>46135</v>
      </c>
      <c r="H2229" s="6">
        <v>1</v>
      </c>
      <c r="I2229" s="6" t="s">
        <v>14</v>
      </c>
    </row>
    <row r="2230" spans="1:9" x14ac:dyDescent="0.25">
      <c r="A2230" s="6">
        <v>7136</v>
      </c>
      <c r="B2230" s="10" t="s">
        <v>3699</v>
      </c>
      <c r="C2230" s="9"/>
      <c r="D2230" s="10" t="s">
        <v>5120</v>
      </c>
      <c r="E2230" s="12">
        <v>46134</v>
      </c>
      <c r="F2230" s="10" t="s">
        <v>24</v>
      </c>
      <c r="G2230" s="12">
        <v>46141</v>
      </c>
      <c r="H2230" s="6">
        <v>7</v>
      </c>
      <c r="I2230" s="6" t="s">
        <v>18</v>
      </c>
    </row>
    <row r="2231" spans="1:9" x14ac:dyDescent="0.25">
      <c r="A2231" s="6">
        <v>7137</v>
      </c>
      <c r="B2231" s="10" t="s">
        <v>3700</v>
      </c>
      <c r="C2231" s="9"/>
      <c r="D2231" s="10" t="s">
        <v>5121</v>
      </c>
      <c r="E2231" s="12">
        <v>46134</v>
      </c>
      <c r="F2231" s="10" t="s">
        <v>74</v>
      </c>
      <c r="G2231" s="12">
        <v>46135</v>
      </c>
      <c r="H2231" s="6">
        <v>1</v>
      </c>
      <c r="I2231" s="6" t="s">
        <v>14</v>
      </c>
    </row>
    <row r="2232" spans="1:9" x14ac:dyDescent="0.25">
      <c r="A2232" s="6">
        <v>7138</v>
      </c>
      <c r="B2232" s="10" t="s">
        <v>3701</v>
      </c>
      <c r="C2232" s="9"/>
      <c r="D2232" s="10" t="s">
        <v>5122</v>
      </c>
      <c r="E2232" s="12">
        <v>46134</v>
      </c>
      <c r="F2232" s="10" t="s">
        <v>413</v>
      </c>
      <c r="G2232" s="12">
        <v>46135</v>
      </c>
      <c r="H2232" s="6">
        <v>1</v>
      </c>
      <c r="I2232" s="6" t="s">
        <v>14</v>
      </c>
    </row>
    <row r="2233" spans="1:9" x14ac:dyDescent="0.25">
      <c r="A2233" s="6">
        <v>7139</v>
      </c>
      <c r="B2233" s="10" t="s">
        <v>3702</v>
      </c>
      <c r="C2233" s="9"/>
      <c r="D2233" s="10" t="s">
        <v>239</v>
      </c>
      <c r="E2233" s="12">
        <v>46134</v>
      </c>
      <c r="F2233" s="10" t="s">
        <v>21</v>
      </c>
      <c r="G2233" s="12">
        <v>46140</v>
      </c>
      <c r="H2233" s="6">
        <v>6</v>
      </c>
      <c r="I2233" s="6" t="s">
        <v>18</v>
      </c>
    </row>
    <row r="2234" spans="1:9" x14ac:dyDescent="0.25">
      <c r="A2234" s="6">
        <v>7140</v>
      </c>
      <c r="B2234" s="10" t="s">
        <v>3703</v>
      </c>
      <c r="C2234" s="9"/>
      <c r="D2234" s="10" t="s">
        <v>5123</v>
      </c>
      <c r="E2234" s="12">
        <v>46134</v>
      </c>
      <c r="F2234" s="10" t="s">
        <v>413</v>
      </c>
      <c r="G2234" s="12">
        <v>46139</v>
      </c>
      <c r="H2234" s="6">
        <v>5</v>
      </c>
      <c r="I2234" s="6" t="s">
        <v>18</v>
      </c>
    </row>
    <row r="2235" spans="1:9" x14ac:dyDescent="0.25">
      <c r="A2235" s="6">
        <v>7141</v>
      </c>
      <c r="B2235" s="10" t="s">
        <v>3704</v>
      </c>
      <c r="C2235" s="9"/>
      <c r="D2235" s="10" t="s">
        <v>5124</v>
      </c>
      <c r="E2235" s="12">
        <v>46134</v>
      </c>
      <c r="F2235" s="10" t="s">
        <v>857</v>
      </c>
      <c r="G2235" s="12">
        <v>46141</v>
      </c>
      <c r="H2235" s="6">
        <v>7</v>
      </c>
      <c r="I2235" s="6" t="s">
        <v>18</v>
      </c>
    </row>
    <row r="2236" spans="1:9" x14ac:dyDescent="0.25">
      <c r="A2236" s="6">
        <v>7142</v>
      </c>
      <c r="B2236" s="10" t="s">
        <v>3705</v>
      </c>
      <c r="C2236" s="9"/>
      <c r="D2236" s="10" t="s">
        <v>5125</v>
      </c>
      <c r="E2236" s="12">
        <v>46134</v>
      </c>
      <c r="F2236" s="10" t="s">
        <v>21</v>
      </c>
      <c r="G2236" s="12">
        <v>46139</v>
      </c>
      <c r="H2236" s="6">
        <v>5</v>
      </c>
      <c r="I2236" s="6" t="s">
        <v>18</v>
      </c>
    </row>
    <row r="2237" spans="1:9" x14ac:dyDescent="0.25">
      <c r="A2237" s="6">
        <v>7143</v>
      </c>
      <c r="B2237" s="10" t="s">
        <v>3706</v>
      </c>
      <c r="C2237" s="9"/>
      <c r="D2237" s="10" t="s">
        <v>5126</v>
      </c>
      <c r="E2237" s="12">
        <v>46134</v>
      </c>
      <c r="F2237" s="10" t="s">
        <v>21</v>
      </c>
      <c r="G2237" s="12">
        <v>46140</v>
      </c>
      <c r="H2237" s="6">
        <v>6</v>
      </c>
      <c r="I2237" s="6" t="s">
        <v>18</v>
      </c>
    </row>
    <row r="2238" spans="1:9" x14ac:dyDescent="0.25">
      <c r="A2238" s="6">
        <v>7144</v>
      </c>
      <c r="B2238" s="10" t="s">
        <v>3707</v>
      </c>
      <c r="C2238" s="9"/>
      <c r="D2238" s="10" t="s">
        <v>1467</v>
      </c>
      <c r="E2238" s="12">
        <v>46134</v>
      </c>
      <c r="F2238" s="10" t="s">
        <v>29</v>
      </c>
      <c r="G2238" s="12">
        <v>46136</v>
      </c>
      <c r="H2238" s="6">
        <v>2</v>
      </c>
      <c r="I2238" s="6" t="s">
        <v>14</v>
      </c>
    </row>
    <row r="2239" spans="1:9" x14ac:dyDescent="0.25">
      <c r="A2239" s="6">
        <v>7145</v>
      </c>
      <c r="B2239" s="10" t="s">
        <v>3708</v>
      </c>
      <c r="C2239" s="9"/>
      <c r="D2239" s="10" t="s">
        <v>119</v>
      </c>
      <c r="E2239" s="12">
        <v>46134</v>
      </c>
      <c r="F2239" s="10" t="s">
        <v>21</v>
      </c>
      <c r="G2239" s="12">
        <v>46146</v>
      </c>
      <c r="H2239" s="6">
        <v>12</v>
      </c>
      <c r="I2239" s="6" t="s">
        <v>326</v>
      </c>
    </row>
    <row r="2240" spans="1:9" x14ac:dyDescent="0.25">
      <c r="A2240" s="6">
        <v>7145</v>
      </c>
      <c r="B2240" s="10" t="s">
        <v>3708</v>
      </c>
      <c r="C2240" s="9"/>
      <c r="D2240" s="10" t="s">
        <v>119</v>
      </c>
      <c r="E2240" s="12">
        <v>46134</v>
      </c>
      <c r="F2240" s="10" t="s">
        <v>21</v>
      </c>
      <c r="G2240" s="12">
        <v>46146</v>
      </c>
      <c r="H2240" s="6">
        <v>12</v>
      </c>
      <c r="I2240" s="6" t="s">
        <v>326</v>
      </c>
    </row>
    <row r="2241" spans="1:9" x14ac:dyDescent="0.25">
      <c r="A2241" s="6">
        <v>7146</v>
      </c>
      <c r="B2241" s="10" t="s">
        <v>3709</v>
      </c>
      <c r="C2241" s="9"/>
      <c r="D2241" s="10" t="s">
        <v>5127</v>
      </c>
      <c r="E2241" s="12">
        <v>46134</v>
      </c>
      <c r="F2241" s="10" t="s">
        <v>24</v>
      </c>
      <c r="G2241" s="12">
        <v>46141</v>
      </c>
      <c r="H2241" s="6">
        <v>7</v>
      </c>
      <c r="I2241" s="6" t="s">
        <v>18</v>
      </c>
    </row>
    <row r="2242" spans="1:9" x14ac:dyDescent="0.25">
      <c r="A2242" s="6">
        <v>7147</v>
      </c>
      <c r="B2242" s="10" t="s">
        <v>3710</v>
      </c>
      <c r="C2242" s="9"/>
      <c r="D2242" s="10" t="s">
        <v>5128</v>
      </c>
      <c r="E2242" s="12">
        <v>46134</v>
      </c>
      <c r="F2242" s="10" t="s">
        <v>55</v>
      </c>
      <c r="G2242" s="12">
        <v>46139</v>
      </c>
      <c r="H2242" s="6">
        <v>5</v>
      </c>
      <c r="I2242" s="6" t="s">
        <v>18</v>
      </c>
    </row>
    <row r="2243" spans="1:9" x14ac:dyDescent="0.25">
      <c r="A2243" s="6">
        <v>7148</v>
      </c>
      <c r="B2243" s="10" t="s">
        <v>3711</v>
      </c>
      <c r="C2243" s="9"/>
      <c r="D2243" s="10" t="s">
        <v>5129</v>
      </c>
      <c r="E2243" s="12">
        <v>46134</v>
      </c>
      <c r="F2243" s="10" t="s">
        <v>90</v>
      </c>
      <c r="G2243" s="12">
        <v>46135</v>
      </c>
      <c r="H2243" s="6">
        <v>1</v>
      </c>
      <c r="I2243" s="6" t="s">
        <v>14</v>
      </c>
    </row>
    <row r="2244" spans="1:9" x14ac:dyDescent="0.25">
      <c r="A2244" s="6">
        <v>7149</v>
      </c>
      <c r="B2244" s="10" t="s">
        <v>3712</v>
      </c>
      <c r="C2244" s="9"/>
      <c r="D2244" s="10" t="s">
        <v>5130</v>
      </c>
      <c r="E2244" s="12">
        <v>46134</v>
      </c>
      <c r="F2244" s="10" t="s">
        <v>29</v>
      </c>
      <c r="G2244" s="12">
        <v>46136</v>
      </c>
      <c r="H2244" s="6">
        <v>2</v>
      </c>
      <c r="I2244" s="6" t="s">
        <v>14</v>
      </c>
    </row>
    <row r="2245" spans="1:9" x14ac:dyDescent="0.25">
      <c r="A2245" s="6">
        <v>7150</v>
      </c>
      <c r="B2245" s="10" t="s">
        <v>3713</v>
      </c>
      <c r="C2245" s="9"/>
      <c r="D2245" s="10" t="s">
        <v>57</v>
      </c>
      <c r="E2245" s="12">
        <v>46134</v>
      </c>
      <c r="F2245" s="10" t="s">
        <v>21</v>
      </c>
      <c r="G2245" s="12">
        <v>46135</v>
      </c>
      <c r="H2245" s="6">
        <v>1</v>
      </c>
      <c r="I2245" s="6" t="s">
        <v>14</v>
      </c>
    </row>
    <row r="2246" spans="1:9" x14ac:dyDescent="0.25">
      <c r="A2246" s="6">
        <v>7151</v>
      </c>
      <c r="B2246" s="10" t="s">
        <v>3714</v>
      </c>
      <c r="C2246" s="9"/>
      <c r="D2246" s="10" t="s">
        <v>5131</v>
      </c>
      <c r="E2246" s="12">
        <v>46134</v>
      </c>
      <c r="F2246" s="10" t="s">
        <v>24</v>
      </c>
      <c r="G2246" s="12">
        <v>46135</v>
      </c>
      <c r="H2246" s="6">
        <v>1</v>
      </c>
      <c r="I2246" s="6" t="s">
        <v>14</v>
      </c>
    </row>
    <row r="2247" spans="1:9" x14ac:dyDescent="0.25">
      <c r="A2247" s="6">
        <v>7152</v>
      </c>
      <c r="B2247" s="10" t="s">
        <v>3715</v>
      </c>
      <c r="C2247" s="9"/>
      <c r="D2247" s="10" t="s">
        <v>5132</v>
      </c>
      <c r="E2247" s="12">
        <v>46134</v>
      </c>
      <c r="F2247" s="10" t="s">
        <v>24</v>
      </c>
      <c r="G2247" s="12">
        <v>46140</v>
      </c>
      <c r="H2247" s="6">
        <v>6</v>
      </c>
      <c r="I2247" s="6" t="s">
        <v>18</v>
      </c>
    </row>
    <row r="2248" spans="1:9" x14ac:dyDescent="0.25">
      <c r="A2248" s="6">
        <v>7153</v>
      </c>
      <c r="B2248" s="10" t="s">
        <v>3716</v>
      </c>
      <c r="C2248" s="9"/>
      <c r="D2248" s="10" t="s">
        <v>5133</v>
      </c>
      <c r="E2248" s="12">
        <v>46134</v>
      </c>
      <c r="F2248" s="10" t="s">
        <v>29</v>
      </c>
      <c r="G2248" s="12">
        <v>46139</v>
      </c>
      <c r="H2248" s="6">
        <v>5</v>
      </c>
      <c r="I2248" s="6" t="s">
        <v>18</v>
      </c>
    </row>
    <row r="2249" spans="1:9" x14ac:dyDescent="0.25">
      <c r="A2249" s="6">
        <v>7155</v>
      </c>
      <c r="B2249" s="10" t="s">
        <v>3717</v>
      </c>
      <c r="C2249" s="9"/>
      <c r="D2249" s="10" t="s">
        <v>5134</v>
      </c>
      <c r="E2249" s="12">
        <v>46134</v>
      </c>
      <c r="F2249" s="10"/>
      <c r="G2249" s="12">
        <v>46141</v>
      </c>
      <c r="H2249" s="6">
        <v>7</v>
      </c>
      <c r="I2249" s="6" t="s">
        <v>18</v>
      </c>
    </row>
    <row r="2250" spans="1:9" x14ac:dyDescent="0.25">
      <c r="A2250" s="6">
        <v>7156</v>
      </c>
      <c r="B2250" s="10" t="s">
        <v>3718</v>
      </c>
      <c r="C2250" s="9"/>
      <c r="D2250" s="10" t="s">
        <v>5135</v>
      </c>
      <c r="E2250" s="12">
        <v>46134</v>
      </c>
      <c r="F2250" s="10" t="s">
        <v>1339</v>
      </c>
      <c r="G2250" s="12">
        <v>46136</v>
      </c>
      <c r="H2250" s="6">
        <v>2</v>
      </c>
      <c r="I2250" s="6" t="s">
        <v>14</v>
      </c>
    </row>
    <row r="2251" spans="1:9" x14ac:dyDescent="0.25">
      <c r="A2251" s="6">
        <v>7157</v>
      </c>
      <c r="B2251" s="10" t="s">
        <v>3719</v>
      </c>
      <c r="C2251" s="9"/>
      <c r="D2251" s="10" t="s">
        <v>5136</v>
      </c>
      <c r="E2251" s="12">
        <v>46134</v>
      </c>
      <c r="F2251" s="10" t="s">
        <v>24</v>
      </c>
      <c r="G2251" s="12">
        <v>46140</v>
      </c>
      <c r="H2251" s="6">
        <v>6</v>
      </c>
      <c r="I2251" s="6" t="s">
        <v>18</v>
      </c>
    </row>
    <row r="2252" spans="1:9" x14ac:dyDescent="0.25">
      <c r="A2252" s="6">
        <v>7158</v>
      </c>
      <c r="B2252" s="10" t="s">
        <v>3720</v>
      </c>
      <c r="C2252" s="9"/>
      <c r="D2252" s="10" t="s">
        <v>5137</v>
      </c>
      <c r="E2252" s="12">
        <v>46134</v>
      </c>
      <c r="F2252" s="10" t="s">
        <v>24</v>
      </c>
      <c r="G2252" s="12">
        <v>46139</v>
      </c>
      <c r="H2252" s="6">
        <v>5</v>
      </c>
      <c r="I2252" s="6" t="s">
        <v>18</v>
      </c>
    </row>
    <row r="2253" spans="1:9" x14ac:dyDescent="0.25">
      <c r="A2253" s="6">
        <v>7159</v>
      </c>
      <c r="B2253" s="10" t="s">
        <v>3721</v>
      </c>
      <c r="C2253" s="9"/>
      <c r="D2253" s="10" t="s">
        <v>5108</v>
      </c>
      <c r="E2253" s="12">
        <v>46134</v>
      </c>
      <c r="F2253" s="10" t="s">
        <v>36</v>
      </c>
      <c r="G2253" s="12">
        <v>46135</v>
      </c>
      <c r="H2253" s="6">
        <v>1</v>
      </c>
      <c r="I2253" s="6" t="s">
        <v>14</v>
      </c>
    </row>
    <row r="2254" spans="1:9" x14ac:dyDescent="0.25">
      <c r="A2254" s="6">
        <v>7160</v>
      </c>
      <c r="B2254" s="10" t="s">
        <v>3722</v>
      </c>
      <c r="C2254" s="9"/>
      <c r="D2254" s="10" t="s">
        <v>5138</v>
      </c>
      <c r="E2254" s="12">
        <v>46134</v>
      </c>
      <c r="F2254" s="10" t="s">
        <v>29</v>
      </c>
      <c r="G2254" s="12">
        <v>46136</v>
      </c>
      <c r="H2254" s="6">
        <v>2</v>
      </c>
      <c r="I2254" s="6" t="s">
        <v>14</v>
      </c>
    </row>
    <row r="2255" spans="1:9" x14ac:dyDescent="0.25">
      <c r="A2255" s="6">
        <v>7161</v>
      </c>
      <c r="B2255" s="10" t="s">
        <v>3723</v>
      </c>
      <c r="C2255" s="9"/>
      <c r="D2255" s="10" t="s">
        <v>5139</v>
      </c>
      <c r="E2255" s="12">
        <v>46134</v>
      </c>
      <c r="F2255" s="10" t="s">
        <v>74</v>
      </c>
      <c r="G2255" s="12">
        <v>46135</v>
      </c>
      <c r="H2255" s="6">
        <v>1</v>
      </c>
      <c r="I2255" s="6" t="s">
        <v>14</v>
      </c>
    </row>
    <row r="2256" spans="1:9" x14ac:dyDescent="0.25">
      <c r="A2256" s="6">
        <v>7162</v>
      </c>
      <c r="B2256" s="10" t="s">
        <v>3724</v>
      </c>
      <c r="C2256" s="9"/>
      <c r="D2256" s="10" t="s">
        <v>5140</v>
      </c>
      <c r="E2256" s="12">
        <v>46134</v>
      </c>
      <c r="F2256" s="10" t="s">
        <v>24</v>
      </c>
      <c r="G2256" s="12">
        <v>46136</v>
      </c>
      <c r="H2256" s="6">
        <v>2</v>
      </c>
      <c r="I2256" s="6" t="s">
        <v>14</v>
      </c>
    </row>
    <row r="2257" spans="1:9" x14ac:dyDescent="0.25">
      <c r="A2257" s="6">
        <v>7163</v>
      </c>
      <c r="B2257" s="10" t="s">
        <v>3725</v>
      </c>
      <c r="C2257" s="9"/>
      <c r="D2257" s="10" t="s">
        <v>5141</v>
      </c>
      <c r="E2257" s="12">
        <v>46134</v>
      </c>
      <c r="F2257" s="10" t="s">
        <v>21</v>
      </c>
      <c r="G2257" s="12">
        <v>46140</v>
      </c>
      <c r="H2257" s="6">
        <v>6</v>
      </c>
      <c r="I2257" s="6" t="s">
        <v>18</v>
      </c>
    </row>
    <row r="2258" spans="1:9" x14ac:dyDescent="0.25">
      <c r="A2258" s="6">
        <v>7164</v>
      </c>
      <c r="B2258" s="10" t="s">
        <v>3726</v>
      </c>
      <c r="C2258" s="9"/>
      <c r="D2258" s="10" t="s">
        <v>5142</v>
      </c>
      <c r="E2258" s="12">
        <v>46134</v>
      </c>
      <c r="F2258" s="10" t="s">
        <v>21</v>
      </c>
      <c r="G2258" s="12">
        <v>46140</v>
      </c>
      <c r="H2258" s="6">
        <v>6</v>
      </c>
      <c r="I2258" s="6" t="s">
        <v>18</v>
      </c>
    </row>
    <row r="2259" spans="1:9" x14ac:dyDescent="0.25">
      <c r="A2259" s="6">
        <v>7165</v>
      </c>
      <c r="B2259" s="10" t="s">
        <v>3727</v>
      </c>
      <c r="C2259" s="9"/>
      <c r="D2259" s="10" t="s">
        <v>5143</v>
      </c>
      <c r="E2259" s="12">
        <v>46134</v>
      </c>
      <c r="F2259" s="10" t="s">
        <v>50</v>
      </c>
      <c r="G2259" s="12">
        <v>46135</v>
      </c>
      <c r="H2259" s="6">
        <v>1</v>
      </c>
      <c r="I2259" s="6" t="s">
        <v>14</v>
      </c>
    </row>
    <row r="2260" spans="1:9" x14ac:dyDescent="0.25">
      <c r="A2260" s="6">
        <v>7166</v>
      </c>
      <c r="B2260" s="10" t="s">
        <v>3728</v>
      </c>
      <c r="C2260" s="9"/>
      <c r="D2260" s="10" t="s">
        <v>5144</v>
      </c>
      <c r="E2260" s="12">
        <v>46134</v>
      </c>
      <c r="F2260" s="10" t="s">
        <v>29</v>
      </c>
      <c r="G2260" s="12">
        <v>46139</v>
      </c>
      <c r="H2260" s="6">
        <v>5</v>
      </c>
      <c r="I2260" s="6" t="s">
        <v>18</v>
      </c>
    </row>
    <row r="2261" spans="1:9" x14ac:dyDescent="0.25">
      <c r="A2261" s="6">
        <v>7167</v>
      </c>
      <c r="B2261" s="10" t="s">
        <v>3729</v>
      </c>
      <c r="C2261" s="9"/>
      <c r="D2261" s="10" t="s">
        <v>5145</v>
      </c>
      <c r="E2261" s="12">
        <v>46134</v>
      </c>
      <c r="F2261" s="10" t="s">
        <v>29</v>
      </c>
      <c r="G2261" s="12">
        <v>46135</v>
      </c>
      <c r="H2261" s="6">
        <v>1</v>
      </c>
      <c r="I2261" s="6" t="s">
        <v>14</v>
      </c>
    </row>
    <row r="2262" spans="1:9" x14ac:dyDescent="0.25">
      <c r="A2262" s="6">
        <v>7168</v>
      </c>
      <c r="B2262" s="10" t="s">
        <v>3730</v>
      </c>
      <c r="C2262" s="9"/>
      <c r="D2262" s="10" t="s">
        <v>5146</v>
      </c>
      <c r="E2262" s="12">
        <v>46134</v>
      </c>
      <c r="F2262" s="10" t="s">
        <v>17</v>
      </c>
      <c r="G2262" s="12">
        <v>46139</v>
      </c>
      <c r="H2262" s="6">
        <v>5</v>
      </c>
      <c r="I2262" s="6" t="s">
        <v>18</v>
      </c>
    </row>
    <row r="2263" spans="1:9" x14ac:dyDescent="0.25">
      <c r="A2263" s="6">
        <v>7169</v>
      </c>
      <c r="B2263" s="10" t="s">
        <v>3731</v>
      </c>
      <c r="C2263" s="9"/>
      <c r="D2263" s="10" t="s">
        <v>5147</v>
      </c>
      <c r="E2263" s="12">
        <v>46134</v>
      </c>
      <c r="F2263" s="10" t="s">
        <v>29</v>
      </c>
      <c r="G2263" s="12">
        <v>46135</v>
      </c>
      <c r="H2263" s="6">
        <v>1</v>
      </c>
      <c r="I2263" s="6" t="s">
        <v>14</v>
      </c>
    </row>
    <row r="2264" spans="1:9" x14ac:dyDescent="0.25">
      <c r="A2264" s="6">
        <v>7170</v>
      </c>
      <c r="B2264" s="10" t="s">
        <v>3732</v>
      </c>
      <c r="C2264" s="9"/>
      <c r="D2264" s="10" t="s">
        <v>5148</v>
      </c>
      <c r="E2264" s="12">
        <v>46134</v>
      </c>
      <c r="F2264" s="10" t="s">
        <v>24</v>
      </c>
      <c r="G2264" s="12">
        <v>46140</v>
      </c>
      <c r="H2264" s="6">
        <v>6</v>
      </c>
      <c r="I2264" s="6" t="s">
        <v>18</v>
      </c>
    </row>
    <row r="2265" spans="1:9" x14ac:dyDescent="0.25">
      <c r="A2265" s="6">
        <v>7171</v>
      </c>
      <c r="B2265" s="10" t="s">
        <v>3733</v>
      </c>
      <c r="C2265" s="9"/>
      <c r="D2265" s="10" t="s">
        <v>361</v>
      </c>
      <c r="E2265" s="12">
        <v>46134</v>
      </c>
      <c r="F2265" s="10" t="s">
        <v>36</v>
      </c>
      <c r="G2265" s="12">
        <v>46135</v>
      </c>
      <c r="H2265" s="6">
        <v>1</v>
      </c>
      <c r="I2265" s="6" t="s">
        <v>14</v>
      </c>
    </row>
    <row r="2266" spans="1:9" x14ac:dyDescent="0.25">
      <c r="A2266" s="6">
        <v>7172</v>
      </c>
      <c r="B2266" s="10" t="s">
        <v>3734</v>
      </c>
      <c r="C2266" s="9"/>
      <c r="D2266" s="10" t="s">
        <v>5149</v>
      </c>
      <c r="E2266" s="12">
        <v>46134</v>
      </c>
      <c r="F2266" s="10" t="s">
        <v>13</v>
      </c>
      <c r="G2266" s="12">
        <v>46136</v>
      </c>
      <c r="H2266" s="6">
        <v>2</v>
      </c>
      <c r="I2266" s="6" t="s">
        <v>14</v>
      </c>
    </row>
    <row r="2267" spans="1:9" x14ac:dyDescent="0.25">
      <c r="A2267" s="6">
        <v>7173</v>
      </c>
      <c r="B2267" s="10" t="s">
        <v>3735</v>
      </c>
      <c r="C2267" s="9"/>
      <c r="D2267" s="10" t="s">
        <v>686</v>
      </c>
      <c r="E2267" s="12">
        <v>46134</v>
      </c>
      <c r="F2267" s="10" t="s">
        <v>74</v>
      </c>
      <c r="G2267" s="12">
        <v>46139</v>
      </c>
      <c r="H2267" s="6">
        <v>5</v>
      </c>
      <c r="I2267" s="6" t="s">
        <v>18</v>
      </c>
    </row>
    <row r="2268" spans="1:9" x14ac:dyDescent="0.25">
      <c r="A2268" s="6">
        <v>7174</v>
      </c>
      <c r="B2268" s="10" t="s">
        <v>3736</v>
      </c>
      <c r="C2268" s="9"/>
      <c r="D2268" s="10" t="s">
        <v>5150</v>
      </c>
      <c r="E2268" s="12">
        <v>46134</v>
      </c>
      <c r="F2268" s="10" t="s">
        <v>90</v>
      </c>
      <c r="G2268" s="12">
        <v>46135</v>
      </c>
      <c r="H2268" s="6">
        <v>1</v>
      </c>
      <c r="I2268" s="6" t="s">
        <v>14</v>
      </c>
    </row>
    <row r="2269" spans="1:9" x14ac:dyDescent="0.25">
      <c r="A2269" s="6">
        <v>7175</v>
      </c>
      <c r="B2269" s="10" t="s">
        <v>3737</v>
      </c>
      <c r="C2269" s="9"/>
      <c r="D2269" s="10" t="s">
        <v>5151</v>
      </c>
      <c r="E2269" s="12">
        <v>46134</v>
      </c>
      <c r="F2269" s="10" t="s">
        <v>29</v>
      </c>
      <c r="G2269" s="12">
        <v>46135</v>
      </c>
      <c r="H2269" s="6">
        <v>1</v>
      </c>
      <c r="I2269" s="6" t="s">
        <v>14</v>
      </c>
    </row>
    <row r="2270" spans="1:9" x14ac:dyDescent="0.25">
      <c r="A2270" s="6">
        <v>7176</v>
      </c>
      <c r="B2270" s="10" t="s">
        <v>3738</v>
      </c>
      <c r="C2270" s="9"/>
      <c r="D2270" s="10" t="s">
        <v>774</v>
      </c>
      <c r="E2270" s="12">
        <v>46134</v>
      </c>
      <c r="F2270" s="10" t="s">
        <v>17</v>
      </c>
      <c r="G2270" s="12">
        <v>46135</v>
      </c>
      <c r="H2270" s="6">
        <v>1</v>
      </c>
      <c r="I2270" s="6" t="s">
        <v>14</v>
      </c>
    </row>
    <row r="2271" spans="1:9" x14ac:dyDescent="0.25">
      <c r="A2271" s="6">
        <v>7177</v>
      </c>
      <c r="B2271" s="10" t="s">
        <v>3739</v>
      </c>
      <c r="C2271" s="9"/>
      <c r="D2271" s="10" t="s">
        <v>5152</v>
      </c>
      <c r="E2271" s="12">
        <v>46134</v>
      </c>
      <c r="F2271" s="10" t="s">
        <v>496</v>
      </c>
      <c r="G2271" s="12">
        <v>46139</v>
      </c>
      <c r="H2271" s="6">
        <v>5</v>
      </c>
      <c r="I2271" s="6" t="s">
        <v>18</v>
      </c>
    </row>
    <row r="2272" spans="1:9" x14ac:dyDescent="0.25">
      <c r="A2272" s="6">
        <v>7178</v>
      </c>
      <c r="B2272" s="10" t="s">
        <v>3740</v>
      </c>
      <c r="C2272" s="9"/>
      <c r="D2272" s="10" t="s">
        <v>5153</v>
      </c>
      <c r="E2272" s="12">
        <v>46134</v>
      </c>
      <c r="F2272" s="10" t="s">
        <v>33</v>
      </c>
      <c r="G2272" s="12">
        <v>46139</v>
      </c>
      <c r="H2272" s="6">
        <v>5</v>
      </c>
      <c r="I2272" s="6" t="s">
        <v>18</v>
      </c>
    </row>
    <row r="2273" spans="1:9" x14ac:dyDescent="0.25">
      <c r="A2273" s="6">
        <v>7179</v>
      </c>
      <c r="B2273" s="10" t="s">
        <v>3741</v>
      </c>
      <c r="C2273" s="9"/>
      <c r="D2273" s="10" t="s">
        <v>5154</v>
      </c>
      <c r="E2273" s="12">
        <v>46134</v>
      </c>
      <c r="F2273" s="10" t="s">
        <v>21</v>
      </c>
      <c r="G2273" s="12">
        <v>46140</v>
      </c>
      <c r="H2273" s="6">
        <v>6</v>
      </c>
      <c r="I2273" s="6" t="s">
        <v>18</v>
      </c>
    </row>
    <row r="2274" spans="1:9" x14ac:dyDescent="0.25">
      <c r="A2274" s="6">
        <v>7180</v>
      </c>
      <c r="B2274" s="10" t="s">
        <v>3742</v>
      </c>
      <c r="C2274" s="9"/>
      <c r="D2274" s="10" t="s">
        <v>5155</v>
      </c>
      <c r="E2274" s="12">
        <v>46134</v>
      </c>
      <c r="F2274" s="10" t="s">
        <v>496</v>
      </c>
      <c r="G2274" s="12">
        <v>46139</v>
      </c>
      <c r="H2274" s="6">
        <v>5</v>
      </c>
      <c r="I2274" s="6" t="s">
        <v>18</v>
      </c>
    </row>
    <row r="2275" spans="1:9" x14ac:dyDescent="0.25">
      <c r="A2275" s="6">
        <v>7181</v>
      </c>
      <c r="B2275" s="10" t="s">
        <v>3743</v>
      </c>
      <c r="C2275" s="9"/>
      <c r="D2275" s="10" t="s">
        <v>423</v>
      </c>
      <c r="E2275" s="12">
        <v>46134</v>
      </c>
      <c r="F2275" s="10" t="s">
        <v>17</v>
      </c>
      <c r="G2275" s="12">
        <v>46135</v>
      </c>
      <c r="H2275" s="6">
        <v>1</v>
      </c>
      <c r="I2275" s="6" t="s">
        <v>14</v>
      </c>
    </row>
    <row r="2276" spans="1:9" x14ac:dyDescent="0.25">
      <c r="A2276" s="6">
        <v>7182</v>
      </c>
      <c r="B2276" s="10" t="s">
        <v>3744</v>
      </c>
      <c r="C2276" s="9"/>
      <c r="D2276" s="10" t="s">
        <v>28</v>
      </c>
      <c r="E2276" s="12">
        <v>46134</v>
      </c>
      <c r="F2276" s="10" t="s">
        <v>29</v>
      </c>
      <c r="G2276" s="12">
        <v>46136</v>
      </c>
      <c r="H2276" s="6">
        <v>2</v>
      </c>
      <c r="I2276" s="6" t="s">
        <v>14</v>
      </c>
    </row>
    <row r="2277" spans="1:9" x14ac:dyDescent="0.25">
      <c r="A2277" s="6">
        <v>7183</v>
      </c>
      <c r="B2277" s="10" t="s">
        <v>3745</v>
      </c>
      <c r="C2277" s="9"/>
      <c r="D2277" s="10" t="s">
        <v>5156</v>
      </c>
      <c r="E2277" s="12">
        <v>46134</v>
      </c>
      <c r="F2277" s="10" t="s">
        <v>29</v>
      </c>
      <c r="G2277" s="12">
        <v>46135</v>
      </c>
      <c r="H2277" s="6">
        <v>1</v>
      </c>
      <c r="I2277" s="6" t="s">
        <v>14</v>
      </c>
    </row>
    <row r="2278" spans="1:9" x14ac:dyDescent="0.25">
      <c r="A2278" s="6">
        <v>7184</v>
      </c>
      <c r="B2278" s="10" t="s">
        <v>3746</v>
      </c>
      <c r="C2278" s="9"/>
      <c r="D2278" s="10" t="s">
        <v>5157</v>
      </c>
      <c r="E2278" s="12">
        <v>46134</v>
      </c>
      <c r="F2278" s="10" t="s">
        <v>36</v>
      </c>
      <c r="G2278" s="12">
        <v>46136</v>
      </c>
      <c r="H2278" s="6">
        <v>2</v>
      </c>
      <c r="I2278" s="6" t="s">
        <v>14</v>
      </c>
    </row>
    <row r="2279" spans="1:9" x14ac:dyDescent="0.25">
      <c r="A2279" s="6">
        <v>7185</v>
      </c>
      <c r="B2279" s="10" t="s">
        <v>3747</v>
      </c>
      <c r="C2279" s="9"/>
      <c r="D2279" s="10" t="s">
        <v>5158</v>
      </c>
      <c r="E2279" s="12">
        <v>46134</v>
      </c>
      <c r="F2279" s="10" t="s">
        <v>21</v>
      </c>
      <c r="G2279" s="12">
        <v>46140</v>
      </c>
      <c r="H2279" s="6">
        <v>6</v>
      </c>
      <c r="I2279" s="6" t="s">
        <v>18</v>
      </c>
    </row>
    <row r="2280" spans="1:9" x14ac:dyDescent="0.25">
      <c r="A2280" s="6">
        <v>7186</v>
      </c>
      <c r="B2280" s="10" t="s">
        <v>3748</v>
      </c>
      <c r="C2280" s="9"/>
      <c r="D2280" s="10" t="s">
        <v>5159</v>
      </c>
      <c r="E2280" s="12">
        <v>46134</v>
      </c>
      <c r="F2280" s="10" t="s">
        <v>21</v>
      </c>
      <c r="G2280" s="12">
        <v>46140</v>
      </c>
      <c r="H2280" s="6">
        <v>6</v>
      </c>
      <c r="I2280" s="6" t="s">
        <v>18</v>
      </c>
    </row>
    <row r="2281" spans="1:9" x14ac:dyDescent="0.25">
      <c r="A2281" s="6">
        <v>7187</v>
      </c>
      <c r="B2281" s="10" t="s">
        <v>3749</v>
      </c>
      <c r="C2281" s="9"/>
      <c r="D2281" s="10" t="s">
        <v>5160</v>
      </c>
      <c r="E2281" s="12">
        <v>46134</v>
      </c>
      <c r="F2281" s="10" t="s">
        <v>29</v>
      </c>
      <c r="G2281" s="12">
        <v>46136</v>
      </c>
      <c r="H2281" s="6">
        <v>2</v>
      </c>
      <c r="I2281" s="6" t="s">
        <v>14</v>
      </c>
    </row>
    <row r="2282" spans="1:9" x14ac:dyDescent="0.25">
      <c r="A2282" s="6">
        <v>7188</v>
      </c>
      <c r="B2282" s="10" t="s">
        <v>3750</v>
      </c>
      <c r="C2282" s="9"/>
      <c r="D2282" s="10" t="s">
        <v>1320</v>
      </c>
      <c r="E2282" s="12">
        <v>46134</v>
      </c>
      <c r="F2282" s="10" t="s">
        <v>90</v>
      </c>
      <c r="G2282" s="12">
        <v>46135</v>
      </c>
      <c r="H2282" s="6">
        <v>1</v>
      </c>
      <c r="I2282" s="6" t="s">
        <v>14</v>
      </c>
    </row>
    <row r="2283" spans="1:9" x14ac:dyDescent="0.25">
      <c r="A2283" s="6">
        <v>7189</v>
      </c>
      <c r="B2283" s="10" t="s">
        <v>3751</v>
      </c>
      <c r="C2283" s="9"/>
      <c r="D2283" s="10" t="s">
        <v>5161</v>
      </c>
      <c r="E2283" s="12">
        <v>46134</v>
      </c>
      <c r="F2283" s="10" t="s">
        <v>17</v>
      </c>
      <c r="G2283" s="12">
        <v>46136</v>
      </c>
      <c r="H2283" s="6">
        <v>2</v>
      </c>
      <c r="I2283" s="6" t="s">
        <v>14</v>
      </c>
    </row>
    <row r="2284" spans="1:9" x14ac:dyDescent="0.25">
      <c r="A2284" s="6">
        <v>7190</v>
      </c>
      <c r="B2284" s="10" t="s">
        <v>3752</v>
      </c>
      <c r="C2284" s="9"/>
      <c r="D2284" s="10" t="s">
        <v>5162</v>
      </c>
      <c r="E2284" s="12">
        <v>46134</v>
      </c>
      <c r="F2284" s="10" t="s">
        <v>21</v>
      </c>
      <c r="G2284" s="12">
        <v>46140</v>
      </c>
      <c r="H2284" s="6">
        <v>6</v>
      </c>
      <c r="I2284" s="6" t="s">
        <v>18</v>
      </c>
    </row>
    <row r="2285" spans="1:9" x14ac:dyDescent="0.25">
      <c r="A2285" s="6">
        <v>7191</v>
      </c>
      <c r="B2285" s="10" t="s">
        <v>3753</v>
      </c>
      <c r="C2285" s="9"/>
      <c r="D2285" s="10" t="s">
        <v>5163</v>
      </c>
      <c r="E2285" s="12">
        <v>46134</v>
      </c>
      <c r="F2285" s="10" t="s">
        <v>74</v>
      </c>
      <c r="G2285" s="12">
        <v>46136</v>
      </c>
      <c r="H2285" s="6">
        <v>2</v>
      </c>
      <c r="I2285" s="6" t="s">
        <v>14</v>
      </c>
    </row>
    <row r="2286" spans="1:9" x14ac:dyDescent="0.25">
      <c r="A2286" s="6">
        <v>7192</v>
      </c>
      <c r="B2286" s="10" t="s">
        <v>3754</v>
      </c>
      <c r="C2286" s="9"/>
      <c r="D2286" s="10" t="s">
        <v>5164</v>
      </c>
      <c r="E2286" s="12">
        <v>46134</v>
      </c>
      <c r="F2286" s="10" t="s">
        <v>29</v>
      </c>
      <c r="G2286" s="12">
        <v>46136</v>
      </c>
      <c r="H2286" s="6">
        <v>2</v>
      </c>
      <c r="I2286" s="6" t="s">
        <v>14</v>
      </c>
    </row>
    <row r="2287" spans="1:9" x14ac:dyDescent="0.25">
      <c r="A2287" s="6">
        <v>7193</v>
      </c>
      <c r="B2287" s="10" t="s">
        <v>3755</v>
      </c>
      <c r="C2287" s="9"/>
      <c r="D2287" s="10" t="s">
        <v>5165</v>
      </c>
      <c r="E2287" s="12">
        <v>46134</v>
      </c>
      <c r="F2287" s="10" t="s">
        <v>90</v>
      </c>
      <c r="G2287" s="12">
        <v>46135</v>
      </c>
      <c r="H2287" s="6">
        <v>1</v>
      </c>
      <c r="I2287" s="6" t="s">
        <v>14</v>
      </c>
    </row>
    <row r="2288" spans="1:9" x14ac:dyDescent="0.25">
      <c r="A2288" s="6">
        <v>7194</v>
      </c>
      <c r="B2288" s="10" t="s">
        <v>3756</v>
      </c>
      <c r="C2288" s="9"/>
      <c r="D2288" s="10" t="s">
        <v>5166</v>
      </c>
      <c r="E2288" s="12">
        <v>46134</v>
      </c>
      <c r="F2288" s="10" t="s">
        <v>17</v>
      </c>
      <c r="G2288" s="12">
        <v>46139</v>
      </c>
      <c r="H2288" s="6">
        <v>5</v>
      </c>
      <c r="I2288" s="6" t="s">
        <v>18</v>
      </c>
    </row>
    <row r="2289" spans="1:9" x14ac:dyDescent="0.25">
      <c r="A2289" s="6">
        <v>7195</v>
      </c>
      <c r="B2289" s="10" t="s">
        <v>3757</v>
      </c>
      <c r="C2289" s="9"/>
      <c r="D2289" s="10" t="s">
        <v>5167</v>
      </c>
      <c r="E2289" s="12">
        <v>46134</v>
      </c>
      <c r="F2289" s="10" t="s">
        <v>36</v>
      </c>
      <c r="G2289" s="12">
        <v>46139</v>
      </c>
      <c r="H2289" s="6">
        <v>5</v>
      </c>
      <c r="I2289" s="6" t="s">
        <v>18</v>
      </c>
    </row>
    <row r="2290" spans="1:9" x14ac:dyDescent="0.25">
      <c r="A2290" s="6">
        <v>7196</v>
      </c>
      <c r="B2290" s="10" t="s">
        <v>3758</v>
      </c>
      <c r="C2290" s="9"/>
      <c r="D2290" s="10" t="s">
        <v>2507</v>
      </c>
      <c r="E2290" s="12">
        <v>46134</v>
      </c>
      <c r="F2290" s="10" t="s">
        <v>36</v>
      </c>
      <c r="G2290" s="12">
        <v>46135</v>
      </c>
      <c r="H2290" s="6">
        <v>1</v>
      </c>
      <c r="I2290" s="6" t="s">
        <v>14</v>
      </c>
    </row>
    <row r="2291" spans="1:9" x14ac:dyDescent="0.25">
      <c r="A2291" s="6">
        <v>7197</v>
      </c>
      <c r="B2291" s="10" t="s">
        <v>3759</v>
      </c>
      <c r="C2291" s="9"/>
      <c r="D2291" s="10" t="s">
        <v>2507</v>
      </c>
      <c r="E2291" s="12">
        <v>46134</v>
      </c>
      <c r="F2291" s="10" t="s">
        <v>36</v>
      </c>
      <c r="G2291" s="12">
        <v>46135</v>
      </c>
      <c r="H2291" s="6">
        <v>1</v>
      </c>
      <c r="I2291" s="6" t="s">
        <v>14</v>
      </c>
    </row>
    <row r="2292" spans="1:9" x14ac:dyDescent="0.25">
      <c r="A2292" s="6">
        <v>7199</v>
      </c>
      <c r="B2292" s="10" t="s">
        <v>3760</v>
      </c>
      <c r="C2292" s="9"/>
      <c r="D2292" s="10" t="s">
        <v>5168</v>
      </c>
      <c r="E2292" s="12">
        <v>46134</v>
      </c>
      <c r="F2292" s="10" t="s">
        <v>24</v>
      </c>
      <c r="G2292" s="12">
        <v>46140</v>
      </c>
      <c r="H2292" s="6">
        <v>6</v>
      </c>
      <c r="I2292" s="6" t="s">
        <v>18</v>
      </c>
    </row>
    <row r="2293" spans="1:9" x14ac:dyDescent="0.25">
      <c r="A2293" s="6">
        <v>7200</v>
      </c>
      <c r="B2293" s="10" t="s">
        <v>3761</v>
      </c>
      <c r="C2293" s="9"/>
      <c r="D2293" s="10" t="s">
        <v>5169</v>
      </c>
      <c r="E2293" s="12">
        <v>46134</v>
      </c>
      <c r="F2293" s="10" t="s">
        <v>21</v>
      </c>
      <c r="G2293" s="12">
        <v>46142</v>
      </c>
      <c r="H2293" s="6">
        <v>8</v>
      </c>
      <c r="I2293" s="6" t="s">
        <v>18</v>
      </c>
    </row>
    <row r="2294" spans="1:9" x14ac:dyDescent="0.25">
      <c r="A2294" s="6">
        <v>7201</v>
      </c>
      <c r="B2294" s="10" t="s">
        <v>3762</v>
      </c>
      <c r="C2294" s="9"/>
      <c r="D2294" s="10" t="s">
        <v>5170</v>
      </c>
      <c r="E2294" s="12">
        <v>46134</v>
      </c>
      <c r="F2294" s="10" t="s">
        <v>21</v>
      </c>
      <c r="G2294" s="12">
        <v>46142</v>
      </c>
      <c r="H2294" s="6">
        <v>8</v>
      </c>
      <c r="I2294" s="6" t="s">
        <v>18</v>
      </c>
    </row>
    <row r="2295" spans="1:9" x14ac:dyDescent="0.25">
      <c r="A2295" s="6">
        <v>7202</v>
      </c>
      <c r="B2295" s="10" t="s">
        <v>3763</v>
      </c>
      <c r="C2295" s="9"/>
      <c r="D2295" s="10" t="s">
        <v>5171</v>
      </c>
      <c r="E2295" s="12">
        <v>46134</v>
      </c>
      <c r="F2295" s="10" t="s">
        <v>17</v>
      </c>
      <c r="G2295" s="12">
        <v>46135</v>
      </c>
      <c r="H2295" s="6">
        <v>1</v>
      </c>
      <c r="I2295" s="6" t="s">
        <v>14</v>
      </c>
    </row>
    <row r="2296" spans="1:9" x14ac:dyDescent="0.25">
      <c r="A2296" s="6">
        <v>7203</v>
      </c>
      <c r="B2296" s="10" t="s">
        <v>3764</v>
      </c>
      <c r="C2296" s="9"/>
      <c r="D2296" s="10" t="s">
        <v>680</v>
      </c>
      <c r="E2296" s="12">
        <v>46134</v>
      </c>
      <c r="F2296" s="10" t="s">
        <v>50</v>
      </c>
      <c r="G2296" s="12">
        <v>46136</v>
      </c>
      <c r="H2296" s="6">
        <v>2</v>
      </c>
      <c r="I2296" s="6" t="s">
        <v>14</v>
      </c>
    </row>
    <row r="2297" spans="1:9" x14ac:dyDescent="0.25">
      <c r="A2297" s="6">
        <v>7204</v>
      </c>
      <c r="B2297" s="10" t="s">
        <v>3765</v>
      </c>
      <c r="C2297" s="9"/>
      <c r="D2297" s="10" t="s">
        <v>5172</v>
      </c>
      <c r="E2297" s="12">
        <v>46134</v>
      </c>
      <c r="F2297" s="10" t="s">
        <v>24</v>
      </c>
      <c r="G2297" s="12">
        <v>46140</v>
      </c>
      <c r="H2297" s="6">
        <v>6</v>
      </c>
      <c r="I2297" s="6" t="s">
        <v>18</v>
      </c>
    </row>
    <row r="2298" spans="1:9" x14ac:dyDescent="0.25">
      <c r="A2298" s="6">
        <v>7205</v>
      </c>
      <c r="B2298" s="10" t="s">
        <v>3764</v>
      </c>
      <c r="C2298" s="9"/>
      <c r="D2298" s="10" t="s">
        <v>665</v>
      </c>
      <c r="E2298" s="12">
        <v>46134</v>
      </c>
      <c r="F2298" s="10" t="s">
        <v>50</v>
      </c>
      <c r="G2298" s="12">
        <v>46136</v>
      </c>
      <c r="H2298" s="6">
        <v>2</v>
      </c>
      <c r="I2298" s="6" t="s">
        <v>14</v>
      </c>
    </row>
    <row r="2299" spans="1:9" x14ac:dyDescent="0.25">
      <c r="A2299" s="6">
        <v>7206</v>
      </c>
      <c r="B2299" s="10" t="s">
        <v>3766</v>
      </c>
      <c r="C2299" s="9"/>
      <c r="D2299" s="10" t="s">
        <v>5173</v>
      </c>
      <c r="E2299" s="12">
        <v>46134</v>
      </c>
      <c r="F2299" s="10" t="s">
        <v>21</v>
      </c>
      <c r="G2299" s="12">
        <v>46142</v>
      </c>
      <c r="H2299" s="6">
        <v>8</v>
      </c>
      <c r="I2299" s="6" t="s">
        <v>18</v>
      </c>
    </row>
    <row r="2300" spans="1:9" x14ac:dyDescent="0.25">
      <c r="A2300" s="6">
        <v>7207</v>
      </c>
      <c r="B2300" s="10" t="s">
        <v>3767</v>
      </c>
      <c r="C2300" s="9"/>
      <c r="D2300" s="10" t="s">
        <v>5174</v>
      </c>
      <c r="E2300" s="12">
        <v>46134</v>
      </c>
      <c r="F2300" s="10" t="s">
        <v>21</v>
      </c>
      <c r="G2300" s="12">
        <v>46141</v>
      </c>
      <c r="H2300" s="6">
        <v>7</v>
      </c>
      <c r="I2300" s="6" t="s">
        <v>18</v>
      </c>
    </row>
    <row r="2301" spans="1:9" x14ac:dyDescent="0.25">
      <c r="A2301" s="6">
        <v>7208</v>
      </c>
      <c r="B2301" s="10" t="s">
        <v>3768</v>
      </c>
      <c r="C2301" s="9"/>
      <c r="D2301" s="10" t="s">
        <v>5175</v>
      </c>
      <c r="E2301" s="12">
        <v>46134</v>
      </c>
      <c r="F2301" s="10" t="s">
        <v>13</v>
      </c>
      <c r="G2301" s="12">
        <v>46142</v>
      </c>
      <c r="H2301" s="6">
        <v>8</v>
      </c>
      <c r="I2301" s="6" t="s">
        <v>18</v>
      </c>
    </row>
    <row r="2302" spans="1:9" x14ac:dyDescent="0.25">
      <c r="A2302" s="6">
        <v>7209</v>
      </c>
      <c r="B2302" s="10" t="s">
        <v>3769</v>
      </c>
      <c r="C2302" s="9"/>
      <c r="D2302" s="10" t="s">
        <v>2708</v>
      </c>
      <c r="E2302" s="12">
        <v>46134</v>
      </c>
      <c r="F2302" s="10" t="s">
        <v>36</v>
      </c>
      <c r="G2302" s="12">
        <v>46139</v>
      </c>
      <c r="H2302" s="6">
        <v>5</v>
      </c>
      <c r="I2302" s="6" t="s">
        <v>18</v>
      </c>
    </row>
    <row r="2303" spans="1:9" x14ac:dyDescent="0.25">
      <c r="A2303" s="6">
        <v>7210</v>
      </c>
      <c r="B2303" s="10" t="s">
        <v>3770</v>
      </c>
      <c r="C2303" s="9"/>
      <c r="D2303" s="10" t="s">
        <v>5176</v>
      </c>
      <c r="E2303" s="12">
        <v>46134</v>
      </c>
      <c r="F2303" s="10" t="s">
        <v>33</v>
      </c>
      <c r="G2303" s="12">
        <v>46140</v>
      </c>
      <c r="H2303" s="6">
        <v>6</v>
      </c>
      <c r="I2303" s="6" t="s">
        <v>18</v>
      </c>
    </row>
    <row r="2304" spans="1:9" x14ac:dyDescent="0.25">
      <c r="A2304" s="6">
        <v>7211</v>
      </c>
      <c r="B2304" s="10" t="s">
        <v>3771</v>
      </c>
      <c r="C2304" s="9"/>
      <c r="D2304" s="10" t="s">
        <v>5177</v>
      </c>
      <c r="E2304" s="12">
        <v>46134</v>
      </c>
      <c r="F2304" s="10" t="s">
        <v>74</v>
      </c>
      <c r="G2304" s="12">
        <v>46139</v>
      </c>
      <c r="H2304" s="6">
        <v>5</v>
      </c>
      <c r="I2304" s="6" t="s">
        <v>18</v>
      </c>
    </row>
    <row r="2305" spans="1:9" x14ac:dyDescent="0.25">
      <c r="A2305" s="6">
        <v>7212</v>
      </c>
      <c r="B2305" s="10" t="s">
        <v>3772</v>
      </c>
      <c r="C2305" s="9"/>
      <c r="D2305" s="10" t="s">
        <v>5178</v>
      </c>
      <c r="E2305" s="12">
        <v>46134</v>
      </c>
      <c r="F2305" s="10" t="s">
        <v>21</v>
      </c>
      <c r="G2305" s="12">
        <v>46136</v>
      </c>
      <c r="H2305" s="6">
        <v>2</v>
      </c>
      <c r="I2305" s="6" t="s">
        <v>14</v>
      </c>
    </row>
    <row r="2306" spans="1:9" x14ac:dyDescent="0.25">
      <c r="A2306" s="6">
        <v>7213</v>
      </c>
      <c r="B2306" s="10" t="s">
        <v>3773</v>
      </c>
      <c r="C2306" s="9"/>
      <c r="D2306" s="10" t="s">
        <v>856</v>
      </c>
      <c r="E2306" s="12">
        <v>46134</v>
      </c>
      <c r="F2306" s="10" t="s">
        <v>857</v>
      </c>
      <c r="G2306" s="12">
        <v>46139</v>
      </c>
      <c r="H2306" s="6">
        <v>5</v>
      </c>
      <c r="I2306" s="6" t="s">
        <v>18</v>
      </c>
    </row>
    <row r="2307" spans="1:9" x14ac:dyDescent="0.25">
      <c r="A2307" s="6">
        <v>7214</v>
      </c>
      <c r="B2307" s="10" t="s">
        <v>3774</v>
      </c>
      <c r="C2307" s="9"/>
      <c r="D2307" s="10" t="s">
        <v>5179</v>
      </c>
      <c r="E2307" s="12">
        <v>46134</v>
      </c>
      <c r="F2307" s="10" t="s">
        <v>21</v>
      </c>
      <c r="G2307" s="12">
        <v>46141</v>
      </c>
      <c r="H2307" s="6">
        <v>7</v>
      </c>
      <c r="I2307" s="6" t="s">
        <v>18</v>
      </c>
    </row>
    <row r="2308" spans="1:9" x14ac:dyDescent="0.25">
      <c r="A2308" s="6">
        <v>7215</v>
      </c>
      <c r="B2308" s="10" t="s">
        <v>3775</v>
      </c>
      <c r="C2308" s="9"/>
      <c r="D2308" s="10" t="s">
        <v>5180</v>
      </c>
      <c r="E2308" s="12">
        <v>46134</v>
      </c>
      <c r="F2308" s="10" t="s">
        <v>13</v>
      </c>
      <c r="G2308" s="12">
        <v>46139</v>
      </c>
      <c r="H2308" s="6">
        <v>5</v>
      </c>
      <c r="I2308" s="6" t="s">
        <v>18</v>
      </c>
    </row>
    <row r="2309" spans="1:9" x14ac:dyDescent="0.25">
      <c r="A2309" s="6">
        <v>7216</v>
      </c>
      <c r="B2309" s="10" t="s">
        <v>3776</v>
      </c>
      <c r="C2309" s="9"/>
      <c r="D2309" s="10" t="s">
        <v>5181</v>
      </c>
      <c r="E2309" s="12">
        <v>46134</v>
      </c>
      <c r="F2309" s="10" t="s">
        <v>857</v>
      </c>
      <c r="G2309" s="12">
        <v>46139</v>
      </c>
      <c r="H2309" s="6">
        <v>5</v>
      </c>
      <c r="I2309" s="6" t="s">
        <v>18</v>
      </c>
    </row>
    <row r="2310" spans="1:9" x14ac:dyDescent="0.25">
      <c r="A2310" s="6">
        <v>7217</v>
      </c>
      <c r="B2310" s="10" t="s">
        <v>3777</v>
      </c>
      <c r="C2310" s="9"/>
      <c r="D2310" s="10" t="s">
        <v>5182</v>
      </c>
      <c r="E2310" s="12">
        <v>46134</v>
      </c>
      <c r="F2310" s="10" t="s">
        <v>857</v>
      </c>
      <c r="G2310" s="12">
        <v>46136</v>
      </c>
      <c r="H2310" s="6">
        <v>2</v>
      </c>
      <c r="I2310" s="6" t="s">
        <v>14</v>
      </c>
    </row>
    <row r="2311" spans="1:9" x14ac:dyDescent="0.25">
      <c r="A2311" s="6">
        <v>7218</v>
      </c>
      <c r="B2311" s="10" t="s">
        <v>3778</v>
      </c>
      <c r="C2311" s="9"/>
      <c r="D2311" s="10" t="s">
        <v>5183</v>
      </c>
      <c r="E2311" s="12">
        <v>46134</v>
      </c>
      <c r="F2311" s="10" t="s">
        <v>13</v>
      </c>
      <c r="G2311" s="12">
        <v>46135</v>
      </c>
      <c r="H2311" s="6">
        <v>1</v>
      </c>
      <c r="I2311" s="6" t="s">
        <v>14</v>
      </c>
    </row>
    <row r="2312" spans="1:9" x14ac:dyDescent="0.25">
      <c r="A2312" s="6">
        <v>7219</v>
      </c>
      <c r="B2312" s="10" t="s">
        <v>3779</v>
      </c>
      <c r="C2312" s="9"/>
      <c r="D2312" s="10" t="s">
        <v>5184</v>
      </c>
      <c r="E2312" s="12">
        <v>46134</v>
      </c>
      <c r="F2312" s="10" t="s">
        <v>857</v>
      </c>
      <c r="G2312" s="12">
        <v>46139</v>
      </c>
      <c r="H2312" s="6">
        <v>5</v>
      </c>
      <c r="I2312" s="6" t="s">
        <v>18</v>
      </c>
    </row>
    <row r="2313" spans="1:9" x14ac:dyDescent="0.25">
      <c r="A2313" s="6">
        <v>7220</v>
      </c>
      <c r="B2313" s="10" t="s">
        <v>3780</v>
      </c>
      <c r="C2313" s="9"/>
      <c r="D2313" s="10" t="s">
        <v>5185</v>
      </c>
      <c r="E2313" s="12">
        <v>46134</v>
      </c>
      <c r="F2313" s="10" t="s">
        <v>496</v>
      </c>
      <c r="G2313" s="12">
        <v>46139</v>
      </c>
      <c r="H2313" s="6">
        <v>5</v>
      </c>
      <c r="I2313" s="6" t="s">
        <v>18</v>
      </c>
    </row>
    <row r="2314" spans="1:9" x14ac:dyDescent="0.25">
      <c r="A2314" s="6">
        <v>7221</v>
      </c>
      <c r="B2314" s="10" t="s">
        <v>3781</v>
      </c>
      <c r="C2314" s="9"/>
      <c r="D2314" s="10" t="s">
        <v>5186</v>
      </c>
      <c r="E2314" s="12">
        <v>46134</v>
      </c>
      <c r="F2314" s="10" t="s">
        <v>857</v>
      </c>
      <c r="G2314" s="12">
        <v>46139</v>
      </c>
      <c r="H2314" s="6">
        <v>5</v>
      </c>
      <c r="I2314" s="6" t="s">
        <v>18</v>
      </c>
    </row>
    <row r="2315" spans="1:9" x14ac:dyDescent="0.25">
      <c r="A2315" s="6">
        <v>7222</v>
      </c>
      <c r="B2315" s="10" t="s">
        <v>3782</v>
      </c>
      <c r="C2315" s="9"/>
      <c r="D2315" s="10" t="s">
        <v>5187</v>
      </c>
      <c r="E2315" s="12">
        <v>46134</v>
      </c>
      <c r="F2315" s="10" t="s">
        <v>55</v>
      </c>
      <c r="G2315" s="12">
        <v>46139</v>
      </c>
      <c r="H2315" s="6">
        <v>5</v>
      </c>
      <c r="I2315" s="6" t="s">
        <v>18</v>
      </c>
    </row>
    <row r="2316" spans="1:9" x14ac:dyDescent="0.25">
      <c r="A2316" s="6">
        <v>7223</v>
      </c>
      <c r="B2316" s="10" t="s">
        <v>3783</v>
      </c>
      <c r="C2316" s="9"/>
      <c r="D2316" s="10" t="s">
        <v>5188</v>
      </c>
      <c r="E2316" s="12">
        <v>46134</v>
      </c>
      <c r="F2316" s="10" t="s">
        <v>74</v>
      </c>
      <c r="G2316" s="12">
        <v>46139</v>
      </c>
      <c r="H2316" s="6">
        <v>5</v>
      </c>
      <c r="I2316" s="6" t="s">
        <v>18</v>
      </c>
    </row>
    <row r="2317" spans="1:9" x14ac:dyDescent="0.25">
      <c r="A2317" s="6">
        <v>7225</v>
      </c>
      <c r="B2317" s="10" t="s">
        <v>3784</v>
      </c>
      <c r="C2317" s="9"/>
      <c r="D2317" s="10" t="s">
        <v>5189</v>
      </c>
      <c r="E2317" s="12">
        <v>46134</v>
      </c>
      <c r="F2317" s="10" t="s">
        <v>21</v>
      </c>
      <c r="G2317" s="12">
        <v>46141</v>
      </c>
      <c r="H2317" s="6">
        <v>7</v>
      </c>
      <c r="I2317" s="6" t="s">
        <v>18</v>
      </c>
    </row>
    <row r="2318" spans="1:9" x14ac:dyDescent="0.25">
      <c r="A2318" s="6">
        <v>7226</v>
      </c>
      <c r="B2318" s="10" t="s">
        <v>3785</v>
      </c>
      <c r="C2318" s="9"/>
      <c r="D2318" s="10" t="s">
        <v>5190</v>
      </c>
      <c r="E2318" s="12">
        <v>46134</v>
      </c>
      <c r="F2318" s="10" t="s">
        <v>36</v>
      </c>
      <c r="G2318" s="12">
        <v>46135</v>
      </c>
      <c r="H2318" s="6">
        <v>1</v>
      </c>
      <c r="I2318" s="6" t="s">
        <v>14</v>
      </c>
    </row>
    <row r="2319" spans="1:9" x14ac:dyDescent="0.25">
      <c r="A2319" s="6">
        <v>7227</v>
      </c>
      <c r="B2319" s="10" t="s">
        <v>3786</v>
      </c>
      <c r="C2319" s="9"/>
      <c r="D2319" s="10" t="s">
        <v>5191</v>
      </c>
      <c r="E2319" s="12">
        <v>46134</v>
      </c>
      <c r="F2319" s="10" t="s">
        <v>103</v>
      </c>
      <c r="G2319" s="12">
        <v>46135</v>
      </c>
      <c r="H2319" s="6">
        <v>1</v>
      </c>
      <c r="I2319" s="6" t="s">
        <v>14</v>
      </c>
    </row>
    <row r="2320" spans="1:9" x14ac:dyDescent="0.25">
      <c r="A2320" s="6">
        <v>7228</v>
      </c>
      <c r="B2320" s="10" t="s">
        <v>3787</v>
      </c>
      <c r="C2320" s="9"/>
      <c r="D2320" s="10" t="s">
        <v>5192</v>
      </c>
      <c r="E2320" s="12">
        <v>46134</v>
      </c>
      <c r="F2320" s="10" t="s">
        <v>21</v>
      </c>
      <c r="G2320" s="12">
        <v>46136</v>
      </c>
      <c r="H2320" s="6">
        <v>2</v>
      </c>
      <c r="I2320" s="6" t="s">
        <v>14</v>
      </c>
    </row>
    <row r="2321" spans="1:9" x14ac:dyDescent="0.25">
      <c r="A2321" s="6">
        <v>7229</v>
      </c>
      <c r="B2321" s="10" t="s">
        <v>3788</v>
      </c>
      <c r="C2321" s="9"/>
      <c r="D2321" s="10" t="s">
        <v>5193</v>
      </c>
      <c r="E2321" s="12">
        <v>46134</v>
      </c>
      <c r="F2321" s="10" t="s">
        <v>17</v>
      </c>
      <c r="G2321" s="12">
        <v>46142</v>
      </c>
      <c r="H2321" s="6">
        <v>8</v>
      </c>
      <c r="I2321" s="6" t="s">
        <v>18</v>
      </c>
    </row>
    <row r="2322" spans="1:9" x14ac:dyDescent="0.25">
      <c r="A2322" s="6">
        <v>7230</v>
      </c>
      <c r="B2322" s="10" t="s">
        <v>3789</v>
      </c>
      <c r="C2322" s="9"/>
      <c r="D2322" s="10" t="s">
        <v>5194</v>
      </c>
      <c r="E2322" s="12">
        <v>46135</v>
      </c>
      <c r="F2322" s="10" t="s">
        <v>33</v>
      </c>
      <c r="G2322" s="12">
        <v>46142</v>
      </c>
      <c r="H2322" s="6">
        <v>7</v>
      </c>
      <c r="I2322" s="6" t="s">
        <v>18</v>
      </c>
    </row>
    <row r="2323" spans="1:9" x14ac:dyDescent="0.25">
      <c r="A2323" s="6">
        <v>7232</v>
      </c>
      <c r="B2323" s="10" t="s">
        <v>3790</v>
      </c>
      <c r="C2323" s="9"/>
      <c r="D2323" s="10" t="s">
        <v>1243</v>
      </c>
      <c r="E2323" s="12">
        <v>46135</v>
      </c>
      <c r="F2323" s="10" t="s">
        <v>33</v>
      </c>
      <c r="G2323" s="12">
        <v>46142</v>
      </c>
      <c r="H2323" s="6">
        <v>7</v>
      </c>
      <c r="I2323" s="6" t="s">
        <v>18</v>
      </c>
    </row>
    <row r="2324" spans="1:9" x14ac:dyDescent="0.25">
      <c r="A2324" s="6">
        <v>7233</v>
      </c>
      <c r="B2324" s="10" t="s">
        <v>3791</v>
      </c>
      <c r="C2324" s="9"/>
      <c r="D2324" s="10" t="s">
        <v>5195</v>
      </c>
      <c r="E2324" s="12">
        <v>46135</v>
      </c>
      <c r="F2324" s="10" t="s">
        <v>33</v>
      </c>
      <c r="G2324" s="12">
        <v>46140</v>
      </c>
      <c r="H2324" s="6">
        <v>5</v>
      </c>
      <c r="I2324" s="6" t="s">
        <v>18</v>
      </c>
    </row>
    <row r="2325" spans="1:9" x14ac:dyDescent="0.25">
      <c r="A2325" s="6">
        <v>7234</v>
      </c>
      <c r="B2325" s="10" t="s">
        <v>3792</v>
      </c>
      <c r="C2325" s="9"/>
      <c r="D2325" s="10" t="s">
        <v>5196</v>
      </c>
      <c r="E2325" s="12">
        <v>46135</v>
      </c>
      <c r="F2325" s="10" t="s">
        <v>33</v>
      </c>
      <c r="G2325" s="12">
        <v>46140</v>
      </c>
      <c r="H2325" s="6">
        <v>5</v>
      </c>
      <c r="I2325" s="6" t="s">
        <v>18</v>
      </c>
    </row>
    <row r="2326" spans="1:9" x14ac:dyDescent="0.25">
      <c r="A2326" s="6">
        <v>7235</v>
      </c>
      <c r="B2326" s="10" t="s">
        <v>3793</v>
      </c>
      <c r="C2326" s="9"/>
      <c r="D2326" s="10" t="s">
        <v>5197</v>
      </c>
      <c r="E2326" s="12">
        <v>46135</v>
      </c>
      <c r="F2326" s="10" t="s">
        <v>36</v>
      </c>
      <c r="G2326" s="12">
        <v>46136</v>
      </c>
      <c r="H2326" s="6">
        <v>0</v>
      </c>
      <c r="I2326" s="6" t="s">
        <v>14</v>
      </c>
    </row>
    <row r="2327" spans="1:9" x14ac:dyDescent="0.25">
      <c r="A2327" s="6">
        <v>7236</v>
      </c>
      <c r="B2327" s="10" t="s">
        <v>3794</v>
      </c>
      <c r="C2327" s="9"/>
      <c r="D2327" s="10" t="s">
        <v>5198</v>
      </c>
      <c r="E2327" s="12">
        <v>46135</v>
      </c>
      <c r="F2327" s="10" t="s">
        <v>17</v>
      </c>
      <c r="G2327" s="12">
        <v>46136</v>
      </c>
      <c r="H2327" s="6">
        <v>1</v>
      </c>
      <c r="I2327" s="6" t="s">
        <v>14</v>
      </c>
    </row>
    <row r="2328" spans="1:9" x14ac:dyDescent="0.25">
      <c r="A2328" s="6">
        <v>7237</v>
      </c>
      <c r="B2328" s="10" t="s">
        <v>3795</v>
      </c>
      <c r="C2328" s="9"/>
      <c r="D2328" s="10" t="s">
        <v>2068</v>
      </c>
      <c r="E2328" s="12">
        <v>46135</v>
      </c>
      <c r="F2328" s="10" t="s">
        <v>36</v>
      </c>
      <c r="G2328" s="12">
        <v>46136</v>
      </c>
      <c r="H2328" s="6">
        <v>0</v>
      </c>
      <c r="I2328" s="6" t="s">
        <v>14</v>
      </c>
    </row>
    <row r="2329" spans="1:9" x14ac:dyDescent="0.25">
      <c r="A2329" s="6">
        <v>7238</v>
      </c>
      <c r="B2329" s="10" t="s">
        <v>3796</v>
      </c>
      <c r="C2329" s="9"/>
      <c r="D2329" s="10" t="s">
        <v>5199</v>
      </c>
      <c r="E2329" s="12">
        <v>46135</v>
      </c>
      <c r="F2329" s="10" t="s">
        <v>36</v>
      </c>
      <c r="G2329" s="12">
        <v>46139</v>
      </c>
      <c r="H2329" s="6">
        <v>4</v>
      </c>
      <c r="I2329" s="6" t="s">
        <v>14</v>
      </c>
    </row>
    <row r="2330" spans="1:9" x14ac:dyDescent="0.25">
      <c r="A2330" s="6">
        <v>7239</v>
      </c>
      <c r="B2330" s="10" t="s">
        <v>3797</v>
      </c>
      <c r="C2330" s="9"/>
      <c r="D2330" s="10" t="s">
        <v>4642</v>
      </c>
      <c r="E2330" s="12">
        <v>46135</v>
      </c>
      <c r="F2330" s="10" t="s">
        <v>29</v>
      </c>
      <c r="G2330" s="12">
        <v>46139</v>
      </c>
      <c r="H2330" s="6">
        <v>4</v>
      </c>
      <c r="I2330" s="6" t="s">
        <v>14</v>
      </c>
    </row>
    <row r="2331" spans="1:9" x14ac:dyDescent="0.25">
      <c r="A2331" s="6">
        <v>7240</v>
      </c>
      <c r="B2331" s="10" t="s">
        <v>3798</v>
      </c>
      <c r="C2331" s="9"/>
      <c r="D2331" s="10" t="s">
        <v>5200</v>
      </c>
      <c r="E2331" s="12">
        <v>46135</v>
      </c>
      <c r="F2331" s="10" t="s">
        <v>36</v>
      </c>
      <c r="G2331" s="12">
        <v>46136</v>
      </c>
      <c r="H2331" s="6">
        <v>0</v>
      </c>
      <c r="I2331" s="6" t="s">
        <v>14</v>
      </c>
    </row>
    <row r="2332" spans="1:9" x14ac:dyDescent="0.25">
      <c r="A2332" s="6">
        <v>7241</v>
      </c>
      <c r="B2332" s="10" t="s">
        <v>3799</v>
      </c>
      <c r="C2332" s="9"/>
      <c r="D2332" s="10" t="s">
        <v>5201</v>
      </c>
      <c r="E2332" s="12">
        <v>46135</v>
      </c>
      <c r="F2332" s="10" t="s">
        <v>29</v>
      </c>
      <c r="G2332" s="12">
        <v>46139</v>
      </c>
      <c r="H2332" s="6">
        <v>4</v>
      </c>
      <c r="I2332" s="6" t="s">
        <v>14</v>
      </c>
    </row>
    <row r="2333" spans="1:9" x14ac:dyDescent="0.25">
      <c r="A2333" s="6">
        <v>7242</v>
      </c>
      <c r="B2333" s="10" t="s">
        <v>3800</v>
      </c>
      <c r="C2333" s="9"/>
      <c r="D2333" s="10" t="s">
        <v>226</v>
      </c>
      <c r="E2333" s="12">
        <v>46135</v>
      </c>
      <c r="F2333" s="10" t="s">
        <v>24</v>
      </c>
      <c r="G2333" s="12">
        <v>46139</v>
      </c>
      <c r="H2333" s="6">
        <v>4</v>
      </c>
      <c r="I2333" s="6" t="s">
        <v>14</v>
      </c>
    </row>
    <row r="2334" spans="1:9" x14ac:dyDescent="0.25">
      <c r="A2334" s="6">
        <v>7243</v>
      </c>
      <c r="B2334" s="10" t="s">
        <v>3801</v>
      </c>
      <c r="C2334" s="9"/>
      <c r="D2334" s="10" t="s">
        <v>5202</v>
      </c>
      <c r="E2334" s="12">
        <v>46135</v>
      </c>
      <c r="F2334" s="10" t="s">
        <v>17</v>
      </c>
      <c r="G2334" s="12">
        <v>46139</v>
      </c>
      <c r="H2334" s="6">
        <v>4</v>
      </c>
      <c r="I2334" s="6" t="s">
        <v>14</v>
      </c>
    </row>
    <row r="2335" spans="1:9" x14ac:dyDescent="0.25">
      <c r="A2335" s="6">
        <v>7244</v>
      </c>
      <c r="B2335" s="10" t="s">
        <v>3802</v>
      </c>
      <c r="C2335" s="9"/>
      <c r="D2335" s="10" t="s">
        <v>5203</v>
      </c>
      <c r="E2335" s="12">
        <v>46135</v>
      </c>
      <c r="F2335" s="10" t="s">
        <v>50</v>
      </c>
      <c r="G2335" s="12">
        <v>46136</v>
      </c>
      <c r="H2335" s="6">
        <v>1</v>
      </c>
      <c r="I2335" s="6" t="s">
        <v>14</v>
      </c>
    </row>
    <row r="2336" spans="1:9" x14ac:dyDescent="0.25">
      <c r="A2336" s="6">
        <v>7245</v>
      </c>
      <c r="B2336" s="10" t="s">
        <v>3803</v>
      </c>
      <c r="C2336" s="9"/>
      <c r="D2336" s="10" t="s">
        <v>1302</v>
      </c>
      <c r="E2336" s="12">
        <v>46135</v>
      </c>
      <c r="F2336" s="10" t="s">
        <v>36</v>
      </c>
      <c r="G2336" s="12">
        <v>46139</v>
      </c>
      <c r="H2336" s="6">
        <v>4</v>
      </c>
      <c r="I2336" s="6" t="s">
        <v>14</v>
      </c>
    </row>
    <row r="2337" spans="1:9" x14ac:dyDescent="0.25">
      <c r="A2337" s="6">
        <v>7246</v>
      </c>
      <c r="B2337" s="10" t="s">
        <v>3804</v>
      </c>
      <c r="C2337" s="9"/>
      <c r="D2337" s="10" t="s">
        <v>5204</v>
      </c>
      <c r="E2337" s="12">
        <v>46135</v>
      </c>
      <c r="F2337" s="10" t="s">
        <v>413</v>
      </c>
      <c r="G2337" s="12">
        <v>46136</v>
      </c>
      <c r="H2337" s="6">
        <v>1</v>
      </c>
      <c r="I2337" s="6" t="s">
        <v>14</v>
      </c>
    </row>
    <row r="2338" spans="1:9" x14ac:dyDescent="0.25">
      <c r="A2338" s="6">
        <v>7247</v>
      </c>
      <c r="B2338" s="10" t="s">
        <v>3805</v>
      </c>
      <c r="C2338" s="9"/>
      <c r="D2338" s="10" t="s">
        <v>5205</v>
      </c>
      <c r="E2338" s="12">
        <v>46135</v>
      </c>
      <c r="F2338" s="10" t="s">
        <v>24</v>
      </c>
      <c r="G2338" s="12">
        <v>46136</v>
      </c>
      <c r="H2338" s="6">
        <v>1</v>
      </c>
      <c r="I2338" s="6" t="s">
        <v>14</v>
      </c>
    </row>
    <row r="2339" spans="1:9" x14ac:dyDescent="0.25">
      <c r="A2339" s="6">
        <v>7248</v>
      </c>
      <c r="B2339" s="10" t="s">
        <v>3806</v>
      </c>
      <c r="C2339" s="9"/>
      <c r="D2339" s="10" t="s">
        <v>5206</v>
      </c>
      <c r="E2339" s="12">
        <v>46135</v>
      </c>
      <c r="F2339" s="10" t="s">
        <v>74</v>
      </c>
      <c r="G2339" s="12">
        <v>46136</v>
      </c>
      <c r="H2339" s="6">
        <v>0</v>
      </c>
      <c r="I2339" s="6" t="s">
        <v>14</v>
      </c>
    </row>
    <row r="2340" spans="1:9" x14ac:dyDescent="0.25">
      <c r="A2340" s="6">
        <v>7249</v>
      </c>
      <c r="B2340" s="10" t="s">
        <v>3807</v>
      </c>
      <c r="C2340" s="9"/>
      <c r="D2340" s="10" t="s">
        <v>5207</v>
      </c>
      <c r="E2340" s="12">
        <v>46135</v>
      </c>
      <c r="F2340" s="10" t="s">
        <v>24</v>
      </c>
      <c r="G2340" s="12">
        <v>46136</v>
      </c>
      <c r="H2340" s="6">
        <v>1</v>
      </c>
      <c r="I2340" s="6" t="s">
        <v>14</v>
      </c>
    </row>
    <row r="2341" spans="1:9" x14ac:dyDescent="0.25">
      <c r="A2341" s="6">
        <v>7250</v>
      </c>
      <c r="B2341" s="10" t="s">
        <v>3808</v>
      </c>
      <c r="C2341" s="9"/>
      <c r="D2341" s="10" t="s">
        <v>5208</v>
      </c>
      <c r="E2341" s="12">
        <v>46135</v>
      </c>
      <c r="F2341" s="10" t="s">
        <v>50</v>
      </c>
      <c r="G2341" s="12">
        <v>46142</v>
      </c>
      <c r="H2341" s="6">
        <v>7</v>
      </c>
      <c r="I2341" s="6" t="s">
        <v>18</v>
      </c>
    </row>
    <row r="2342" spans="1:9" x14ac:dyDescent="0.25">
      <c r="A2342" s="6">
        <v>7251</v>
      </c>
      <c r="B2342" s="10" t="s">
        <v>3809</v>
      </c>
      <c r="C2342" s="9"/>
      <c r="D2342" s="10" t="s">
        <v>1355</v>
      </c>
      <c r="E2342" s="12">
        <v>46135</v>
      </c>
      <c r="F2342" s="10" t="s">
        <v>24</v>
      </c>
      <c r="G2342" s="12">
        <v>46140</v>
      </c>
      <c r="H2342" s="6">
        <v>5</v>
      </c>
      <c r="I2342" s="6" t="s">
        <v>18</v>
      </c>
    </row>
    <row r="2343" spans="1:9" x14ac:dyDescent="0.25">
      <c r="A2343" s="6">
        <v>7252</v>
      </c>
      <c r="B2343" s="10" t="s">
        <v>3810</v>
      </c>
      <c r="C2343" s="9"/>
      <c r="D2343" s="10" t="s">
        <v>5209</v>
      </c>
      <c r="E2343" s="12">
        <v>46135</v>
      </c>
      <c r="F2343" s="10" t="s">
        <v>17</v>
      </c>
      <c r="G2343" s="12">
        <v>46136</v>
      </c>
      <c r="H2343" s="6">
        <v>0</v>
      </c>
      <c r="I2343" s="6" t="s">
        <v>14</v>
      </c>
    </row>
    <row r="2344" spans="1:9" x14ac:dyDescent="0.25">
      <c r="A2344" s="6">
        <v>7254</v>
      </c>
      <c r="B2344" s="10" t="s">
        <v>3811</v>
      </c>
      <c r="C2344" s="9"/>
      <c r="D2344" s="10" t="s">
        <v>5210</v>
      </c>
      <c r="E2344" s="12">
        <v>46135</v>
      </c>
      <c r="F2344" s="10" t="s">
        <v>21</v>
      </c>
      <c r="G2344" s="12">
        <v>46140</v>
      </c>
      <c r="H2344" s="6">
        <v>5</v>
      </c>
      <c r="I2344" s="6" t="s">
        <v>18</v>
      </c>
    </row>
    <row r="2345" spans="1:9" x14ac:dyDescent="0.25">
      <c r="A2345" s="6">
        <v>7255</v>
      </c>
      <c r="B2345" s="10" t="s">
        <v>3812</v>
      </c>
      <c r="C2345" s="9"/>
      <c r="D2345" s="10" t="s">
        <v>5211</v>
      </c>
      <c r="E2345" s="12">
        <v>46135</v>
      </c>
      <c r="F2345" s="10" t="s">
        <v>413</v>
      </c>
      <c r="G2345" s="12">
        <v>46136</v>
      </c>
      <c r="H2345" s="6">
        <v>1</v>
      </c>
      <c r="I2345" s="6" t="s">
        <v>14</v>
      </c>
    </row>
    <row r="2346" spans="1:9" x14ac:dyDescent="0.25">
      <c r="A2346" s="6">
        <v>7257</v>
      </c>
      <c r="B2346" s="10" t="s">
        <v>3813</v>
      </c>
      <c r="C2346" s="9"/>
      <c r="D2346" s="10" t="s">
        <v>5212</v>
      </c>
      <c r="E2346" s="12">
        <v>46135</v>
      </c>
      <c r="F2346" s="10"/>
      <c r="G2346" s="12">
        <v>46141</v>
      </c>
      <c r="H2346" s="6">
        <v>6</v>
      </c>
      <c r="I2346" s="6" t="s">
        <v>18</v>
      </c>
    </row>
    <row r="2347" spans="1:9" x14ac:dyDescent="0.25">
      <c r="A2347" s="6">
        <v>7259</v>
      </c>
      <c r="B2347" s="10" t="s">
        <v>3814</v>
      </c>
      <c r="C2347" s="9"/>
      <c r="D2347" s="10" t="s">
        <v>5213</v>
      </c>
      <c r="E2347" s="12">
        <v>46135</v>
      </c>
      <c r="F2347" s="10" t="s">
        <v>74</v>
      </c>
      <c r="G2347" s="12">
        <v>46139</v>
      </c>
      <c r="H2347" s="6">
        <v>4</v>
      </c>
      <c r="I2347" s="6" t="s">
        <v>14</v>
      </c>
    </row>
    <row r="2348" spans="1:9" x14ac:dyDescent="0.25">
      <c r="A2348" s="6">
        <v>7260</v>
      </c>
      <c r="B2348" s="10" t="s">
        <v>3815</v>
      </c>
      <c r="C2348" s="9"/>
      <c r="D2348" s="10" t="s">
        <v>5214</v>
      </c>
      <c r="E2348" s="12">
        <v>46135</v>
      </c>
      <c r="F2348" s="10" t="s">
        <v>17</v>
      </c>
      <c r="G2348" s="12">
        <v>46136</v>
      </c>
      <c r="H2348" s="6">
        <v>1</v>
      </c>
      <c r="I2348" s="6" t="s">
        <v>14</v>
      </c>
    </row>
    <row r="2349" spans="1:9" x14ac:dyDescent="0.25">
      <c r="A2349" s="6">
        <v>7261</v>
      </c>
      <c r="B2349" s="10" t="s">
        <v>3816</v>
      </c>
      <c r="C2349" s="9"/>
      <c r="D2349" s="10" t="s">
        <v>5215</v>
      </c>
      <c r="E2349" s="12">
        <v>46135</v>
      </c>
      <c r="F2349" s="10" t="s">
        <v>24</v>
      </c>
      <c r="G2349" s="12">
        <v>46141</v>
      </c>
      <c r="H2349" s="6">
        <v>6</v>
      </c>
      <c r="I2349" s="6" t="s">
        <v>18</v>
      </c>
    </row>
    <row r="2350" spans="1:9" x14ac:dyDescent="0.25">
      <c r="A2350" s="6">
        <v>7262</v>
      </c>
      <c r="B2350" s="10" t="s">
        <v>3817</v>
      </c>
      <c r="C2350" s="9"/>
      <c r="D2350" s="10" t="s">
        <v>5216</v>
      </c>
      <c r="E2350" s="12">
        <v>46135</v>
      </c>
      <c r="F2350" s="10"/>
      <c r="G2350" s="12">
        <v>46141</v>
      </c>
      <c r="H2350" s="6">
        <v>6</v>
      </c>
      <c r="I2350" s="6" t="s">
        <v>18</v>
      </c>
    </row>
    <row r="2351" spans="1:9" x14ac:dyDescent="0.25">
      <c r="A2351" s="6">
        <v>7263</v>
      </c>
      <c r="B2351" s="10" t="s">
        <v>3818</v>
      </c>
      <c r="C2351" s="9"/>
      <c r="D2351" s="10" t="s">
        <v>5217</v>
      </c>
      <c r="E2351" s="12">
        <v>46135</v>
      </c>
      <c r="F2351" s="10" t="s">
        <v>24</v>
      </c>
      <c r="G2351" s="12">
        <v>46141</v>
      </c>
      <c r="H2351" s="6">
        <v>6</v>
      </c>
      <c r="I2351" s="6" t="s">
        <v>18</v>
      </c>
    </row>
    <row r="2352" spans="1:9" x14ac:dyDescent="0.25">
      <c r="A2352" s="6">
        <v>7264</v>
      </c>
      <c r="B2352" s="10" t="s">
        <v>3819</v>
      </c>
      <c r="C2352" s="9"/>
      <c r="D2352" s="10" t="s">
        <v>5218</v>
      </c>
      <c r="E2352" s="12">
        <v>46135</v>
      </c>
      <c r="F2352" s="10" t="s">
        <v>24</v>
      </c>
      <c r="G2352" s="12">
        <v>46141</v>
      </c>
      <c r="H2352" s="6">
        <v>6</v>
      </c>
      <c r="I2352" s="6" t="s">
        <v>18</v>
      </c>
    </row>
    <row r="2353" spans="1:9" x14ac:dyDescent="0.25">
      <c r="A2353" s="6">
        <v>7266</v>
      </c>
      <c r="B2353" s="10" t="s">
        <v>3820</v>
      </c>
      <c r="C2353" s="9"/>
      <c r="D2353" s="10" t="s">
        <v>5219</v>
      </c>
      <c r="E2353" s="12">
        <v>46135</v>
      </c>
      <c r="F2353" s="10" t="s">
        <v>21</v>
      </c>
      <c r="G2353" s="12">
        <v>46139</v>
      </c>
      <c r="H2353" s="6">
        <v>4</v>
      </c>
      <c r="I2353" s="6" t="s">
        <v>14</v>
      </c>
    </row>
    <row r="2354" spans="1:9" x14ac:dyDescent="0.25">
      <c r="A2354" s="6">
        <v>7267</v>
      </c>
      <c r="B2354" s="10" t="s">
        <v>3821</v>
      </c>
      <c r="C2354" s="9"/>
      <c r="D2354" s="10" t="s">
        <v>5220</v>
      </c>
      <c r="E2354" s="12">
        <v>46135</v>
      </c>
      <c r="F2354" s="10" t="s">
        <v>13</v>
      </c>
      <c r="G2354" s="12">
        <v>46140</v>
      </c>
      <c r="H2354" s="6">
        <v>5</v>
      </c>
      <c r="I2354" s="6" t="s">
        <v>18</v>
      </c>
    </row>
    <row r="2355" spans="1:9" x14ac:dyDescent="0.25">
      <c r="A2355" s="6">
        <v>7268</v>
      </c>
      <c r="B2355" s="10" t="s">
        <v>3822</v>
      </c>
      <c r="C2355" s="9"/>
      <c r="D2355" s="10" t="s">
        <v>1263</v>
      </c>
      <c r="E2355" s="12">
        <v>46135</v>
      </c>
      <c r="F2355" s="10" t="s">
        <v>21</v>
      </c>
      <c r="G2355" s="12">
        <v>46140</v>
      </c>
      <c r="H2355" s="6">
        <v>5</v>
      </c>
      <c r="I2355" s="6" t="s">
        <v>18</v>
      </c>
    </row>
    <row r="2356" spans="1:9" x14ac:dyDescent="0.25">
      <c r="A2356" s="6">
        <v>7269</v>
      </c>
      <c r="B2356" s="10" t="s">
        <v>3823</v>
      </c>
      <c r="C2356" s="9"/>
      <c r="D2356" s="10" t="s">
        <v>5221</v>
      </c>
      <c r="E2356" s="12">
        <v>46135</v>
      </c>
      <c r="F2356" s="10" t="s">
        <v>413</v>
      </c>
      <c r="G2356" s="12">
        <v>46136</v>
      </c>
      <c r="H2356" s="6">
        <v>1</v>
      </c>
      <c r="I2356" s="6" t="s">
        <v>14</v>
      </c>
    </row>
    <row r="2357" spans="1:9" x14ac:dyDescent="0.25">
      <c r="A2357" s="6">
        <v>7270</v>
      </c>
      <c r="B2357" s="10" t="s">
        <v>3824</v>
      </c>
      <c r="C2357" s="9"/>
      <c r="D2357" s="10" t="s">
        <v>5222</v>
      </c>
      <c r="E2357" s="12">
        <v>46135</v>
      </c>
      <c r="F2357" s="10"/>
      <c r="G2357" s="12">
        <v>46141</v>
      </c>
      <c r="H2357" s="6">
        <v>6</v>
      </c>
      <c r="I2357" s="6" t="s">
        <v>18</v>
      </c>
    </row>
    <row r="2358" spans="1:9" x14ac:dyDescent="0.25">
      <c r="A2358" s="6">
        <v>7271</v>
      </c>
      <c r="B2358" s="10" t="s">
        <v>3825</v>
      </c>
      <c r="C2358" s="9"/>
      <c r="D2358" s="10" t="s">
        <v>506</v>
      </c>
      <c r="E2358" s="12">
        <v>46135</v>
      </c>
      <c r="F2358" s="10" t="s">
        <v>50</v>
      </c>
      <c r="G2358" s="12">
        <v>46139</v>
      </c>
      <c r="H2358" s="6">
        <v>4</v>
      </c>
      <c r="I2358" s="6" t="s">
        <v>14</v>
      </c>
    </row>
    <row r="2359" spans="1:9" x14ac:dyDescent="0.25">
      <c r="A2359" s="6">
        <v>7272</v>
      </c>
      <c r="B2359" s="10" t="s">
        <v>3826</v>
      </c>
      <c r="C2359" s="9"/>
      <c r="D2359" s="10" t="s">
        <v>5223</v>
      </c>
      <c r="E2359" s="12">
        <v>46135</v>
      </c>
      <c r="F2359" s="10" t="s">
        <v>24</v>
      </c>
      <c r="G2359" s="12">
        <v>46141</v>
      </c>
      <c r="H2359" s="6">
        <v>6</v>
      </c>
      <c r="I2359" s="6" t="s">
        <v>18</v>
      </c>
    </row>
    <row r="2360" spans="1:9" x14ac:dyDescent="0.25">
      <c r="A2360" s="6">
        <v>7273</v>
      </c>
      <c r="B2360" s="10" t="s">
        <v>3827</v>
      </c>
      <c r="C2360" s="9"/>
      <c r="D2360" s="10" t="s">
        <v>5224</v>
      </c>
      <c r="E2360" s="12">
        <v>46135</v>
      </c>
      <c r="F2360" s="10" t="s">
        <v>24</v>
      </c>
      <c r="G2360" s="12">
        <v>46140</v>
      </c>
      <c r="H2360" s="6">
        <v>5</v>
      </c>
      <c r="I2360" s="6" t="s">
        <v>18</v>
      </c>
    </row>
    <row r="2361" spans="1:9" x14ac:dyDescent="0.25">
      <c r="A2361" s="6">
        <v>7274</v>
      </c>
      <c r="B2361" s="10" t="s">
        <v>3828</v>
      </c>
      <c r="C2361" s="9"/>
      <c r="D2361" s="10" t="s">
        <v>1020</v>
      </c>
      <c r="E2361" s="12">
        <v>46135</v>
      </c>
      <c r="F2361" s="10" t="s">
        <v>21</v>
      </c>
      <c r="G2361" s="12">
        <v>46139</v>
      </c>
      <c r="H2361" s="6">
        <v>4</v>
      </c>
      <c r="I2361" s="6" t="s">
        <v>14</v>
      </c>
    </row>
    <row r="2362" spans="1:9" x14ac:dyDescent="0.25">
      <c r="A2362" s="6">
        <v>7275</v>
      </c>
      <c r="B2362" s="10" t="s">
        <v>3829</v>
      </c>
      <c r="C2362" s="9"/>
      <c r="D2362" s="10" t="s">
        <v>5225</v>
      </c>
      <c r="E2362" s="12">
        <v>46135</v>
      </c>
      <c r="F2362" s="10" t="s">
        <v>496</v>
      </c>
      <c r="G2362" s="12">
        <v>46139</v>
      </c>
      <c r="H2362" s="6">
        <v>4</v>
      </c>
      <c r="I2362" s="6" t="s">
        <v>14</v>
      </c>
    </row>
    <row r="2363" spans="1:9" x14ac:dyDescent="0.25">
      <c r="A2363" s="6">
        <v>7276</v>
      </c>
      <c r="B2363" s="10" t="s">
        <v>3830</v>
      </c>
      <c r="C2363" s="9"/>
      <c r="D2363" s="10" t="s">
        <v>5226</v>
      </c>
      <c r="E2363" s="12">
        <v>46135</v>
      </c>
      <c r="F2363" s="10" t="s">
        <v>24</v>
      </c>
      <c r="G2363" s="12">
        <v>46140</v>
      </c>
      <c r="H2363" s="6">
        <v>5</v>
      </c>
      <c r="I2363" s="6" t="s">
        <v>18</v>
      </c>
    </row>
    <row r="2364" spans="1:9" x14ac:dyDescent="0.25">
      <c r="A2364" s="6">
        <v>7277</v>
      </c>
      <c r="B2364" s="10" t="s">
        <v>3831</v>
      </c>
      <c r="C2364" s="9"/>
      <c r="D2364" s="10" t="s">
        <v>2238</v>
      </c>
      <c r="E2364" s="12">
        <v>46135</v>
      </c>
      <c r="F2364" s="10" t="s">
        <v>50</v>
      </c>
      <c r="G2364" s="12">
        <v>46139</v>
      </c>
      <c r="H2364" s="6">
        <v>4</v>
      </c>
      <c r="I2364" s="6" t="s">
        <v>14</v>
      </c>
    </row>
    <row r="2365" spans="1:9" x14ac:dyDescent="0.25">
      <c r="A2365" s="6">
        <v>7278</v>
      </c>
      <c r="B2365" s="10" t="s">
        <v>3832</v>
      </c>
      <c r="C2365" s="9"/>
      <c r="D2365" s="10" t="s">
        <v>5227</v>
      </c>
      <c r="E2365" s="12">
        <v>46135</v>
      </c>
      <c r="F2365" s="10" t="s">
        <v>413</v>
      </c>
      <c r="G2365" s="12">
        <v>46140</v>
      </c>
      <c r="H2365" s="6">
        <v>5</v>
      </c>
      <c r="I2365" s="6" t="s">
        <v>18</v>
      </c>
    </row>
    <row r="2366" spans="1:9" x14ac:dyDescent="0.25">
      <c r="A2366" s="6">
        <v>7280</v>
      </c>
      <c r="B2366" s="10" t="s">
        <v>3833</v>
      </c>
      <c r="C2366" s="9"/>
      <c r="D2366" s="10" t="s">
        <v>4983</v>
      </c>
      <c r="E2366" s="12">
        <v>46135</v>
      </c>
      <c r="F2366" s="10" t="s">
        <v>74</v>
      </c>
      <c r="G2366" s="12">
        <v>46136</v>
      </c>
      <c r="H2366" s="6">
        <v>1</v>
      </c>
      <c r="I2366" s="6" t="s">
        <v>14</v>
      </c>
    </row>
    <row r="2367" spans="1:9" x14ac:dyDescent="0.25">
      <c r="A2367" s="6">
        <v>7281</v>
      </c>
      <c r="B2367" s="10" t="s">
        <v>3834</v>
      </c>
      <c r="C2367" s="9"/>
      <c r="D2367" s="10" t="s">
        <v>5228</v>
      </c>
      <c r="E2367" s="12">
        <v>46135</v>
      </c>
      <c r="F2367" s="10" t="s">
        <v>21</v>
      </c>
      <c r="G2367" s="12">
        <v>46140</v>
      </c>
      <c r="H2367" s="6">
        <v>5</v>
      </c>
      <c r="I2367" s="6" t="s">
        <v>18</v>
      </c>
    </row>
    <row r="2368" spans="1:9" x14ac:dyDescent="0.25">
      <c r="A2368" s="6">
        <v>7283</v>
      </c>
      <c r="B2368" s="10" t="s">
        <v>3835</v>
      </c>
      <c r="C2368" s="9"/>
      <c r="D2368" s="10" t="s">
        <v>5229</v>
      </c>
      <c r="E2368" s="12">
        <v>46135</v>
      </c>
      <c r="F2368" s="10" t="s">
        <v>24</v>
      </c>
      <c r="G2368" s="12">
        <v>46141</v>
      </c>
      <c r="H2368" s="6">
        <v>6</v>
      </c>
      <c r="I2368" s="6" t="s">
        <v>18</v>
      </c>
    </row>
    <row r="2369" spans="1:9" x14ac:dyDescent="0.25">
      <c r="A2369" s="6">
        <v>7285</v>
      </c>
      <c r="B2369" s="10" t="s">
        <v>3836</v>
      </c>
      <c r="C2369" s="9"/>
      <c r="D2369" s="10" t="s">
        <v>4883</v>
      </c>
      <c r="E2369" s="12">
        <v>46135</v>
      </c>
      <c r="F2369" s="10" t="s">
        <v>90</v>
      </c>
      <c r="G2369" s="12">
        <v>46141</v>
      </c>
      <c r="H2369" s="6">
        <v>6</v>
      </c>
      <c r="I2369" s="6" t="s">
        <v>18</v>
      </c>
    </row>
    <row r="2370" spans="1:9" x14ac:dyDescent="0.25">
      <c r="A2370" s="6">
        <v>7286</v>
      </c>
      <c r="B2370" s="10" t="s">
        <v>3837</v>
      </c>
      <c r="C2370" s="9"/>
      <c r="D2370" s="10" t="s">
        <v>5230</v>
      </c>
      <c r="E2370" s="12">
        <v>46135</v>
      </c>
      <c r="F2370" s="10"/>
      <c r="G2370" s="12">
        <v>46141</v>
      </c>
      <c r="H2370" s="6">
        <v>6</v>
      </c>
      <c r="I2370" s="6" t="s">
        <v>18</v>
      </c>
    </row>
    <row r="2371" spans="1:9" x14ac:dyDescent="0.25">
      <c r="A2371" s="6">
        <v>7287</v>
      </c>
      <c r="B2371" s="10" t="s">
        <v>3838</v>
      </c>
      <c r="C2371" s="9"/>
      <c r="D2371" s="10" t="s">
        <v>5231</v>
      </c>
      <c r="E2371" s="12">
        <v>46135</v>
      </c>
      <c r="F2371" s="10" t="s">
        <v>29</v>
      </c>
      <c r="G2371" s="12">
        <v>46136</v>
      </c>
      <c r="H2371" s="6">
        <v>1</v>
      </c>
      <c r="I2371" s="6" t="s">
        <v>14</v>
      </c>
    </row>
    <row r="2372" spans="1:9" x14ac:dyDescent="0.25">
      <c r="A2372" s="6">
        <v>7288</v>
      </c>
      <c r="B2372" s="10" t="s">
        <v>3839</v>
      </c>
      <c r="C2372" s="9"/>
      <c r="D2372" s="10" t="s">
        <v>5232</v>
      </c>
      <c r="E2372" s="12">
        <v>46135</v>
      </c>
      <c r="F2372" s="10" t="s">
        <v>13</v>
      </c>
      <c r="G2372" s="12">
        <v>46139</v>
      </c>
      <c r="H2372" s="6">
        <v>4</v>
      </c>
      <c r="I2372" s="6" t="s">
        <v>14</v>
      </c>
    </row>
    <row r="2373" spans="1:9" x14ac:dyDescent="0.25">
      <c r="A2373" s="6">
        <v>7289</v>
      </c>
      <c r="B2373" s="10" t="s">
        <v>3840</v>
      </c>
      <c r="C2373" s="9"/>
      <c r="D2373" s="10" t="s">
        <v>5233</v>
      </c>
      <c r="E2373" s="12">
        <v>46135</v>
      </c>
      <c r="F2373" s="10" t="s">
        <v>24</v>
      </c>
      <c r="G2373" s="12">
        <v>46140</v>
      </c>
      <c r="H2373" s="6">
        <v>5</v>
      </c>
      <c r="I2373" s="6" t="s">
        <v>18</v>
      </c>
    </row>
    <row r="2374" spans="1:9" x14ac:dyDescent="0.25">
      <c r="A2374" s="6">
        <v>7290</v>
      </c>
      <c r="B2374" s="10" t="s">
        <v>3841</v>
      </c>
      <c r="C2374" s="9"/>
      <c r="D2374" s="10" t="s">
        <v>5234</v>
      </c>
      <c r="E2374" s="12">
        <v>46135</v>
      </c>
      <c r="F2374" s="10" t="s">
        <v>21</v>
      </c>
      <c r="G2374" s="12">
        <v>46146</v>
      </c>
      <c r="H2374" s="6">
        <v>11</v>
      </c>
      <c r="I2374" s="6" t="s">
        <v>326</v>
      </c>
    </row>
    <row r="2375" spans="1:9" x14ac:dyDescent="0.25">
      <c r="A2375" s="6">
        <v>7291</v>
      </c>
      <c r="B2375" s="10" t="s">
        <v>3842</v>
      </c>
      <c r="C2375" s="9"/>
      <c r="D2375" s="10" t="s">
        <v>5235</v>
      </c>
      <c r="E2375" s="12">
        <v>46135</v>
      </c>
      <c r="F2375" s="10" t="s">
        <v>90</v>
      </c>
      <c r="G2375" s="12">
        <v>46142</v>
      </c>
      <c r="H2375" s="6">
        <v>7</v>
      </c>
      <c r="I2375" s="6" t="s">
        <v>18</v>
      </c>
    </row>
    <row r="2376" spans="1:9" x14ac:dyDescent="0.25">
      <c r="A2376" s="6">
        <v>7292</v>
      </c>
      <c r="B2376" s="10" t="s">
        <v>3843</v>
      </c>
      <c r="C2376" s="9"/>
      <c r="D2376" s="10" t="s">
        <v>5236</v>
      </c>
      <c r="E2376" s="12">
        <v>46135</v>
      </c>
      <c r="F2376" s="10"/>
      <c r="G2376" s="12">
        <v>46141</v>
      </c>
      <c r="H2376" s="6">
        <v>6</v>
      </c>
      <c r="I2376" s="6" t="s">
        <v>18</v>
      </c>
    </row>
    <row r="2377" spans="1:9" x14ac:dyDescent="0.25">
      <c r="A2377" s="6">
        <v>7293</v>
      </c>
      <c r="B2377" s="10" t="s">
        <v>3844</v>
      </c>
      <c r="C2377" s="9"/>
      <c r="D2377" s="10" t="s">
        <v>1656</v>
      </c>
      <c r="E2377" s="12">
        <v>46135</v>
      </c>
      <c r="F2377" s="10" t="s">
        <v>413</v>
      </c>
      <c r="G2377" s="12">
        <v>46140</v>
      </c>
      <c r="H2377" s="6">
        <v>5</v>
      </c>
      <c r="I2377" s="6" t="s">
        <v>18</v>
      </c>
    </row>
    <row r="2378" spans="1:9" x14ac:dyDescent="0.25">
      <c r="A2378" s="6">
        <v>7294</v>
      </c>
      <c r="B2378" s="10" t="s">
        <v>3845</v>
      </c>
      <c r="C2378" s="9"/>
      <c r="D2378" s="10" t="s">
        <v>5237</v>
      </c>
      <c r="E2378" s="12">
        <v>46135</v>
      </c>
      <c r="F2378" s="10" t="s">
        <v>21</v>
      </c>
      <c r="G2378" s="12">
        <v>46136</v>
      </c>
      <c r="H2378" s="6">
        <v>1</v>
      </c>
      <c r="I2378" s="6" t="s">
        <v>14</v>
      </c>
    </row>
    <row r="2379" spans="1:9" x14ac:dyDescent="0.25">
      <c r="A2379" s="6">
        <v>7295</v>
      </c>
      <c r="B2379" s="10" t="s">
        <v>3846</v>
      </c>
      <c r="C2379" s="9"/>
      <c r="D2379" s="10" t="s">
        <v>5238</v>
      </c>
      <c r="E2379" s="12">
        <v>46135</v>
      </c>
      <c r="F2379" s="10" t="s">
        <v>24</v>
      </c>
      <c r="G2379" s="12">
        <v>46141</v>
      </c>
      <c r="H2379" s="6">
        <v>6</v>
      </c>
      <c r="I2379" s="6" t="s">
        <v>18</v>
      </c>
    </row>
    <row r="2380" spans="1:9" x14ac:dyDescent="0.25">
      <c r="A2380" s="6">
        <v>7296</v>
      </c>
      <c r="B2380" s="10" t="s">
        <v>3847</v>
      </c>
      <c r="C2380" s="9"/>
      <c r="D2380" s="10" t="s">
        <v>5239</v>
      </c>
      <c r="E2380" s="12">
        <v>46135</v>
      </c>
      <c r="F2380" s="10" t="s">
        <v>24</v>
      </c>
      <c r="G2380" s="12">
        <v>46141</v>
      </c>
      <c r="H2380" s="6">
        <v>6</v>
      </c>
      <c r="I2380" s="6" t="s">
        <v>18</v>
      </c>
    </row>
    <row r="2381" spans="1:9" x14ac:dyDescent="0.25">
      <c r="A2381" s="6">
        <v>7297</v>
      </c>
      <c r="B2381" s="10" t="s">
        <v>3848</v>
      </c>
      <c r="C2381" s="9"/>
      <c r="D2381" s="10" t="s">
        <v>5240</v>
      </c>
      <c r="E2381" s="12">
        <v>46135</v>
      </c>
      <c r="F2381" s="10" t="s">
        <v>17</v>
      </c>
      <c r="G2381" s="12">
        <v>46142</v>
      </c>
      <c r="H2381" s="6">
        <v>7</v>
      </c>
      <c r="I2381" s="6" t="s">
        <v>18</v>
      </c>
    </row>
    <row r="2382" spans="1:9" x14ac:dyDescent="0.25">
      <c r="A2382" s="6">
        <v>7298</v>
      </c>
      <c r="B2382" s="10" t="s">
        <v>3849</v>
      </c>
      <c r="C2382" s="9"/>
      <c r="D2382" s="10" t="s">
        <v>5241</v>
      </c>
      <c r="E2382" s="12">
        <v>46135</v>
      </c>
      <c r="F2382" s="10" t="s">
        <v>74</v>
      </c>
      <c r="G2382" s="12">
        <v>46136</v>
      </c>
      <c r="H2382" s="6">
        <v>0</v>
      </c>
      <c r="I2382" s="6" t="s">
        <v>14</v>
      </c>
    </row>
    <row r="2383" spans="1:9" x14ac:dyDescent="0.25">
      <c r="A2383" s="6">
        <v>7299</v>
      </c>
      <c r="B2383" s="10" t="s">
        <v>3850</v>
      </c>
      <c r="C2383" s="9"/>
      <c r="D2383" s="10" t="s">
        <v>5242</v>
      </c>
      <c r="E2383" s="12">
        <v>46135</v>
      </c>
      <c r="F2383" s="10" t="s">
        <v>413</v>
      </c>
      <c r="G2383" s="12">
        <v>46140</v>
      </c>
      <c r="H2383" s="6">
        <v>5</v>
      </c>
      <c r="I2383" s="6" t="s">
        <v>18</v>
      </c>
    </row>
    <row r="2384" spans="1:9" x14ac:dyDescent="0.25">
      <c r="A2384" s="6">
        <v>7300</v>
      </c>
      <c r="B2384" s="10" t="s">
        <v>3851</v>
      </c>
      <c r="C2384" s="9"/>
      <c r="D2384" s="10" t="s">
        <v>5243</v>
      </c>
      <c r="E2384" s="12">
        <v>46135</v>
      </c>
      <c r="F2384" s="10" t="s">
        <v>21</v>
      </c>
      <c r="G2384" s="12">
        <v>46139</v>
      </c>
      <c r="H2384" s="6">
        <v>4</v>
      </c>
      <c r="I2384" s="6" t="s">
        <v>14</v>
      </c>
    </row>
    <row r="2385" spans="1:9" x14ac:dyDescent="0.25">
      <c r="A2385" s="6">
        <v>7301</v>
      </c>
      <c r="B2385" s="10" t="s">
        <v>3852</v>
      </c>
      <c r="C2385" s="9"/>
      <c r="D2385" s="10" t="s">
        <v>5244</v>
      </c>
      <c r="E2385" s="12">
        <v>46135</v>
      </c>
      <c r="F2385" s="10" t="s">
        <v>21</v>
      </c>
      <c r="G2385" s="12">
        <v>46136</v>
      </c>
      <c r="H2385" s="6">
        <v>1</v>
      </c>
      <c r="I2385" s="6" t="s">
        <v>14</v>
      </c>
    </row>
    <row r="2386" spans="1:9" x14ac:dyDescent="0.25">
      <c r="A2386" s="6">
        <v>7302</v>
      </c>
      <c r="B2386" s="10" t="s">
        <v>3853</v>
      </c>
      <c r="C2386" s="9"/>
      <c r="D2386" s="10" t="s">
        <v>5245</v>
      </c>
      <c r="E2386" s="12">
        <v>46135</v>
      </c>
      <c r="F2386" s="10" t="s">
        <v>21</v>
      </c>
      <c r="G2386" s="12">
        <v>46140</v>
      </c>
      <c r="H2386" s="6">
        <v>5</v>
      </c>
      <c r="I2386" s="6" t="s">
        <v>18</v>
      </c>
    </row>
    <row r="2387" spans="1:9" x14ac:dyDescent="0.25">
      <c r="A2387" s="6">
        <v>7303</v>
      </c>
      <c r="B2387" s="10" t="s">
        <v>3854</v>
      </c>
      <c r="C2387" s="9"/>
      <c r="D2387" s="10" t="s">
        <v>5246</v>
      </c>
      <c r="E2387" s="12">
        <v>46135</v>
      </c>
      <c r="F2387" s="10" t="s">
        <v>413</v>
      </c>
      <c r="G2387" s="12">
        <v>46139</v>
      </c>
      <c r="H2387" s="6">
        <v>4</v>
      </c>
      <c r="I2387" s="6" t="s">
        <v>14</v>
      </c>
    </row>
    <row r="2388" spans="1:9" x14ac:dyDescent="0.25">
      <c r="A2388" s="6">
        <v>7304</v>
      </c>
      <c r="B2388" s="10" t="s">
        <v>3855</v>
      </c>
      <c r="C2388" s="9"/>
      <c r="D2388" s="10" t="s">
        <v>998</v>
      </c>
      <c r="E2388" s="12">
        <v>46135</v>
      </c>
      <c r="F2388" s="10" t="s">
        <v>29</v>
      </c>
      <c r="G2388" s="12">
        <v>46136</v>
      </c>
      <c r="H2388" s="6">
        <v>1</v>
      </c>
      <c r="I2388" s="6" t="s">
        <v>14</v>
      </c>
    </row>
    <row r="2389" spans="1:9" x14ac:dyDescent="0.25">
      <c r="A2389" s="6">
        <v>7305</v>
      </c>
      <c r="B2389" s="10" t="s">
        <v>3856</v>
      </c>
      <c r="C2389" s="9"/>
      <c r="D2389" s="10" t="s">
        <v>5247</v>
      </c>
      <c r="E2389" s="12">
        <v>46135</v>
      </c>
      <c r="F2389" s="10" t="s">
        <v>29</v>
      </c>
      <c r="G2389" s="12">
        <v>46136</v>
      </c>
      <c r="H2389" s="6">
        <v>1</v>
      </c>
      <c r="I2389" s="6" t="s">
        <v>14</v>
      </c>
    </row>
    <row r="2390" spans="1:9" x14ac:dyDescent="0.25">
      <c r="A2390" s="6">
        <v>7306</v>
      </c>
      <c r="B2390" s="10" t="s">
        <v>3857</v>
      </c>
      <c r="C2390" s="9"/>
      <c r="D2390" s="10" t="s">
        <v>5248</v>
      </c>
      <c r="E2390" s="12">
        <v>46135</v>
      </c>
      <c r="F2390" s="10" t="s">
        <v>50</v>
      </c>
      <c r="G2390" s="12">
        <v>46139</v>
      </c>
      <c r="H2390" s="6">
        <v>4</v>
      </c>
      <c r="I2390" s="6" t="s">
        <v>14</v>
      </c>
    </row>
    <row r="2391" spans="1:9" x14ac:dyDescent="0.25">
      <c r="A2391" s="6">
        <v>7307</v>
      </c>
      <c r="B2391" s="10" t="s">
        <v>3858</v>
      </c>
      <c r="C2391" s="9"/>
      <c r="D2391" s="10" t="s">
        <v>5249</v>
      </c>
      <c r="E2391" s="12">
        <v>46135</v>
      </c>
      <c r="F2391" s="10" t="s">
        <v>13</v>
      </c>
      <c r="G2391" s="12">
        <v>46139</v>
      </c>
      <c r="H2391" s="6">
        <v>4</v>
      </c>
      <c r="I2391" s="6" t="s">
        <v>14</v>
      </c>
    </row>
    <row r="2392" spans="1:9" x14ac:dyDescent="0.25">
      <c r="A2392" s="6">
        <v>7308</v>
      </c>
      <c r="B2392" s="10" t="s">
        <v>3859</v>
      </c>
      <c r="C2392" s="9"/>
      <c r="D2392" s="10" t="s">
        <v>5250</v>
      </c>
      <c r="E2392" s="12">
        <v>46135</v>
      </c>
      <c r="F2392" s="10" t="s">
        <v>90</v>
      </c>
      <c r="G2392" s="12">
        <v>46139</v>
      </c>
      <c r="H2392" s="6">
        <v>4</v>
      </c>
      <c r="I2392" s="6" t="s">
        <v>14</v>
      </c>
    </row>
    <row r="2393" spans="1:9" x14ac:dyDescent="0.25">
      <c r="A2393" s="6">
        <v>7309</v>
      </c>
      <c r="B2393" s="10" t="s">
        <v>3860</v>
      </c>
      <c r="C2393" s="9"/>
      <c r="D2393" s="10" t="s">
        <v>5251</v>
      </c>
      <c r="E2393" s="12">
        <v>46135</v>
      </c>
      <c r="F2393" s="10" t="s">
        <v>17</v>
      </c>
      <c r="G2393" s="12">
        <v>46136</v>
      </c>
      <c r="H2393" s="6">
        <v>1</v>
      </c>
      <c r="I2393" s="6" t="s">
        <v>14</v>
      </c>
    </row>
    <row r="2394" spans="1:9" x14ac:dyDescent="0.25">
      <c r="A2394" s="6">
        <v>7310</v>
      </c>
      <c r="B2394" s="10" t="s">
        <v>3861</v>
      </c>
      <c r="C2394" s="9"/>
      <c r="D2394" s="10" t="s">
        <v>5252</v>
      </c>
      <c r="E2394" s="12">
        <v>46135</v>
      </c>
      <c r="F2394" s="10" t="s">
        <v>50</v>
      </c>
      <c r="G2394" s="12">
        <v>46141</v>
      </c>
      <c r="H2394" s="6">
        <v>6</v>
      </c>
      <c r="I2394" s="6" t="s">
        <v>18</v>
      </c>
    </row>
    <row r="2395" spans="1:9" x14ac:dyDescent="0.25">
      <c r="A2395" s="6">
        <v>7311</v>
      </c>
      <c r="B2395" s="10" t="s">
        <v>3862</v>
      </c>
      <c r="C2395" s="9"/>
      <c r="D2395" s="10" t="s">
        <v>5253</v>
      </c>
      <c r="E2395" s="12">
        <v>46135</v>
      </c>
      <c r="F2395" s="10" t="s">
        <v>55</v>
      </c>
      <c r="G2395" s="12">
        <v>46136</v>
      </c>
      <c r="H2395" s="6">
        <v>1</v>
      </c>
      <c r="I2395" s="6" t="s">
        <v>14</v>
      </c>
    </row>
    <row r="2396" spans="1:9" x14ac:dyDescent="0.25">
      <c r="A2396" s="6">
        <v>7312</v>
      </c>
      <c r="B2396" s="10" t="s">
        <v>3863</v>
      </c>
      <c r="C2396" s="9"/>
      <c r="D2396" s="10" t="s">
        <v>83</v>
      </c>
      <c r="E2396" s="12">
        <v>46135</v>
      </c>
      <c r="F2396" s="10" t="s">
        <v>55</v>
      </c>
      <c r="G2396" s="12">
        <v>46136</v>
      </c>
      <c r="H2396" s="6">
        <v>1</v>
      </c>
      <c r="I2396" s="6" t="s">
        <v>14</v>
      </c>
    </row>
    <row r="2397" spans="1:9" x14ac:dyDescent="0.25">
      <c r="A2397" s="6">
        <v>7313</v>
      </c>
      <c r="B2397" s="10" t="s">
        <v>3864</v>
      </c>
      <c r="C2397" s="9"/>
      <c r="D2397" s="10" t="s">
        <v>5254</v>
      </c>
      <c r="E2397" s="12">
        <v>46135</v>
      </c>
      <c r="F2397" s="10" t="s">
        <v>21</v>
      </c>
      <c r="G2397" s="12">
        <v>46139</v>
      </c>
      <c r="H2397" s="6">
        <v>4</v>
      </c>
      <c r="I2397" s="6" t="s">
        <v>14</v>
      </c>
    </row>
    <row r="2398" spans="1:9" x14ac:dyDescent="0.25">
      <c r="A2398" s="6">
        <v>7314</v>
      </c>
      <c r="B2398" s="10" t="s">
        <v>3865</v>
      </c>
      <c r="C2398" s="9"/>
      <c r="D2398" s="10" t="s">
        <v>5255</v>
      </c>
      <c r="E2398" s="12">
        <v>46135</v>
      </c>
      <c r="F2398" s="10" t="s">
        <v>36</v>
      </c>
      <c r="G2398" s="12">
        <v>46136</v>
      </c>
      <c r="H2398" s="6">
        <v>1</v>
      </c>
      <c r="I2398" s="6" t="s">
        <v>14</v>
      </c>
    </row>
    <row r="2399" spans="1:9" x14ac:dyDescent="0.25">
      <c r="A2399" s="6">
        <v>7315</v>
      </c>
      <c r="B2399" s="10" t="s">
        <v>3866</v>
      </c>
      <c r="C2399" s="9"/>
      <c r="D2399" s="10" t="s">
        <v>5256</v>
      </c>
      <c r="E2399" s="12">
        <v>46135</v>
      </c>
      <c r="F2399" s="10" t="s">
        <v>29</v>
      </c>
      <c r="G2399" s="12">
        <v>46136</v>
      </c>
      <c r="H2399" s="6">
        <v>1</v>
      </c>
      <c r="I2399" s="6" t="s">
        <v>14</v>
      </c>
    </row>
    <row r="2400" spans="1:9" x14ac:dyDescent="0.25">
      <c r="A2400" s="6">
        <v>7316</v>
      </c>
      <c r="B2400" s="10" t="s">
        <v>3867</v>
      </c>
      <c r="C2400" s="9"/>
      <c r="D2400" s="10" t="s">
        <v>77</v>
      </c>
      <c r="E2400" s="12">
        <v>46135</v>
      </c>
      <c r="F2400" s="10" t="s">
        <v>24</v>
      </c>
      <c r="G2400" s="12">
        <v>46140</v>
      </c>
      <c r="H2400" s="6">
        <v>5</v>
      </c>
      <c r="I2400" s="6" t="s">
        <v>18</v>
      </c>
    </row>
    <row r="2401" spans="1:9" x14ac:dyDescent="0.25">
      <c r="A2401" s="6">
        <v>7317</v>
      </c>
      <c r="B2401" s="10" t="s">
        <v>3868</v>
      </c>
      <c r="C2401" s="9"/>
      <c r="D2401" s="10" t="s">
        <v>1399</v>
      </c>
      <c r="E2401" s="12">
        <v>46135</v>
      </c>
      <c r="F2401" s="10" t="s">
        <v>13</v>
      </c>
      <c r="G2401" s="12">
        <v>46139</v>
      </c>
      <c r="H2401" s="6">
        <v>4</v>
      </c>
      <c r="I2401" s="6" t="s">
        <v>14</v>
      </c>
    </row>
    <row r="2402" spans="1:9" x14ac:dyDescent="0.25">
      <c r="A2402" s="6">
        <v>7319</v>
      </c>
      <c r="B2402" s="10" t="s">
        <v>3869</v>
      </c>
      <c r="C2402" s="9"/>
      <c r="D2402" s="10" t="s">
        <v>5257</v>
      </c>
      <c r="E2402" s="12">
        <v>46135</v>
      </c>
      <c r="F2402" s="10" t="s">
        <v>17</v>
      </c>
      <c r="G2402" s="12">
        <v>46140</v>
      </c>
      <c r="H2402" s="6">
        <v>5</v>
      </c>
      <c r="I2402" s="6" t="s">
        <v>18</v>
      </c>
    </row>
    <row r="2403" spans="1:9" x14ac:dyDescent="0.25">
      <c r="A2403" s="6">
        <v>7320</v>
      </c>
      <c r="B2403" s="10" t="s">
        <v>3870</v>
      </c>
      <c r="C2403" s="9"/>
      <c r="D2403" s="10" t="s">
        <v>5258</v>
      </c>
      <c r="E2403" s="12">
        <v>46135</v>
      </c>
      <c r="F2403" s="10" t="s">
        <v>13</v>
      </c>
      <c r="G2403" s="12">
        <v>46139</v>
      </c>
      <c r="H2403" s="6">
        <v>4</v>
      </c>
      <c r="I2403" s="6" t="s">
        <v>14</v>
      </c>
    </row>
    <row r="2404" spans="1:9" x14ac:dyDescent="0.25">
      <c r="A2404" s="6">
        <v>7321</v>
      </c>
      <c r="B2404" s="10" t="s">
        <v>3871</v>
      </c>
      <c r="C2404" s="9"/>
      <c r="D2404" s="10" t="s">
        <v>5259</v>
      </c>
      <c r="E2404" s="12">
        <v>46135</v>
      </c>
      <c r="F2404" s="10" t="s">
        <v>413</v>
      </c>
      <c r="G2404" s="12">
        <v>46139</v>
      </c>
      <c r="H2404" s="6">
        <v>4</v>
      </c>
      <c r="I2404" s="6" t="s">
        <v>14</v>
      </c>
    </row>
    <row r="2405" spans="1:9" x14ac:dyDescent="0.25">
      <c r="A2405" s="6">
        <v>7322</v>
      </c>
      <c r="B2405" s="10" t="s">
        <v>3872</v>
      </c>
      <c r="C2405" s="9"/>
      <c r="D2405" s="10" t="s">
        <v>5260</v>
      </c>
      <c r="E2405" s="12">
        <v>46135</v>
      </c>
      <c r="F2405" s="10" t="s">
        <v>33</v>
      </c>
      <c r="G2405" s="12">
        <v>46142</v>
      </c>
      <c r="H2405" s="6">
        <v>7</v>
      </c>
      <c r="I2405" s="6" t="s">
        <v>18</v>
      </c>
    </row>
    <row r="2406" spans="1:9" x14ac:dyDescent="0.25">
      <c r="A2406" s="6">
        <v>7323</v>
      </c>
      <c r="B2406" s="10" t="s">
        <v>3873</v>
      </c>
      <c r="C2406" s="9"/>
      <c r="D2406" s="10" t="s">
        <v>5261</v>
      </c>
      <c r="E2406" s="12">
        <v>46135</v>
      </c>
      <c r="F2406" s="10" t="s">
        <v>13</v>
      </c>
      <c r="G2406" s="12">
        <v>46136</v>
      </c>
      <c r="H2406" s="6">
        <v>1</v>
      </c>
      <c r="I2406" s="6" t="s">
        <v>14</v>
      </c>
    </row>
    <row r="2407" spans="1:9" x14ac:dyDescent="0.25">
      <c r="A2407" s="6">
        <v>7324</v>
      </c>
      <c r="B2407" s="10" t="s">
        <v>3874</v>
      </c>
      <c r="C2407" s="9"/>
      <c r="D2407" s="10" t="s">
        <v>5262</v>
      </c>
      <c r="E2407" s="12">
        <v>46135</v>
      </c>
      <c r="F2407" s="10" t="s">
        <v>36</v>
      </c>
      <c r="G2407" s="12">
        <v>46140</v>
      </c>
      <c r="H2407" s="6">
        <v>5</v>
      </c>
      <c r="I2407" s="6" t="s">
        <v>18</v>
      </c>
    </row>
    <row r="2408" spans="1:9" x14ac:dyDescent="0.25">
      <c r="A2408" s="6">
        <v>7325</v>
      </c>
      <c r="B2408" s="10" t="s">
        <v>3875</v>
      </c>
      <c r="C2408" s="9"/>
      <c r="D2408" s="10" t="s">
        <v>5263</v>
      </c>
      <c r="E2408" s="12">
        <v>46135</v>
      </c>
      <c r="F2408" s="10" t="s">
        <v>50</v>
      </c>
      <c r="G2408" s="12">
        <v>46136</v>
      </c>
      <c r="H2408" s="6">
        <v>1</v>
      </c>
      <c r="I2408" s="6" t="s">
        <v>14</v>
      </c>
    </row>
    <row r="2409" spans="1:9" x14ac:dyDescent="0.25">
      <c r="A2409" s="6">
        <v>7326</v>
      </c>
      <c r="B2409" s="10" t="s">
        <v>3876</v>
      </c>
      <c r="C2409" s="9"/>
      <c r="D2409" s="10" t="s">
        <v>5264</v>
      </c>
      <c r="E2409" s="12">
        <v>46135</v>
      </c>
      <c r="F2409" s="10" t="s">
        <v>36</v>
      </c>
      <c r="G2409" s="12">
        <v>46140</v>
      </c>
      <c r="H2409" s="6">
        <v>5</v>
      </c>
      <c r="I2409" s="6" t="s">
        <v>18</v>
      </c>
    </row>
    <row r="2410" spans="1:9" x14ac:dyDescent="0.25">
      <c r="A2410" s="6">
        <v>7327</v>
      </c>
      <c r="B2410" s="10" t="s">
        <v>3877</v>
      </c>
      <c r="C2410" s="9"/>
      <c r="D2410" s="10" t="s">
        <v>5265</v>
      </c>
      <c r="E2410" s="12">
        <v>46135</v>
      </c>
      <c r="F2410" s="10" t="s">
        <v>413</v>
      </c>
      <c r="G2410" s="12">
        <v>46140</v>
      </c>
      <c r="H2410" s="6">
        <v>5</v>
      </c>
      <c r="I2410" s="6" t="s">
        <v>18</v>
      </c>
    </row>
    <row r="2411" spans="1:9" x14ac:dyDescent="0.25">
      <c r="A2411" s="6">
        <v>7328</v>
      </c>
      <c r="B2411" s="10" t="s">
        <v>3878</v>
      </c>
      <c r="C2411" s="9"/>
      <c r="D2411" s="10" t="s">
        <v>174</v>
      </c>
      <c r="E2411" s="12">
        <v>46135</v>
      </c>
      <c r="F2411" s="10" t="s">
        <v>29</v>
      </c>
      <c r="G2411" s="12">
        <v>46140</v>
      </c>
      <c r="H2411" s="6">
        <v>5</v>
      </c>
      <c r="I2411" s="6" t="s">
        <v>18</v>
      </c>
    </row>
    <row r="2412" spans="1:9" x14ac:dyDescent="0.25">
      <c r="A2412" s="6">
        <v>7329</v>
      </c>
      <c r="B2412" s="10" t="s">
        <v>3879</v>
      </c>
      <c r="C2412" s="9"/>
      <c r="D2412" s="10" t="s">
        <v>5266</v>
      </c>
      <c r="E2412" s="12">
        <v>46135</v>
      </c>
      <c r="F2412" s="10" t="s">
        <v>24</v>
      </c>
      <c r="G2412" s="12">
        <v>46141</v>
      </c>
      <c r="H2412" s="6">
        <v>6</v>
      </c>
      <c r="I2412" s="6" t="s">
        <v>18</v>
      </c>
    </row>
    <row r="2413" spans="1:9" x14ac:dyDescent="0.25">
      <c r="A2413" s="6">
        <v>7330</v>
      </c>
      <c r="B2413" s="10" t="s">
        <v>3880</v>
      </c>
      <c r="C2413" s="9"/>
      <c r="D2413" s="10" t="s">
        <v>5267</v>
      </c>
      <c r="E2413" s="12">
        <v>46135</v>
      </c>
      <c r="F2413" s="10" t="s">
        <v>24</v>
      </c>
      <c r="G2413" s="12">
        <v>46140</v>
      </c>
      <c r="H2413" s="6">
        <v>5</v>
      </c>
      <c r="I2413" s="6" t="s">
        <v>18</v>
      </c>
    </row>
    <row r="2414" spans="1:9" x14ac:dyDescent="0.25">
      <c r="A2414" s="6">
        <v>7331</v>
      </c>
      <c r="B2414" s="10" t="s">
        <v>3881</v>
      </c>
      <c r="C2414" s="9"/>
      <c r="D2414" s="10" t="s">
        <v>163</v>
      </c>
      <c r="E2414" s="12">
        <v>46135</v>
      </c>
      <c r="F2414" s="10" t="s">
        <v>55</v>
      </c>
      <c r="G2414" s="12">
        <v>46140</v>
      </c>
      <c r="H2414" s="6">
        <v>5</v>
      </c>
      <c r="I2414" s="6" t="s">
        <v>18</v>
      </c>
    </row>
    <row r="2415" spans="1:9" x14ac:dyDescent="0.25">
      <c r="A2415" s="6">
        <v>7332</v>
      </c>
      <c r="B2415" s="10" t="s">
        <v>3882</v>
      </c>
      <c r="C2415" s="9"/>
      <c r="D2415" s="10" t="s">
        <v>5268</v>
      </c>
      <c r="E2415" s="12">
        <v>46135</v>
      </c>
      <c r="F2415" s="10" t="s">
        <v>90</v>
      </c>
      <c r="G2415" s="12">
        <v>46136</v>
      </c>
      <c r="H2415" s="6">
        <v>1</v>
      </c>
      <c r="I2415" s="6" t="s">
        <v>14</v>
      </c>
    </row>
    <row r="2416" spans="1:9" x14ac:dyDescent="0.25">
      <c r="A2416" s="6">
        <v>7333</v>
      </c>
      <c r="B2416" s="10" t="s">
        <v>3883</v>
      </c>
      <c r="C2416" s="9"/>
      <c r="D2416" s="10" t="s">
        <v>5269</v>
      </c>
      <c r="E2416" s="12">
        <v>46135</v>
      </c>
      <c r="F2416" s="10" t="s">
        <v>103</v>
      </c>
      <c r="G2416" s="12">
        <v>46136</v>
      </c>
      <c r="H2416" s="6">
        <v>1</v>
      </c>
      <c r="I2416" s="6" t="s">
        <v>14</v>
      </c>
    </row>
    <row r="2417" spans="1:9" x14ac:dyDescent="0.25">
      <c r="A2417" s="6">
        <v>7334</v>
      </c>
      <c r="B2417" s="10" t="s">
        <v>3884</v>
      </c>
      <c r="C2417" s="9"/>
      <c r="D2417" s="10" t="s">
        <v>5270</v>
      </c>
      <c r="E2417" s="12">
        <v>46135</v>
      </c>
      <c r="F2417" s="10" t="s">
        <v>13</v>
      </c>
      <c r="G2417" s="12">
        <v>46139</v>
      </c>
      <c r="H2417" s="6">
        <v>4</v>
      </c>
      <c r="I2417" s="6" t="s">
        <v>14</v>
      </c>
    </row>
    <row r="2418" spans="1:9" x14ac:dyDescent="0.25">
      <c r="A2418" s="6">
        <v>7335</v>
      </c>
      <c r="B2418" s="10" t="s">
        <v>3885</v>
      </c>
      <c r="C2418" s="9"/>
      <c r="D2418" s="10" t="s">
        <v>977</v>
      </c>
      <c r="E2418" s="12">
        <v>46135</v>
      </c>
      <c r="F2418" s="10" t="s">
        <v>24</v>
      </c>
      <c r="G2418" s="12">
        <v>46141</v>
      </c>
      <c r="H2418" s="6">
        <v>6</v>
      </c>
      <c r="I2418" s="6" t="s">
        <v>18</v>
      </c>
    </row>
    <row r="2419" spans="1:9" x14ac:dyDescent="0.25">
      <c r="A2419" s="6">
        <v>7336</v>
      </c>
      <c r="B2419" s="10" t="s">
        <v>3886</v>
      </c>
      <c r="C2419" s="9"/>
      <c r="D2419" s="10" t="s">
        <v>5271</v>
      </c>
      <c r="E2419" s="12">
        <v>46135</v>
      </c>
      <c r="F2419" s="10" t="s">
        <v>24</v>
      </c>
      <c r="G2419" s="12">
        <v>46140</v>
      </c>
      <c r="H2419" s="6">
        <v>5</v>
      </c>
      <c r="I2419" s="6" t="s">
        <v>18</v>
      </c>
    </row>
    <row r="2420" spans="1:9" x14ac:dyDescent="0.25">
      <c r="A2420" s="6">
        <v>7337</v>
      </c>
      <c r="B2420" s="10" t="s">
        <v>3887</v>
      </c>
      <c r="C2420" s="9"/>
      <c r="D2420" s="10" t="s">
        <v>150</v>
      </c>
      <c r="E2420" s="12">
        <v>46135</v>
      </c>
      <c r="F2420" s="10" t="s">
        <v>24</v>
      </c>
      <c r="G2420" s="12">
        <v>46140</v>
      </c>
      <c r="H2420" s="6">
        <v>5</v>
      </c>
      <c r="I2420" s="6" t="s">
        <v>18</v>
      </c>
    </row>
    <row r="2421" spans="1:9" x14ac:dyDescent="0.25">
      <c r="A2421" s="6">
        <v>7339</v>
      </c>
      <c r="B2421" s="10" t="s">
        <v>3888</v>
      </c>
      <c r="C2421" s="9"/>
      <c r="D2421" s="10" t="s">
        <v>5272</v>
      </c>
      <c r="E2421" s="12">
        <v>46135</v>
      </c>
      <c r="F2421" s="10" t="s">
        <v>50</v>
      </c>
      <c r="G2421" s="12">
        <v>46139</v>
      </c>
      <c r="H2421" s="6">
        <v>4</v>
      </c>
      <c r="I2421" s="6" t="s">
        <v>14</v>
      </c>
    </row>
    <row r="2422" spans="1:9" x14ac:dyDescent="0.25">
      <c r="A2422" s="6">
        <v>7340</v>
      </c>
      <c r="B2422" s="10" t="s">
        <v>3889</v>
      </c>
      <c r="C2422" s="9"/>
      <c r="D2422" s="10" t="s">
        <v>5273</v>
      </c>
      <c r="E2422" s="12">
        <v>46135</v>
      </c>
      <c r="F2422" s="10" t="s">
        <v>29</v>
      </c>
      <c r="G2422" s="12">
        <v>46136</v>
      </c>
      <c r="H2422" s="6">
        <v>1</v>
      </c>
      <c r="I2422" s="6" t="s">
        <v>14</v>
      </c>
    </row>
    <row r="2423" spans="1:9" x14ac:dyDescent="0.25">
      <c r="A2423" s="6">
        <v>7341</v>
      </c>
      <c r="B2423" s="10" t="s">
        <v>3890</v>
      </c>
      <c r="C2423" s="9"/>
      <c r="D2423" s="10" t="s">
        <v>23</v>
      </c>
      <c r="E2423" s="12">
        <v>46135</v>
      </c>
      <c r="F2423" s="10" t="s">
        <v>413</v>
      </c>
      <c r="G2423" s="12">
        <v>46140</v>
      </c>
      <c r="H2423" s="6">
        <v>5</v>
      </c>
      <c r="I2423" s="6" t="s">
        <v>18</v>
      </c>
    </row>
    <row r="2424" spans="1:9" x14ac:dyDescent="0.25">
      <c r="A2424" s="6">
        <v>7342</v>
      </c>
      <c r="B2424" s="10" t="s">
        <v>3891</v>
      </c>
      <c r="C2424" s="9"/>
      <c r="D2424" s="10" t="s">
        <v>619</v>
      </c>
      <c r="E2424" s="12">
        <v>46135</v>
      </c>
      <c r="F2424" s="10" t="s">
        <v>24</v>
      </c>
      <c r="G2424" s="12">
        <v>46140</v>
      </c>
      <c r="H2424" s="6">
        <v>5</v>
      </c>
      <c r="I2424" s="6" t="s">
        <v>18</v>
      </c>
    </row>
    <row r="2425" spans="1:9" x14ac:dyDescent="0.25">
      <c r="A2425" s="6">
        <v>7343</v>
      </c>
      <c r="B2425" s="10" t="s">
        <v>3892</v>
      </c>
      <c r="C2425" s="9"/>
      <c r="D2425" s="10" t="s">
        <v>5274</v>
      </c>
      <c r="E2425" s="12">
        <v>46135</v>
      </c>
      <c r="F2425" s="10" t="s">
        <v>13</v>
      </c>
      <c r="G2425" s="12">
        <v>46139</v>
      </c>
      <c r="H2425" s="6">
        <v>4</v>
      </c>
      <c r="I2425" s="6" t="s">
        <v>14</v>
      </c>
    </row>
    <row r="2426" spans="1:9" x14ac:dyDescent="0.25">
      <c r="A2426" s="6">
        <v>7344</v>
      </c>
      <c r="B2426" s="10" t="s">
        <v>3893</v>
      </c>
      <c r="C2426" s="9"/>
      <c r="D2426" s="10" t="s">
        <v>328</v>
      </c>
      <c r="E2426" s="12">
        <v>46135</v>
      </c>
      <c r="F2426" s="10" t="s">
        <v>24</v>
      </c>
      <c r="G2426" s="12">
        <v>46140</v>
      </c>
      <c r="H2426" s="6">
        <v>5</v>
      </c>
      <c r="I2426" s="6" t="s">
        <v>18</v>
      </c>
    </row>
    <row r="2427" spans="1:9" x14ac:dyDescent="0.25">
      <c r="A2427" s="6">
        <v>7345</v>
      </c>
      <c r="B2427" s="10" t="s">
        <v>3894</v>
      </c>
      <c r="C2427" s="9"/>
      <c r="D2427" s="10" t="s">
        <v>5275</v>
      </c>
      <c r="E2427" s="12">
        <v>46135</v>
      </c>
      <c r="F2427" s="10" t="s">
        <v>21</v>
      </c>
      <c r="G2427" s="12">
        <v>46139</v>
      </c>
      <c r="H2427" s="6">
        <v>4</v>
      </c>
      <c r="I2427" s="6" t="s">
        <v>14</v>
      </c>
    </row>
    <row r="2428" spans="1:9" x14ac:dyDescent="0.25">
      <c r="A2428" s="6">
        <v>7346</v>
      </c>
      <c r="B2428" s="10" t="s">
        <v>3895</v>
      </c>
      <c r="C2428" s="9"/>
      <c r="D2428" s="10" t="s">
        <v>5276</v>
      </c>
      <c r="E2428" s="12">
        <v>46135</v>
      </c>
      <c r="F2428" s="10" t="s">
        <v>13</v>
      </c>
      <c r="G2428" s="12">
        <v>46139</v>
      </c>
      <c r="H2428" s="6">
        <v>4</v>
      </c>
      <c r="I2428" s="6" t="s">
        <v>14</v>
      </c>
    </row>
    <row r="2429" spans="1:9" x14ac:dyDescent="0.25">
      <c r="A2429" s="6">
        <v>7347</v>
      </c>
      <c r="B2429" s="10" t="s">
        <v>3896</v>
      </c>
      <c r="C2429" s="9"/>
      <c r="D2429" s="10" t="s">
        <v>5277</v>
      </c>
      <c r="E2429" s="12">
        <v>46135</v>
      </c>
      <c r="F2429" s="10" t="s">
        <v>50</v>
      </c>
      <c r="G2429" s="12">
        <v>46141</v>
      </c>
      <c r="H2429" s="6">
        <v>6</v>
      </c>
      <c r="I2429" s="6" t="s">
        <v>18</v>
      </c>
    </row>
    <row r="2430" spans="1:9" x14ac:dyDescent="0.25">
      <c r="A2430" s="6">
        <v>7349</v>
      </c>
      <c r="B2430" s="10" t="s">
        <v>3897</v>
      </c>
      <c r="C2430" s="9"/>
      <c r="D2430" s="10" t="s">
        <v>5278</v>
      </c>
      <c r="E2430" s="12">
        <v>46135</v>
      </c>
      <c r="F2430" s="10" t="s">
        <v>21</v>
      </c>
      <c r="G2430" s="12">
        <v>46139</v>
      </c>
      <c r="H2430" s="6">
        <v>4</v>
      </c>
      <c r="I2430" s="6" t="s">
        <v>14</v>
      </c>
    </row>
    <row r="2431" spans="1:9" x14ac:dyDescent="0.25">
      <c r="A2431" s="6">
        <v>7350</v>
      </c>
      <c r="B2431" s="10" t="s">
        <v>3898</v>
      </c>
      <c r="C2431" s="9"/>
      <c r="D2431" s="10" t="s">
        <v>5279</v>
      </c>
      <c r="E2431" s="12">
        <v>46135</v>
      </c>
      <c r="F2431" s="10" t="s">
        <v>21</v>
      </c>
      <c r="G2431" s="12">
        <v>46146</v>
      </c>
      <c r="H2431" s="6">
        <v>11</v>
      </c>
      <c r="I2431" s="6" t="s">
        <v>326</v>
      </c>
    </row>
    <row r="2432" spans="1:9" x14ac:dyDescent="0.25">
      <c r="A2432" s="6">
        <v>7351</v>
      </c>
      <c r="B2432" s="10" t="s">
        <v>3899</v>
      </c>
      <c r="C2432" s="9"/>
      <c r="D2432" s="10" t="s">
        <v>5280</v>
      </c>
      <c r="E2432" s="12">
        <v>46135</v>
      </c>
      <c r="F2432" s="10" t="s">
        <v>50</v>
      </c>
      <c r="G2432" s="12">
        <v>46139</v>
      </c>
      <c r="H2432" s="6">
        <v>4</v>
      </c>
      <c r="I2432" s="6" t="s">
        <v>14</v>
      </c>
    </row>
    <row r="2433" spans="1:9" x14ac:dyDescent="0.25">
      <c r="A2433" s="6">
        <v>7352</v>
      </c>
      <c r="B2433" s="10" t="s">
        <v>3900</v>
      </c>
      <c r="C2433" s="9"/>
      <c r="D2433" s="10" t="s">
        <v>5281</v>
      </c>
      <c r="E2433" s="12">
        <v>46135</v>
      </c>
      <c r="F2433" s="10" t="s">
        <v>24</v>
      </c>
      <c r="G2433" s="12">
        <v>46139</v>
      </c>
      <c r="H2433" s="6">
        <v>4</v>
      </c>
      <c r="I2433" s="6" t="s">
        <v>14</v>
      </c>
    </row>
    <row r="2434" spans="1:9" x14ac:dyDescent="0.25">
      <c r="A2434" s="6">
        <v>7353</v>
      </c>
      <c r="B2434" s="10" t="s">
        <v>3901</v>
      </c>
      <c r="C2434" s="9"/>
      <c r="D2434" s="10" t="s">
        <v>5282</v>
      </c>
      <c r="E2434" s="12">
        <v>46135</v>
      </c>
      <c r="F2434" s="10" t="s">
        <v>21</v>
      </c>
      <c r="G2434" s="12">
        <v>46141</v>
      </c>
      <c r="H2434" s="6">
        <v>6</v>
      </c>
      <c r="I2434" s="6" t="s">
        <v>18</v>
      </c>
    </row>
    <row r="2435" spans="1:9" x14ac:dyDescent="0.25">
      <c r="A2435" s="6">
        <v>7354</v>
      </c>
      <c r="B2435" s="10" t="s">
        <v>3902</v>
      </c>
      <c r="C2435" s="9"/>
      <c r="D2435" s="10" t="s">
        <v>5283</v>
      </c>
      <c r="E2435" s="12">
        <v>46135</v>
      </c>
      <c r="F2435" s="10" t="s">
        <v>29</v>
      </c>
      <c r="G2435" s="12">
        <v>46139</v>
      </c>
      <c r="H2435" s="6">
        <v>4</v>
      </c>
      <c r="I2435" s="6" t="s">
        <v>14</v>
      </c>
    </row>
    <row r="2436" spans="1:9" x14ac:dyDescent="0.25">
      <c r="A2436" s="6">
        <v>7355</v>
      </c>
      <c r="B2436" s="10" t="s">
        <v>3903</v>
      </c>
      <c r="C2436" s="9"/>
      <c r="D2436" s="10" t="s">
        <v>5284</v>
      </c>
      <c r="E2436" s="12">
        <v>46135</v>
      </c>
      <c r="F2436" s="10" t="s">
        <v>21</v>
      </c>
      <c r="G2436" s="12">
        <v>46139</v>
      </c>
      <c r="H2436" s="6">
        <v>4</v>
      </c>
      <c r="I2436" s="6" t="s">
        <v>14</v>
      </c>
    </row>
    <row r="2437" spans="1:9" x14ac:dyDescent="0.25">
      <c r="A2437" s="6">
        <v>7356</v>
      </c>
      <c r="B2437" s="10" t="s">
        <v>3904</v>
      </c>
      <c r="C2437" s="9"/>
      <c r="D2437" s="10" t="s">
        <v>258</v>
      </c>
      <c r="E2437" s="12">
        <v>46135</v>
      </c>
      <c r="F2437" s="10" t="s">
        <v>33</v>
      </c>
      <c r="G2437" s="12">
        <v>46142</v>
      </c>
      <c r="H2437" s="6">
        <v>7</v>
      </c>
      <c r="I2437" s="6" t="s">
        <v>18</v>
      </c>
    </row>
    <row r="2438" spans="1:9" x14ac:dyDescent="0.25">
      <c r="A2438" s="6">
        <v>7357</v>
      </c>
      <c r="B2438" s="10" t="s">
        <v>3905</v>
      </c>
      <c r="C2438" s="9"/>
      <c r="D2438" s="10" t="s">
        <v>5285</v>
      </c>
      <c r="E2438" s="12">
        <v>46135</v>
      </c>
      <c r="F2438" s="10" t="s">
        <v>24</v>
      </c>
      <c r="G2438" s="12">
        <v>46140</v>
      </c>
      <c r="H2438" s="6">
        <v>5</v>
      </c>
      <c r="I2438" s="6" t="s">
        <v>18</v>
      </c>
    </row>
    <row r="2439" spans="1:9" x14ac:dyDescent="0.25">
      <c r="A2439" s="6">
        <v>7358</v>
      </c>
      <c r="B2439" s="10" t="s">
        <v>3906</v>
      </c>
      <c r="C2439" s="9"/>
      <c r="D2439" s="10" t="s">
        <v>2381</v>
      </c>
      <c r="E2439" s="12">
        <v>46135</v>
      </c>
      <c r="F2439" s="10" t="s">
        <v>21</v>
      </c>
      <c r="G2439" s="12">
        <v>46140</v>
      </c>
      <c r="H2439" s="6">
        <v>5</v>
      </c>
      <c r="I2439" s="6" t="s">
        <v>18</v>
      </c>
    </row>
    <row r="2440" spans="1:9" x14ac:dyDescent="0.25">
      <c r="A2440" s="6">
        <v>7359</v>
      </c>
      <c r="B2440" s="10" t="s">
        <v>3907</v>
      </c>
      <c r="C2440" s="9"/>
      <c r="D2440" s="10" t="s">
        <v>5286</v>
      </c>
      <c r="E2440" s="12">
        <v>46135</v>
      </c>
      <c r="F2440" s="10" t="s">
        <v>24</v>
      </c>
      <c r="G2440" s="12">
        <v>46140</v>
      </c>
      <c r="H2440" s="6">
        <v>5</v>
      </c>
      <c r="I2440" s="6" t="s">
        <v>18</v>
      </c>
    </row>
    <row r="2441" spans="1:9" x14ac:dyDescent="0.25">
      <c r="A2441" s="6">
        <v>7360</v>
      </c>
      <c r="B2441" s="10" t="s">
        <v>3908</v>
      </c>
      <c r="C2441" s="9"/>
      <c r="D2441" s="10" t="s">
        <v>5287</v>
      </c>
      <c r="E2441" s="12">
        <v>46135</v>
      </c>
      <c r="F2441" s="10" t="s">
        <v>50</v>
      </c>
      <c r="G2441" s="12">
        <v>46139</v>
      </c>
      <c r="H2441" s="6">
        <v>4</v>
      </c>
      <c r="I2441" s="6" t="s">
        <v>14</v>
      </c>
    </row>
    <row r="2442" spans="1:9" x14ac:dyDescent="0.25">
      <c r="A2442" s="6">
        <v>7361</v>
      </c>
      <c r="B2442" s="10" t="s">
        <v>3909</v>
      </c>
      <c r="C2442" s="9"/>
      <c r="D2442" s="10" t="s">
        <v>5288</v>
      </c>
      <c r="E2442" s="12">
        <v>46135</v>
      </c>
      <c r="F2442" s="10" t="s">
        <v>29</v>
      </c>
      <c r="G2442" s="12">
        <v>46139</v>
      </c>
      <c r="H2442" s="6">
        <v>4</v>
      </c>
      <c r="I2442" s="6" t="s">
        <v>14</v>
      </c>
    </row>
    <row r="2443" spans="1:9" x14ac:dyDescent="0.25">
      <c r="A2443" s="6">
        <v>7362</v>
      </c>
      <c r="B2443" s="10" t="s">
        <v>3910</v>
      </c>
      <c r="C2443" s="9"/>
      <c r="D2443" s="10" t="s">
        <v>5289</v>
      </c>
      <c r="E2443" s="12">
        <v>46135</v>
      </c>
      <c r="F2443" s="10" t="s">
        <v>13</v>
      </c>
      <c r="G2443" s="12">
        <v>46136</v>
      </c>
      <c r="H2443" s="6">
        <v>1</v>
      </c>
      <c r="I2443" s="6" t="s">
        <v>14</v>
      </c>
    </row>
    <row r="2444" spans="1:9" x14ac:dyDescent="0.25">
      <c r="A2444" s="6">
        <v>7363</v>
      </c>
      <c r="B2444" s="10" t="s">
        <v>3911</v>
      </c>
      <c r="C2444" s="9"/>
      <c r="D2444" s="10" t="s">
        <v>1018</v>
      </c>
      <c r="E2444" s="12">
        <v>46135</v>
      </c>
      <c r="F2444" s="10" t="s">
        <v>21</v>
      </c>
      <c r="G2444" s="12">
        <v>46140</v>
      </c>
      <c r="H2444" s="6">
        <v>5</v>
      </c>
      <c r="I2444" s="6" t="s">
        <v>18</v>
      </c>
    </row>
    <row r="2445" spans="1:9" x14ac:dyDescent="0.25">
      <c r="A2445" s="6">
        <v>7364</v>
      </c>
      <c r="B2445" s="10" t="s">
        <v>3912</v>
      </c>
      <c r="C2445" s="9"/>
      <c r="D2445" s="10" t="s">
        <v>2377</v>
      </c>
      <c r="E2445" s="12">
        <v>46135</v>
      </c>
      <c r="F2445" s="10" t="s">
        <v>21</v>
      </c>
      <c r="G2445" s="12">
        <v>46140</v>
      </c>
      <c r="H2445" s="6">
        <v>5</v>
      </c>
      <c r="I2445" s="6" t="s">
        <v>18</v>
      </c>
    </row>
    <row r="2446" spans="1:9" x14ac:dyDescent="0.25">
      <c r="A2446" s="6">
        <v>7365</v>
      </c>
      <c r="B2446" s="10" t="s">
        <v>3913</v>
      </c>
      <c r="C2446" s="9"/>
      <c r="D2446" s="10" t="s">
        <v>2289</v>
      </c>
      <c r="E2446" s="12">
        <v>46135</v>
      </c>
      <c r="F2446" s="10" t="s">
        <v>24</v>
      </c>
      <c r="G2446" s="12">
        <v>46139</v>
      </c>
      <c r="H2446" s="6">
        <v>4</v>
      </c>
      <c r="I2446" s="6" t="s">
        <v>14</v>
      </c>
    </row>
    <row r="2447" spans="1:9" x14ac:dyDescent="0.25">
      <c r="A2447" s="6">
        <v>7366</v>
      </c>
      <c r="B2447" s="10" t="s">
        <v>3914</v>
      </c>
      <c r="C2447" s="9"/>
      <c r="D2447" s="10" t="s">
        <v>5290</v>
      </c>
      <c r="E2447" s="12">
        <v>46135</v>
      </c>
      <c r="F2447" s="10" t="s">
        <v>50</v>
      </c>
      <c r="G2447" s="12">
        <v>46141</v>
      </c>
      <c r="H2447" s="6">
        <v>6</v>
      </c>
      <c r="I2447" s="6" t="s">
        <v>18</v>
      </c>
    </row>
    <row r="2448" spans="1:9" x14ac:dyDescent="0.25">
      <c r="A2448" s="6">
        <v>7371</v>
      </c>
      <c r="B2448" s="10" t="s">
        <v>3915</v>
      </c>
      <c r="C2448" s="9"/>
      <c r="D2448" s="10" t="s">
        <v>1140</v>
      </c>
      <c r="E2448" s="12">
        <v>46135</v>
      </c>
      <c r="F2448" s="10" t="s">
        <v>13</v>
      </c>
      <c r="G2448" s="12">
        <v>46136</v>
      </c>
      <c r="H2448" s="6">
        <v>1</v>
      </c>
      <c r="I2448" s="6" t="s">
        <v>14</v>
      </c>
    </row>
    <row r="2449" spans="1:9" x14ac:dyDescent="0.25">
      <c r="A2449" s="6">
        <v>7373</v>
      </c>
      <c r="B2449" s="10" t="s">
        <v>3916</v>
      </c>
      <c r="C2449" s="9"/>
      <c r="D2449" s="10" t="s">
        <v>5291</v>
      </c>
      <c r="E2449" s="12">
        <v>46135</v>
      </c>
      <c r="F2449" s="10" t="s">
        <v>17</v>
      </c>
      <c r="G2449" s="12">
        <v>46136</v>
      </c>
      <c r="H2449" s="6">
        <v>1</v>
      </c>
      <c r="I2449" s="6" t="s">
        <v>14</v>
      </c>
    </row>
    <row r="2450" spans="1:9" x14ac:dyDescent="0.25">
      <c r="A2450" s="6">
        <v>7375</v>
      </c>
      <c r="B2450" s="10" t="s">
        <v>3917</v>
      </c>
      <c r="C2450" s="9"/>
      <c r="D2450" s="10" t="s">
        <v>5292</v>
      </c>
      <c r="E2450" s="12">
        <v>46135</v>
      </c>
      <c r="F2450" s="10" t="s">
        <v>496</v>
      </c>
      <c r="G2450" s="12">
        <v>46139</v>
      </c>
      <c r="H2450" s="6">
        <v>4</v>
      </c>
      <c r="I2450" s="6" t="s">
        <v>14</v>
      </c>
    </row>
    <row r="2451" spans="1:9" x14ac:dyDescent="0.25">
      <c r="A2451" s="6">
        <v>7376</v>
      </c>
      <c r="B2451" s="10" t="s">
        <v>3918</v>
      </c>
      <c r="C2451" s="9"/>
      <c r="D2451" s="10" t="s">
        <v>5226</v>
      </c>
      <c r="E2451" s="12">
        <v>46135</v>
      </c>
      <c r="F2451" s="10" t="s">
        <v>24</v>
      </c>
      <c r="G2451" s="12">
        <v>46141</v>
      </c>
      <c r="H2451" s="6">
        <v>6</v>
      </c>
      <c r="I2451" s="6" t="s">
        <v>18</v>
      </c>
    </row>
    <row r="2452" spans="1:9" x14ac:dyDescent="0.25">
      <c r="A2452" s="6">
        <v>7376</v>
      </c>
      <c r="B2452" s="10" t="s">
        <v>3918</v>
      </c>
      <c r="C2452" s="9"/>
      <c r="D2452" s="10" t="s">
        <v>5226</v>
      </c>
      <c r="E2452" s="12">
        <v>46135</v>
      </c>
      <c r="F2452" s="10" t="s">
        <v>24</v>
      </c>
      <c r="G2452" s="12">
        <v>46141</v>
      </c>
      <c r="H2452" s="6">
        <v>6</v>
      </c>
      <c r="I2452" s="6" t="s">
        <v>18</v>
      </c>
    </row>
    <row r="2453" spans="1:9" x14ac:dyDescent="0.25">
      <c r="A2453" s="6">
        <v>7377</v>
      </c>
      <c r="B2453" s="10" t="s">
        <v>3919</v>
      </c>
      <c r="C2453" s="9"/>
      <c r="D2453" s="10" t="s">
        <v>5293</v>
      </c>
      <c r="E2453" s="12">
        <v>46135</v>
      </c>
      <c r="F2453" s="10" t="s">
        <v>50</v>
      </c>
      <c r="G2453" s="12">
        <v>46141</v>
      </c>
      <c r="H2453" s="6">
        <v>6</v>
      </c>
      <c r="I2453" s="6" t="s">
        <v>18</v>
      </c>
    </row>
    <row r="2454" spans="1:9" x14ac:dyDescent="0.25">
      <c r="A2454" s="6">
        <v>7378</v>
      </c>
      <c r="B2454" s="10" t="s">
        <v>3920</v>
      </c>
      <c r="C2454" s="9"/>
      <c r="D2454" s="10" t="s">
        <v>5294</v>
      </c>
      <c r="E2454" s="12">
        <v>46135</v>
      </c>
      <c r="F2454" s="10" t="s">
        <v>33</v>
      </c>
      <c r="G2454" s="12">
        <v>46142</v>
      </c>
      <c r="H2454" s="6">
        <v>7</v>
      </c>
      <c r="I2454" s="6" t="s">
        <v>18</v>
      </c>
    </row>
    <row r="2455" spans="1:9" x14ac:dyDescent="0.25">
      <c r="A2455" s="6">
        <v>7379</v>
      </c>
      <c r="B2455" s="10" t="s">
        <v>3921</v>
      </c>
      <c r="C2455" s="9"/>
      <c r="D2455" s="10" t="s">
        <v>5295</v>
      </c>
      <c r="E2455" s="12">
        <v>46135</v>
      </c>
      <c r="F2455" s="10" t="s">
        <v>413</v>
      </c>
      <c r="G2455" s="12">
        <v>46140</v>
      </c>
      <c r="H2455" s="6">
        <v>5</v>
      </c>
      <c r="I2455" s="6" t="s">
        <v>18</v>
      </c>
    </row>
    <row r="2456" spans="1:9" x14ac:dyDescent="0.25">
      <c r="A2456" s="6">
        <v>7380</v>
      </c>
      <c r="B2456" s="10" t="s">
        <v>3922</v>
      </c>
      <c r="C2456" s="9"/>
      <c r="D2456" s="10" t="s">
        <v>5296</v>
      </c>
      <c r="E2456" s="12">
        <v>46135</v>
      </c>
      <c r="F2456" s="10" t="s">
        <v>496</v>
      </c>
      <c r="G2456" s="12">
        <v>46139</v>
      </c>
      <c r="H2456" s="6">
        <v>4</v>
      </c>
      <c r="I2456" s="6" t="s">
        <v>14</v>
      </c>
    </row>
    <row r="2457" spans="1:9" x14ac:dyDescent="0.25">
      <c r="A2457" s="6">
        <v>7381</v>
      </c>
      <c r="B2457" s="10" t="s">
        <v>3923</v>
      </c>
      <c r="C2457" s="9"/>
      <c r="D2457" s="10" t="s">
        <v>5297</v>
      </c>
      <c r="E2457" s="12">
        <v>46135</v>
      </c>
      <c r="F2457" s="10" t="s">
        <v>24</v>
      </c>
      <c r="G2457" s="12">
        <v>46140</v>
      </c>
      <c r="H2457" s="6">
        <v>5</v>
      </c>
      <c r="I2457" s="6" t="s">
        <v>18</v>
      </c>
    </row>
    <row r="2458" spans="1:9" x14ac:dyDescent="0.25">
      <c r="A2458" s="6">
        <v>7382</v>
      </c>
      <c r="B2458" s="10" t="s">
        <v>3924</v>
      </c>
      <c r="C2458" s="9"/>
      <c r="D2458" s="10" t="s">
        <v>5298</v>
      </c>
      <c r="E2458" s="12">
        <v>46135</v>
      </c>
      <c r="F2458" s="10" t="s">
        <v>90</v>
      </c>
      <c r="G2458" s="12">
        <v>46140</v>
      </c>
      <c r="H2458" s="6">
        <v>5</v>
      </c>
      <c r="I2458" s="6" t="s">
        <v>18</v>
      </c>
    </row>
    <row r="2459" spans="1:9" x14ac:dyDescent="0.25">
      <c r="A2459" s="6">
        <v>7383</v>
      </c>
      <c r="B2459" s="10" t="s">
        <v>3925</v>
      </c>
      <c r="C2459" s="9"/>
      <c r="D2459" s="10" t="s">
        <v>1361</v>
      </c>
      <c r="E2459" s="12">
        <v>46135</v>
      </c>
      <c r="F2459" s="10" t="s">
        <v>21</v>
      </c>
      <c r="G2459" s="12">
        <v>46141</v>
      </c>
      <c r="H2459" s="6">
        <v>6</v>
      </c>
      <c r="I2459" s="6" t="s">
        <v>18</v>
      </c>
    </row>
    <row r="2460" spans="1:9" x14ac:dyDescent="0.25">
      <c r="A2460" s="6">
        <v>7385</v>
      </c>
      <c r="B2460" s="10" t="s">
        <v>3926</v>
      </c>
      <c r="C2460" s="9"/>
      <c r="D2460" s="10" t="s">
        <v>5299</v>
      </c>
      <c r="E2460" s="12">
        <v>46135</v>
      </c>
      <c r="F2460" s="10" t="s">
        <v>13</v>
      </c>
      <c r="G2460" s="12">
        <v>46139</v>
      </c>
      <c r="H2460" s="6">
        <v>4</v>
      </c>
      <c r="I2460" s="6" t="s">
        <v>14</v>
      </c>
    </row>
    <row r="2461" spans="1:9" x14ac:dyDescent="0.25">
      <c r="A2461" s="6">
        <v>7386</v>
      </c>
      <c r="B2461" s="10" t="s">
        <v>3927</v>
      </c>
      <c r="C2461" s="9"/>
      <c r="D2461" s="10" t="s">
        <v>1434</v>
      </c>
      <c r="E2461" s="12">
        <v>46135</v>
      </c>
      <c r="F2461" s="10" t="s">
        <v>50</v>
      </c>
      <c r="G2461" s="12">
        <v>46141</v>
      </c>
      <c r="H2461" s="6">
        <v>6</v>
      </c>
      <c r="I2461" s="6" t="s">
        <v>18</v>
      </c>
    </row>
    <row r="2462" spans="1:9" x14ac:dyDescent="0.25">
      <c r="A2462" s="6">
        <v>7387</v>
      </c>
      <c r="B2462" s="10" t="s">
        <v>3928</v>
      </c>
      <c r="C2462" s="9"/>
      <c r="D2462" s="10" t="s">
        <v>5300</v>
      </c>
      <c r="E2462" s="12">
        <v>46135</v>
      </c>
      <c r="F2462" s="10" t="s">
        <v>29</v>
      </c>
      <c r="G2462" s="12">
        <v>46139</v>
      </c>
      <c r="H2462" s="6">
        <v>4</v>
      </c>
      <c r="I2462" s="6" t="s">
        <v>14</v>
      </c>
    </row>
    <row r="2463" spans="1:9" x14ac:dyDescent="0.25">
      <c r="A2463" s="6">
        <v>7389</v>
      </c>
      <c r="B2463" s="10" t="s">
        <v>3929</v>
      </c>
      <c r="C2463" s="9"/>
      <c r="D2463" s="10" t="s">
        <v>5301</v>
      </c>
      <c r="E2463" s="12">
        <v>46135</v>
      </c>
      <c r="F2463" s="10" t="s">
        <v>21</v>
      </c>
      <c r="G2463" s="12">
        <v>46142</v>
      </c>
      <c r="H2463" s="6">
        <v>7</v>
      </c>
      <c r="I2463" s="6" t="s">
        <v>18</v>
      </c>
    </row>
    <row r="2464" spans="1:9" x14ac:dyDescent="0.25">
      <c r="A2464" s="6">
        <v>7390</v>
      </c>
      <c r="B2464" s="10" t="s">
        <v>3930</v>
      </c>
      <c r="C2464" s="9"/>
      <c r="D2464" s="10" t="s">
        <v>5302</v>
      </c>
      <c r="E2464" s="12">
        <v>46135</v>
      </c>
      <c r="F2464" s="10" t="s">
        <v>496</v>
      </c>
      <c r="G2464" s="12">
        <v>46136</v>
      </c>
      <c r="H2464" s="6">
        <v>1</v>
      </c>
      <c r="I2464" s="6" t="s">
        <v>14</v>
      </c>
    </row>
    <row r="2465" spans="1:9" x14ac:dyDescent="0.25">
      <c r="A2465" s="6">
        <v>7391</v>
      </c>
      <c r="B2465" s="10" t="s">
        <v>3931</v>
      </c>
      <c r="C2465" s="9"/>
      <c r="D2465" s="10" t="s">
        <v>5303</v>
      </c>
      <c r="E2465" s="12">
        <v>46135</v>
      </c>
      <c r="F2465" s="10" t="s">
        <v>21</v>
      </c>
      <c r="G2465" s="12">
        <v>46142</v>
      </c>
      <c r="H2465" s="6">
        <v>7</v>
      </c>
      <c r="I2465" s="6" t="s">
        <v>18</v>
      </c>
    </row>
    <row r="2466" spans="1:9" x14ac:dyDescent="0.25">
      <c r="A2466" s="6">
        <v>7392</v>
      </c>
      <c r="B2466" s="10" t="s">
        <v>3932</v>
      </c>
      <c r="C2466" s="9"/>
      <c r="D2466" s="10" t="s">
        <v>5304</v>
      </c>
      <c r="E2466" s="12">
        <v>46135</v>
      </c>
      <c r="F2466" s="10" t="s">
        <v>50</v>
      </c>
      <c r="G2466" s="12">
        <v>46139</v>
      </c>
      <c r="H2466" s="6">
        <v>4</v>
      </c>
      <c r="I2466" s="6" t="s">
        <v>14</v>
      </c>
    </row>
    <row r="2467" spans="1:9" x14ac:dyDescent="0.25">
      <c r="A2467" s="6">
        <v>7393</v>
      </c>
      <c r="B2467" s="10" t="s">
        <v>3933</v>
      </c>
      <c r="C2467" s="9"/>
      <c r="D2467" s="10" t="s">
        <v>5305</v>
      </c>
      <c r="E2467" s="12">
        <v>46135</v>
      </c>
      <c r="F2467" s="10" t="s">
        <v>90</v>
      </c>
      <c r="G2467" s="12">
        <v>46139</v>
      </c>
      <c r="H2467" s="6">
        <v>4</v>
      </c>
      <c r="I2467" s="6" t="s">
        <v>14</v>
      </c>
    </row>
    <row r="2468" spans="1:9" x14ac:dyDescent="0.25">
      <c r="A2468" s="6">
        <v>7394</v>
      </c>
      <c r="B2468" s="10" t="s">
        <v>3934</v>
      </c>
      <c r="C2468" s="9"/>
      <c r="D2468" s="10" t="s">
        <v>754</v>
      </c>
      <c r="E2468" s="12">
        <v>46135</v>
      </c>
      <c r="F2468" s="10" t="s">
        <v>55</v>
      </c>
      <c r="G2468" s="12">
        <v>46140</v>
      </c>
      <c r="H2468" s="6">
        <v>5</v>
      </c>
      <c r="I2468" s="6" t="s">
        <v>18</v>
      </c>
    </row>
    <row r="2469" spans="1:9" x14ac:dyDescent="0.25">
      <c r="A2469" s="6">
        <v>7395</v>
      </c>
      <c r="B2469" s="10" t="s">
        <v>3935</v>
      </c>
      <c r="C2469" s="9"/>
      <c r="D2469" s="10" t="s">
        <v>5306</v>
      </c>
      <c r="E2469" s="12">
        <v>46135</v>
      </c>
      <c r="F2469" s="10" t="s">
        <v>17</v>
      </c>
      <c r="G2469" s="12">
        <v>46136</v>
      </c>
      <c r="H2469" s="6">
        <v>1</v>
      </c>
      <c r="I2469" s="6" t="s">
        <v>14</v>
      </c>
    </row>
    <row r="2470" spans="1:9" x14ac:dyDescent="0.25">
      <c r="A2470" s="6">
        <v>7396</v>
      </c>
      <c r="B2470" s="10" t="s">
        <v>3936</v>
      </c>
      <c r="C2470" s="9"/>
      <c r="D2470" s="10" t="s">
        <v>5307</v>
      </c>
      <c r="E2470" s="12">
        <v>46135</v>
      </c>
      <c r="F2470" s="10" t="s">
        <v>21</v>
      </c>
      <c r="G2470" s="12">
        <v>46142</v>
      </c>
      <c r="H2470" s="6">
        <v>7</v>
      </c>
      <c r="I2470" s="6" t="s">
        <v>18</v>
      </c>
    </row>
    <row r="2471" spans="1:9" x14ac:dyDescent="0.25">
      <c r="A2471" s="6">
        <v>7399</v>
      </c>
      <c r="B2471" s="10" t="s">
        <v>3937</v>
      </c>
      <c r="C2471" s="9"/>
      <c r="D2471" s="10" t="s">
        <v>5308</v>
      </c>
      <c r="E2471" s="12">
        <v>46135</v>
      </c>
      <c r="F2471" s="10" t="s">
        <v>50</v>
      </c>
      <c r="G2471" s="12">
        <v>46139</v>
      </c>
      <c r="H2471" s="6">
        <v>4</v>
      </c>
      <c r="I2471" s="6" t="s">
        <v>14</v>
      </c>
    </row>
    <row r="2472" spans="1:9" x14ac:dyDescent="0.25">
      <c r="A2472" s="6">
        <v>7400</v>
      </c>
      <c r="B2472" s="10" t="s">
        <v>3938</v>
      </c>
      <c r="C2472" s="9"/>
      <c r="D2472" s="10" t="s">
        <v>5309</v>
      </c>
      <c r="E2472" s="12">
        <v>46135</v>
      </c>
      <c r="F2472" s="10" t="s">
        <v>33</v>
      </c>
      <c r="G2472" s="12">
        <v>46139</v>
      </c>
      <c r="H2472" s="6">
        <v>4</v>
      </c>
      <c r="I2472" s="6" t="s">
        <v>14</v>
      </c>
    </row>
    <row r="2473" spans="1:9" x14ac:dyDescent="0.25">
      <c r="A2473" s="6">
        <v>7401</v>
      </c>
      <c r="B2473" s="10" t="s">
        <v>3939</v>
      </c>
      <c r="C2473" s="9"/>
      <c r="D2473" s="10" t="s">
        <v>5310</v>
      </c>
      <c r="E2473" s="12">
        <v>46135</v>
      </c>
      <c r="F2473" s="10" t="s">
        <v>17</v>
      </c>
      <c r="G2473" s="12">
        <v>46136</v>
      </c>
      <c r="H2473" s="6">
        <v>1</v>
      </c>
      <c r="I2473" s="6" t="s">
        <v>14</v>
      </c>
    </row>
    <row r="2474" spans="1:9" x14ac:dyDescent="0.25">
      <c r="A2474" s="6">
        <v>7402</v>
      </c>
      <c r="B2474" s="10" t="s">
        <v>3940</v>
      </c>
      <c r="C2474" s="9"/>
      <c r="D2474" s="10" t="s">
        <v>5311</v>
      </c>
      <c r="E2474" s="12">
        <v>46135</v>
      </c>
      <c r="F2474" s="10" t="s">
        <v>55</v>
      </c>
      <c r="G2474" s="12">
        <v>46140</v>
      </c>
      <c r="H2474" s="6">
        <v>5</v>
      </c>
      <c r="I2474" s="6" t="s">
        <v>18</v>
      </c>
    </row>
    <row r="2475" spans="1:9" x14ac:dyDescent="0.25">
      <c r="A2475" s="6">
        <v>7404</v>
      </c>
      <c r="B2475" s="10" t="s">
        <v>3941</v>
      </c>
      <c r="C2475" s="9"/>
      <c r="D2475" s="10" t="s">
        <v>5312</v>
      </c>
      <c r="E2475" s="12">
        <v>46135</v>
      </c>
      <c r="F2475" s="10" t="s">
        <v>413</v>
      </c>
      <c r="G2475" s="12">
        <v>46139</v>
      </c>
      <c r="H2475" s="6">
        <v>4</v>
      </c>
      <c r="I2475" s="6" t="s">
        <v>14</v>
      </c>
    </row>
    <row r="2476" spans="1:9" x14ac:dyDescent="0.25">
      <c r="A2476" s="6">
        <v>7405</v>
      </c>
      <c r="B2476" s="10" t="s">
        <v>3942</v>
      </c>
      <c r="C2476" s="9"/>
      <c r="D2476" s="10" t="s">
        <v>5313</v>
      </c>
      <c r="E2476" s="12">
        <v>46135</v>
      </c>
      <c r="F2476" s="10" t="s">
        <v>103</v>
      </c>
      <c r="G2476" s="12">
        <v>46139</v>
      </c>
      <c r="H2476" s="6">
        <v>4</v>
      </c>
      <c r="I2476" s="6" t="s">
        <v>14</v>
      </c>
    </row>
    <row r="2477" spans="1:9" x14ac:dyDescent="0.25">
      <c r="A2477" s="6">
        <v>7406</v>
      </c>
      <c r="B2477" s="10" t="s">
        <v>3943</v>
      </c>
      <c r="C2477" s="9"/>
      <c r="D2477" s="10" t="s">
        <v>1552</v>
      </c>
      <c r="E2477" s="12">
        <v>46135</v>
      </c>
      <c r="F2477" s="10" t="s">
        <v>21</v>
      </c>
      <c r="G2477" s="12">
        <v>46142</v>
      </c>
      <c r="H2477" s="6">
        <v>7</v>
      </c>
      <c r="I2477" s="6" t="s">
        <v>18</v>
      </c>
    </row>
    <row r="2478" spans="1:9" x14ac:dyDescent="0.25">
      <c r="A2478" s="6">
        <v>7407</v>
      </c>
      <c r="B2478" s="10" t="s">
        <v>3944</v>
      </c>
      <c r="C2478" s="9"/>
      <c r="D2478" s="10" t="s">
        <v>5314</v>
      </c>
      <c r="E2478" s="12">
        <v>46135</v>
      </c>
      <c r="F2478" s="10" t="s">
        <v>17</v>
      </c>
      <c r="G2478" s="12">
        <v>46136</v>
      </c>
      <c r="H2478" s="6">
        <v>1</v>
      </c>
      <c r="I2478" s="6" t="s">
        <v>14</v>
      </c>
    </row>
    <row r="2479" spans="1:9" x14ac:dyDescent="0.25">
      <c r="A2479" s="6">
        <v>7409</v>
      </c>
      <c r="B2479" s="10" t="s">
        <v>3945</v>
      </c>
      <c r="C2479" s="9"/>
      <c r="D2479" s="10" t="s">
        <v>5315</v>
      </c>
      <c r="E2479" s="12">
        <v>46135</v>
      </c>
      <c r="F2479" s="10" t="s">
        <v>413</v>
      </c>
      <c r="G2479" s="12">
        <v>46140</v>
      </c>
      <c r="H2479" s="6">
        <v>5</v>
      </c>
      <c r="I2479" s="6" t="s">
        <v>18</v>
      </c>
    </row>
    <row r="2480" spans="1:9" x14ac:dyDescent="0.25">
      <c r="A2480" s="6">
        <v>7410</v>
      </c>
      <c r="B2480" s="10" t="s">
        <v>3946</v>
      </c>
      <c r="C2480" s="9"/>
      <c r="D2480" s="10" t="s">
        <v>5316</v>
      </c>
      <c r="E2480" s="12">
        <v>46135</v>
      </c>
      <c r="F2480" s="10" t="s">
        <v>21</v>
      </c>
      <c r="G2480" s="12">
        <v>46142</v>
      </c>
      <c r="H2480" s="6">
        <v>7</v>
      </c>
      <c r="I2480" s="6" t="s">
        <v>18</v>
      </c>
    </row>
    <row r="2481" spans="1:9" x14ac:dyDescent="0.25">
      <c r="A2481" s="6">
        <v>7418</v>
      </c>
      <c r="B2481" s="10" t="s">
        <v>3947</v>
      </c>
      <c r="C2481" s="9"/>
      <c r="D2481" s="10" t="s">
        <v>5317</v>
      </c>
      <c r="E2481" s="12">
        <v>46136</v>
      </c>
      <c r="F2481" s="10" t="s">
        <v>36</v>
      </c>
      <c r="G2481" s="12">
        <v>46136</v>
      </c>
      <c r="H2481" s="6">
        <v>0</v>
      </c>
      <c r="I2481" s="6" t="s">
        <v>14</v>
      </c>
    </row>
    <row r="2482" spans="1:9" x14ac:dyDescent="0.25">
      <c r="A2482" s="6">
        <v>7419</v>
      </c>
      <c r="B2482" s="10" t="s">
        <v>3948</v>
      </c>
      <c r="C2482" s="9"/>
      <c r="D2482" s="10" t="s">
        <v>4875</v>
      </c>
      <c r="E2482" s="12">
        <v>46136</v>
      </c>
      <c r="F2482" s="10" t="s">
        <v>33</v>
      </c>
      <c r="G2482" s="12">
        <v>46140</v>
      </c>
      <c r="H2482" s="6">
        <v>4</v>
      </c>
      <c r="I2482" s="6" t="s">
        <v>14</v>
      </c>
    </row>
    <row r="2483" spans="1:9" x14ac:dyDescent="0.25">
      <c r="A2483" s="6">
        <v>7420</v>
      </c>
      <c r="B2483" s="10" t="s">
        <v>3949</v>
      </c>
      <c r="C2483" s="9"/>
      <c r="D2483" s="10" t="s">
        <v>5318</v>
      </c>
      <c r="E2483" s="12">
        <v>46136</v>
      </c>
      <c r="F2483" s="10" t="s">
        <v>33</v>
      </c>
      <c r="G2483" s="12">
        <v>46142</v>
      </c>
      <c r="H2483" s="6">
        <v>6</v>
      </c>
      <c r="I2483" s="6" t="s">
        <v>18</v>
      </c>
    </row>
    <row r="2484" spans="1:9" x14ac:dyDescent="0.25">
      <c r="A2484" s="6">
        <v>7421</v>
      </c>
      <c r="B2484" s="10" t="s">
        <v>3950</v>
      </c>
      <c r="C2484" s="9"/>
      <c r="D2484" s="10" t="s">
        <v>5319</v>
      </c>
      <c r="E2484" s="12">
        <v>46136</v>
      </c>
      <c r="F2484" s="10" t="s">
        <v>29</v>
      </c>
      <c r="G2484" s="12">
        <v>46142</v>
      </c>
      <c r="H2484" s="6">
        <v>6</v>
      </c>
      <c r="I2484" s="6" t="s">
        <v>18</v>
      </c>
    </row>
    <row r="2485" spans="1:9" x14ac:dyDescent="0.25">
      <c r="A2485" s="6">
        <v>7422</v>
      </c>
      <c r="B2485" s="10" t="s">
        <v>3951</v>
      </c>
      <c r="C2485" s="9"/>
      <c r="D2485" s="10" t="s">
        <v>5320</v>
      </c>
      <c r="E2485" s="12">
        <v>46136</v>
      </c>
      <c r="F2485" s="10" t="s">
        <v>55</v>
      </c>
      <c r="G2485" s="12">
        <v>46140</v>
      </c>
      <c r="H2485" s="6">
        <v>4</v>
      </c>
      <c r="I2485" s="6" t="s">
        <v>14</v>
      </c>
    </row>
    <row r="2486" spans="1:9" x14ac:dyDescent="0.25">
      <c r="A2486" s="6">
        <v>7423</v>
      </c>
      <c r="B2486" s="10" t="s">
        <v>3952</v>
      </c>
      <c r="C2486" s="9"/>
      <c r="D2486" s="10" t="s">
        <v>5321</v>
      </c>
      <c r="E2486" s="12">
        <v>46136</v>
      </c>
      <c r="F2486" s="10" t="s">
        <v>413</v>
      </c>
      <c r="G2486" s="12">
        <v>46140</v>
      </c>
      <c r="H2486" s="6">
        <v>4</v>
      </c>
      <c r="I2486" s="6" t="s">
        <v>14</v>
      </c>
    </row>
    <row r="2487" spans="1:9" x14ac:dyDescent="0.25">
      <c r="A2487" s="6">
        <v>7424</v>
      </c>
      <c r="B2487" s="10" t="s">
        <v>3953</v>
      </c>
      <c r="C2487" s="9"/>
      <c r="D2487" s="10" t="s">
        <v>529</v>
      </c>
      <c r="E2487" s="12">
        <v>46136</v>
      </c>
      <c r="F2487" s="10" t="s">
        <v>24</v>
      </c>
      <c r="G2487" s="12">
        <v>46139</v>
      </c>
      <c r="H2487" s="6">
        <v>3</v>
      </c>
      <c r="I2487" s="6" t="s">
        <v>14</v>
      </c>
    </row>
    <row r="2488" spans="1:9" x14ac:dyDescent="0.25">
      <c r="A2488" s="6">
        <v>7425</v>
      </c>
      <c r="B2488" s="10" t="s">
        <v>3954</v>
      </c>
      <c r="C2488" s="9"/>
      <c r="D2488" s="10" t="s">
        <v>5322</v>
      </c>
      <c r="E2488" s="12">
        <v>46136</v>
      </c>
      <c r="F2488" s="10" t="s">
        <v>55</v>
      </c>
      <c r="G2488" s="12">
        <v>46139</v>
      </c>
      <c r="H2488" s="6">
        <v>3</v>
      </c>
      <c r="I2488" s="6" t="s">
        <v>14</v>
      </c>
    </row>
    <row r="2489" spans="1:9" x14ac:dyDescent="0.25">
      <c r="A2489" s="6">
        <v>7426</v>
      </c>
      <c r="B2489" s="10" t="s">
        <v>3955</v>
      </c>
      <c r="C2489" s="9"/>
      <c r="D2489" s="10" t="s">
        <v>5323</v>
      </c>
      <c r="E2489" s="12">
        <v>46136</v>
      </c>
      <c r="F2489" s="10" t="s">
        <v>413</v>
      </c>
      <c r="G2489" s="12">
        <v>46142</v>
      </c>
      <c r="H2489" s="6">
        <v>6</v>
      </c>
      <c r="I2489" s="6" t="s">
        <v>18</v>
      </c>
    </row>
    <row r="2490" spans="1:9" x14ac:dyDescent="0.25">
      <c r="A2490" s="6">
        <v>7427</v>
      </c>
      <c r="B2490" s="10" t="s">
        <v>3956</v>
      </c>
      <c r="C2490" s="9"/>
      <c r="D2490" s="10" t="s">
        <v>5324</v>
      </c>
      <c r="E2490" s="12">
        <v>46136</v>
      </c>
      <c r="F2490" s="10" t="s">
        <v>33</v>
      </c>
      <c r="G2490" s="12">
        <v>46142</v>
      </c>
      <c r="H2490" s="6">
        <v>6</v>
      </c>
      <c r="I2490" s="6" t="s">
        <v>18</v>
      </c>
    </row>
    <row r="2491" spans="1:9" x14ac:dyDescent="0.25">
      <c r="A2491" s="6">
        <v>7428</v>
      </c>
      <c r="B2491" s="10" t="s">
        <v>3957</v>
      </c>
      <c r="C2491" s="9"/>
      <c r="D2491" s="10" t="s">
        <v>1032</v>
      </c>
      <c r="E2491" s="12">
        <v>46136</v>
      </c>
      <c r="F2491" s="10" t="s">
        <v>29</v>
      </c>
      <c r="G2491" s="12">
        <v>46139</v>
      </c>
      <c r="H2491" s="6">
        <v>3</v>
      </c>
      <c r="I2491" s="6" t="s">
        <v>14</v>
      </c>
    </row>
    <row r="2492" spans="1:9" x14ac:dyDescent="0.25">
      <c r="A2492" s="6">
        <v>7429</v>
      </c>
      <c r="B2492" s="10" t="s">
        <v>3958</v>
      </c>
      <c r="C2492" s="9"/>
      <c r="D2492" s="10" t="s">
        <v>5325</v>
      </c>
      <c r="E2492" s="12">
        <v>46136</v>
      </c>
      <c r="F2492" s="10" t="s">
        <v>33</v>
      </c>
      <c r="G2492" s="12">
        <v>46142</v>
      </c>
      <c r="H2492" s="6">
        <v>6</v>
      </c>
      <c r="I2492" s="6" t="s">
        <v>18</v>
      </c>
    </row>
    <row r="2493" spans="1:9" x14ac:dyDescent="0.25">
      <c r="A2493" s="6">
        <v>7430</v>
      </c>
      <c r="B2493" s="10" t="s">
        <v>3959</v>
      </c>
      <c r="C2493" s="9"/>
      <c r="D2493" s="10" t="s">
        <v>5326</v>
      </c>
      <c r="E2493" s="12">
        <v>46136</v>
      </c>
      <c r="F2493" s="10" t="s">
        <v>857</v>
      </c>
      <c r="G2493" s="12">
        <v>46139</v>
      </c>
      <c r="H2493" s="6">
        <v>3</v>
      </c>
      <c r="I2493" s="6" t="s">
        <v>14</v>
      </c>
    </row>
    <row r="2494" spans="1:9" x14ac:dyDescent="0.25">
      <c r="A2494" s="6">
        <v>7431</v>
      </c>
      <c r="B2494" s="10" t="s">
        <v>3960</v>
      </c>
      <c r="C2494" s="9"/>
      <c r="D2494" s="10" t="s">
        <v>5327</v>
      </c>
      <c r="E2494" s="12">
        <v>46136</v>
      </c>
      <c r="F2494" s="10" t="s">
        <v>33</v>
      </c>
      <c r="G2494" s="12">
        <v>46142</v>
      </c>
      <c r="H2494" s="6">
        <v>6</v>
      </c>
      <c r="I2494" s="6" t="s">
        <v>18</v>
      </c>
    </row>
    <row r="2495" spans="1:9" x14ac:dyDescent="0.25">
      <c r="A2495" s="6">
        <v>7432</v>
      </c>
      <c r="B2495" s="10" t="s">
        <v>3961</v>
      </c>
      <c r="C2495" s="9"/>
      <c r="D2495" s="10" t="s">
        <v>297</v>
      </c>
      <c r="E2495" s="12">
        <v>46136</v>
      </c>
      <c r="F2495" s="10" t="s">
        <v>90</v>
      </c>
      <c r="G2495" s="12">
        <v>46136</v>
      </c>
      <c r="H2495" s="6">
        <v>0</v>
      </c>
      <c r="I2495" s="6" t="s">
        <v>14</v>
      </c>
    </row>
    <row r="2496" spans="1:9" x14ac:dyDescent="0.25">
      <c r="A2496" s="6">
        <v>7433</v>
      </c>
      <c r="B2496" s="10" t="s">
        <v>3962</v>
      </c>
      <c r="C2496" s="9"/>
      <c r="D2496" s="10" t="s">
        <v>5328</v>
      </c>
      <c r="E2496" s="12">
        <v>46136</v>
      </c>
      <c r="F2496" s="10" t="s">
        <v>413</v>
      </c>
      <c r="G2496" s="12">
        <v>46140</v>
      </c>
      <c r="H2496" s="6">
        <v>4</v>
      </c>
      <c r="I2496" s="6" t="s">
        <v>14</v>
      </c>
    </row>
    <row r="2497" spans="1:9" x14ac:dyDescent="0.25">
      <c r="A2497" s="6">
        <v>7434</v>
      </c>
      <c r="B2497" s="10" t="s">
        <v>3963</v>
      </c>
      <c r="C2497" s="9"/>
      <c r="D2497" s="10" t="s">
        <v>5329</v>
      </c>
      <c r="E2497" s="12">
        <v>46136</v>
      </c>
      <c r="F2497" s="10" t="s">
        <v>13</v>
      </c>
      <c r="G2497" s="12">
        <v>46139</v>
      </c>
      <c r="H2497" s="6">
        <v>3</v>
      </c>
      <c r="I2497" s="6" t="s">
        <v>14</v>
      </c>
    </row>
    <row r="2498" spans="1:9" x14ac:dyDescent="0.25">
      <c r="A2498" s="6">
        <v>7435</v>
      </c>
      <c r="B2498" s="10" t="s">
        <v>3964</v>
      </c>
      <c r="C2498" s="9"/>
      <c r="D2498" s="10" t="s">
        <v>5330</v>
      </c>
      <c r="E2498" s="12">
        <v>46136</v>
      </c>
      <c r="F2498" s="10" t="s">
        <v>74</v>
      </c>
      <c r="G2498" s="12">
        <v>46139</v>
      </c>
      <c r="H2498" s="6">
        <v>3</v>
      </c>
      <c r="I2498" s="6" t="s">
        <v>14</v>
      </c>
    </row>
    <row r="2499" spans="1:9" x14ac:dyDescent="0.25">
      <c r="A2499" s="6">
        <v>7436</v>
      </c>
      <c r="B2499" s="10" t="s">
        <v>3965</v>
      </c>
      <c r="C2499" s="9"/>
      <c r="D2499" s="10" t="s">
        <v>5331</v>
      </c>
      <c r="E2499" s="12">
        <v>46136</v>
      </c>
      <c r="F2499" s="10" t="s">
        <v>33</v>
      </c>
      <c r="G2499" s="12">
        <v>46142</v>
      </c>
      <c r="H2499" s="6">
        <v>6</v>
      </c>
      <c r="I2499" s="6" t="s">
        <v>18</v>
      </c>
    </row>
    <row r="2500" spans="1:9" x14ac:dyDescent="0.25">
      <c r="A2500" s="6">
        <v>7437</v>
      </c>
      <c r="B2500" s="10" t="s">
        <v>3966</v>
      </c>
      <c r="C2500" s="9"/>
      <c r="D2500" s="10" t="s">
        <v>5332</v>
      </c>
      <c r="E2500" s="12">
        <v>46136</v>
      </c>
      <c r="F2500" s="10" t="s">
        <v>24</v>
      </c>
      <c r="G2500" s="12">
        <v>46140</v>
      </c>
      <c r="H2500" s="6">
        <v>4</v>
      </c>
      <c r="I2500" s="6" t="s">
        <v>14</v>
      </c>
    </row>
    <row r="2501" spans="1:9" x14ac:dyDescent="0.25">
      <c r="A2501" s="6">
        <v>7438</v>
      </c>
      <c r="B2501" s="10" t="s">
        <v>3967</v>
      </c>
      <c r="C2501" s="9"/>
      <c r="D2501" s="10" t="s">
        <v>5333</v>
      </c>
      <c r="E2501" s="12">
        <v>46136</v>
      </c>
      <c r="F2501" s="10" t="s">
        <v>33</v>
      </c>
      <c r="G2501" s="12">
        <v>46140</v>
      </c>
      <c r="H2501" s="6">
        <v>4</v>
      </c>
      <c r="I2501" s="6" t="s">
        <v>14</v>
      </c>
    </row>
    <row r="2502" spans="1:9" x14ac:dyDescent="0.25">
      <c r="A2502" s="6">
        <v>7440</v>
      </c>
      <c r="B2502" s="10" t="s">
        <v>3968</v>
      </c>
      <c r="C2502" s="9"/>
      <c r="D2502" s="10" t="s">
        <v>5334</v>
      </c>
      <c r="E2502" s="12">
        <v>46136</v>
      </c>
      <c r="F2502" s="10" t="s">
        <v>13</v>
      </c>
      <c r="G2502" s="12">
        <v>46139</v>
      </c>
      <c r="H2502" s="6">
        <v>3</v>
      </c>
      <c r="I2502" s="6" t="s">
        <v>14</v>
      </c>
    </row>
    <row r="2503" spans="1:9" x14ac:dyDescent="0.25">
      <c r="A2503" s="6">
        <v>7441</v>
      </c>
      <c r="B2503" s="10" t="s">
        <v>3969</v>
      </c>
      <c r="C2503" s="9"/>
      <c r="D2503" s="10" t="s">
        <v>5335</v>
      </c>
      <c r="E2503" s="12">
        <v>46136</v>
      </c>
      <c r="F2503" s="10" t="s">
        <v>74</v>
      </c>
      <c r="G2503" s="12">
        <v>46136</v>
      </c>
      <c r="H2503" s="6">
        <v>0</v>
      </c>
      <c r="I2503" s="6" t="s">
        <v>14</v>
      </c>
    </row>
    <row r="2504" spans="1:9" x14ac:dyDescent="0.25">
      <c r="A2504" s="6">
        <v>7442</v>
      </c>
      <c r="B2504" s="10" t="s">
        <v>3970</v>
      </c>
      <c r="C2504" s="9"/>
      <c r="D2504" s="10" t="s">
        <v>5336</v>
      </c>
      <c r="E2504" s="12">
        <v>46136</v>
      </c>
      <c r="F2504" s="10" t="s">
        <v>857</v>
      </c>
      <c r="G2504" s="12">
        <v>46140</v>
      </c>
      <c r="H2504" s="6">
        <v>4</v>
      </c>
      <c r="I2504" s="6" t="s">
        <v>14</v>
      </c>
    </row>
    <row r="2505" spans="1:9" x14ac:dyDescent="0.25">
      <c r="A2505" s="6">
        <v>7443</v>
      </c>
      <c r="B2505" s="10" t="s">
        <v>3971</v>
      </c>
      <c r="C2505" s="9"/>
      <c r="D2505" s="10" t="s">
        <v>5337</v>
      </c>
      <c r="E2505" s="12">
        <v>46136</v>
      </c>
      <c r="F2505" s="10" t="s">
        <v>24</v>
      </c>
      <c r="G2505" s="12">
        <v>46141</v>
      </c>
      <c r="H2505" s="6">
        <v>5</v>
      </c>
      <c r="I2505" s="6" t="s">
        <v>18</v>
      </c>
    </row>
    <row r="2506" spans="1:9" x14ac:dyDescent="0.25">
      <c r="A2506" s="6">
        <v>7444</v>
      </c>
      <c r="B2506" s="10" t="s">
        <v>3972</v>
      </c>
      <c r="C2506" s="9"/>
      <c r="D2506" s="10" t="s">
        <v>5338</v>
      </c>
      <c r="E2506" s="12">
        <v>46136</v>
      </c>
      <c r="F2506" s="10" t="s">
        <v>413</v>
      </c>
      <c r="G2506" s="12">
        <v>46139</v>
      </c>
      <c r="H2506" s="6">
        <v>3</v>
      </c>
      <c r="I2506" s="6" t="s">
        <v>14</v>
      </c>
    </row>
    <row r="2507" spans="1:9" x14ac:dyDescent="0.25">
      <c r="A2507" s="6">
        <v>7445</v>
      </c>
      <c r="B2507" s="10" t="s">
        <v>3973</v>
      </c>
      <c r="C2507" s="9"/>
      <c r="D2507" s="10" t="s">
        <v>4782</v>
      </c>
      <c r="E2507" s="12">
        <v>46136</v>
      </c>
      <c r="F2507" s="10" t="s">
        <v>74</v>
      </c>
      <c r="G2507" s="12">
        <v>46142</v>
      </c>
      <c r="H2507" s="6">
        <v>6</v>
      </c>
      <c r="I2507" s="6" t="s">
        <v>18</v>
      </c>
    </row>
    <row r="2508" spans="1:9" x14ac:dyDescent="0.25">
      <c r="A2508" s="6">
        <v>7446</v>
      </c>
      <c r="B2508" s="10" t="s">
        <v>3974</v>
      </c>
      <c r="C2508" s="9"/>
      <c r="D2508" s="10" t="s">
        <v>5339</v>
      </c>
      <c r="E2508" s="12">
        <v>46136</v>
      </c>
      <c r="F2508" s="10" t="s">
        <v>103</v>
      </c>
      <c r="G2508" s="12">
        <v>46136</v>
      </c>
      <c r="H2508" s="6">
        <v>0</v>
      </c>
      <c r="I2508" s="6" t="s">
        <v>14</v>
      </c>
    </row>
    <row r="2509" spans="1:9" x14ac:dyDescent="0.25">
      <c r="A2509" s="6">
        <v>7447</v>
      </c>
      <c r="B2509" s="10" t="s">
        <v>3975</v>
      </c>
      <c r="C2509" s="9"/>
      <c r="D2509" s="10" t="s">
        <v>311</v>
      </c>
      <c r="E2509" s="12">
        <v>46136</v>
      </c>
      <c r="F2509" s="10" t="s">
        <v>90</v>
      </c>
      <c r="G2509" s="12">
        <v>46139</v>
      </c>
      <c r="H2509" s="6">
        <v>3</v>
      </c>
      <c r="I2509" s="6" t="s">
        <v>14</v>
      </c>
    </row>
    <row r="2510" spans="1:9" x14ac:dyDescent="0.25">
      <c r="A2510" s="6">
        <v>7448</v>
      </c>
      <c r="B2510" s="10" t="s">
        <v>3976</v>
      </c>
      <c r="C2510" s="9"/>
      <c r="D2510" s="10" t="s">
        <v>5340</v>
      </c>
      <c r="E2510" s="12">
        <v>46136</v>
      </c>
      <c r="F2510" s="10" t="s">
        <v>21</v>
      </c>
      <c r="G2510" s="12">
        <v>46140</v>
      </c>
      <c r="H2510" s="6">
        <v>4</v>
      </c>
      <c r="I2510" s="6" t="s">
        <v>14</v>
      </c>
    </row>
    <row r="2511" spans="1:9" x14ac:dyDescent="0.25">
      <c r="A2511" s="6">
        <v>7449</v>
      </c>
      <c r="B2511" s="10" t="s">
        <v>3977</v>
      </c>
      <c r="C2511" s="9"/>
      <c r="D2511" s="10" t="s">
        <v>5341</v>
      </c>
      <c r="E2511" s="12">
        <v>46136</v>
      </c>
      <c r="F2511" s="10" t="s">
        <v>36</v>
      </c>
      <c r="G2511" s="12">
        <v>46139</v>
      </c>
      <c r="H2511" s="6">
        <v>3</v>
      </c>
      <c r="I2511" s="6" t="s">
        <v>14</v>
      </c>
    </row>
    <row r="2512" spans="1:9" x14ac:dyDescent="0.25">
      <c r="A2512" s="6">
        <v>7450</v>
      </c>
      <c r="B2512" s="10" t="s">
        <v>3978</v>
      </c>
      <c r="C2512" s="9"/>
      <c r="D2512" s="10" t="s">
        <v>5342</v>
      </c>
      <c r="E2512" s="12">
        <v>46136</v>
      </c>
      <c r="F2512" s="10" t="s">
        <v>24</v>
      </c>
      <c r="G2512" s="12">
        <v>46139</v>
      </c>
      <c r="H2512" s="6">
        <v>3</v>
      </c>
      <c r="I2512" s="6" t="s">
        <v>14</v>
      </c>
    </row>
    <row r="2513" spans="1:9" x14ac:dyDescent="0.25">
      <c r="A2513" s="6">
        <v>7451</v>
      </c>
      <c r="B2513" s="10" t="s">
        <v>3979</v>
      </c>
      <c r="C2513" s="9"/>
      <c r="D2513" s="10" t="s">
        <v>810</v>
      </c>
      <c r="E2513" s="12">
        <v>46136</v>
      </c>
      <c r="F2513" s="10" t="s">
        <v>55</v>
      </c>
      <c r="G2513" s="12">
        <v>46142</v>
      </c>
      <c r="H2513" s="6">
        <v>6</v>
      </c>
      <c r="I2513" s="6" t="s">
        <v>18</v>
      </c>
    </row>
    <row r="2514" spans="1:9" x14ac:dyDescent="0.25">
      <c r="A2514" s="6">
        <v>7452</v>
      </c>
      <c r="B2514" s="10" t="s">
        <v>3980</v>
      </c>
      <c r="C2514" s="9"/>
      <c r="D2514" s="10" t="s">
        <v>5343</v>
      </c>
      <c r="E2514" s="12">
        <v>46136</v>
      </c>
      <c r="F2514" s="10" t="s">
        <v>13</v>
      </c>
      <c r="G2514" s="12">
        <v>46139</v>
      </c>
      <c r="H2514" s="6">
        <v>3</v>
      </c>
      <c r="I2514" s="6" t="s">
        <v>14</v>
      </c>
    </row>
    <row r="2515" spans="1:9" x14ac:dyDescent="0.25">
      <c r="A2515" s="6">
        <v>7453</v>
      </c>
      <c r="B2515" s="10" t="s">
        <v>3981</v>
      </c>
      <c r="C2515" s="9"/>
      <c r="D2515" s="10" t="s">
        <v>5344</v>
      </c>
      <c r="E2515" s="12">
        <v>46136</v>
      </c>
      <c r="F2515" s="10" t="s">
        <v>50</v>
      </c>
      <c r="G2515" s="12">
        <v>46139</v>
      </c>
      <c r="H2515" s="6">
        <v>3</v>
      </c>
      <c r="I2515" s="6" t="s">
        <v>14</v>
      </c>
    </row>
    <row r="2516" spans="1:9" x14ac:dyDescent="0.25">
      <c r="A2516" s="6">
        <v>7454</v>
      </c>
      <c r="B2516" s="10" t="s">
        <v>3982</v>
      </c>
      <c r="C2516" s="9"/>
      <c r="D2516" s="10" t="s">
        <v>5345</v>
      </c>
      <c r="E2516" s="12">
        <v>46136</v>
      </c>
      <c r="F2516" s="10" t="s">
        <v>413</v>
      </c>
      <c r="G2516" s="12">
        <v>46140</v>
      </c>
      <c r="H2516" s="6">
        <v>4</v>
      </c>
      <c r="I2516" s="6" t="s">
        <v>14</v>
      </c>
    </row>
    <row r="2517" spans="1:9" x14ac:dyDescent="0.25">
      <c r="A2517" s="6">
        <v>7455</v>
      </c>
      <c r="B2517" s="10" t="s">
        <v>3983</v>
      </c>
      <c r="C2517" s="9"/>
      <c r="D2517" s="10" t="s">
        <v>5346</v>
      </c>
      <c r="E2517" s="12">
        <v>46136</v>
      </c>
      <c r="F2517" s="10" t="s">
        <v>103</v>
      </c>
      <c r="G2517" s="12">
        <v>46136</v>
      </c>
      <c r="H2517" s="6">
        <v>0</v>
      </c>
      <c r="I2517" s="6" t="s">
        <v>14</v>
      </c>
    </row>
    <row r="2518" spans="1:9" x14ac:dyDescent="0.25">
      <c r="A2518" s="6">
        <v>7456</v>
      </c>
      <c r="B2518" s="10" t="s">
        <v>3984</v>
      </c>
      <c r="C2518" s="9"/>
      <c r="D2518" s="10" t="s">
        <v>677</v>
      </c>
      <c r="E2518" s="12">
        <v>46136</v>
      </c>
      <c r="F2518" s="10" t="s">
        <v>74</v>
      </c>
      <c r="G2518" s="12">
        <v>46140</v>
      </c>
      <c r="H2518" s="6">
        <v>4</v>
      </c>
      <c r="I2518" s="6" t="s">
        <v>14</v>
      </c>
    </row>
    <row r="2519" spans="1:9" x14ac:dyDescent="0.25">
      <c r="A2519" s="6">
        <v>7457</v>
      </c>
      <c r="B2519" s="10" t="s">
        <v>3985</v>
      </c>
      <c r="C2519" s="9"/>
      <c r="D2519" s="10" t="s">
        <v>876</v>
      </c>
      <c r="E2519" s="12">
        <v>46136</v>
      </c>
      <c r="F2519" s="10" t="s">
        <v>24</v>
      </c>
      <c r="G2519" s="12">
        <v>46136</v>
      </c>
      <c r="H2519" s="6">
        <v>0</v>
      </c>
      <c r="I2519" s="6" t="s">
        <v>14</v>
      </c>
    </row>
    <row r="2520" spans="1:9" x14ac:dyDescent="0.25">
      <c r="A2520" s="6">
        <v>7458</v>
      </c>
      <c r="B2520" s="10" t="s">
        <v>3986</v>
      </c>
      <c r="C2520" s="9"/>
      <c r="D2520" s="10" t="s">
        <v>5347</v>
      </c>
      <c r="E2520" s="12">
        <v>46136</v>
      </c>
      <c r="F2520" s="10" t="s">
        <v>74</v>
      </c>
      <c r="G2520" s="12">
        <v>46140</v>
      </c>
      <c r="H2520" s="6">
        <v>4</v>
      </c>
      <c r="I2520" s="6" t="s">
        <v>14</v>
      </c>
    </row>
    <row r="2521" spans="1:9" x14ac:dyDescent="0.25">
      <c r="A2521" s="6">
        <v>7459</v>
      </c>
      <c r="B2521" s="10" t="s">
        <v>3987</v>
      </c>
      <c r="C2521" s="9"/>
      <c r="D2521" s="10" t="s">
        <v>5348</v>
      </c>
      <c r="E2521" s="12">
        <v>46136</v>
      </c>
      <c r="F2521" s="10" t="s">
        <v>36</v>
      </c>
      <c r="G2521" s="12">
        <v>46140</v>
      </c>
      <c r="H2521" s="6">
        <v>4</v>
      </c>
      <c r="I2521" s="6" t="s">
        <v>14</v>
      </c>
    </row>
    <row r="2522" spans="1:9" x14ac:dyDescent="0.25">
      <c r="A2522" s="6">
        <v>7460</v>
      </c>
      <c r="B2522" s="10" t="s">
        <v>3988</v>
      </c>
      <c r="C2522" s="9"/>
      <c r="D2522" s="10" t="s">
        <v>5349</v>
      </c>
      <c r="E2522" s="12">
        <v>46136</v>
      </c>
      <c r="F2522" s="10" t="s">
        <v>21</v>
      </c>
      <c r="G2522" s="12">
        <v>46142</v>
      </c>
      <c r="H2522" s="6">
        <v>6</v>
      </c>
      <c r="I2522" s="6" t="s">
        <v>18</v>
      </c>
    </row>
    <row r="2523" spans="1:9" x14ac:dyDescent="0.25">
      <c r="A2523" s="6">
        <v>7461</v>
      </c>
      <c r="B2523" s="10" t="s">
        <v>3989</v>
      </c>
      <c r="C2523" s="9"/>
      <c r="D2523" s="10" t="s">
        <v>5350</v>
      </c>
      <c r="E2523" s="12">
        <v>46136</v>
      </c>
      <c r="F2523" s="10" t="s">
        <v>24</v>
      </c>
      <c r="G2523" s="12">
        <v>46139</v>
      </c>
      <c r="H2523" s="6">
        <v>3</v>
      </c>
      <c r="I2523" s="6" t="s">
        <v>14</v>
      </c>
    </row>
    <row r="2524" spans="1:9" x14ac:dyDescent="0.25">
      <c r="A2524" s="6">
        <v>7462</v>
      </c>
      <c r="B2524" s="10" t="s">
        <v>3990</v>
      </c>
      <c r="C2524" s="9"/>
      <c r="D2524" s="10" t="s">
        <v>2119</v>
      </c>
      <c r="E2524" s="12">
        <v>46136</v>
      </c>
      <c r="F2524" s="10" t="s">
        <v>21</v>
      </c>
      <c r="G2524" s="12">
        <v>46141</v>
      </c>
      <c r="H2524" s="6">
        <v>5</v>
      </c>
      <c r="I2524" s="6" t="s">
        <v>18</v>
      </c>
    </row>
    <row r="2525" spans="1:9" x14ac:dyDescent="0.25">
      <c r="A2525" s="6">
        <v>7463</v>
      </c>
      <c r="B2525" s="10" t="s">
        <v>3991</v>
      </c>
      <c r="C2525" s="9"/>
      <c r="D2525" s="10" t="s">
        <v>184</v>
      </c>
      <c r="E2525" s="12">
        <v>46136</v>
      </c>
      <c r="F2525" s="10" t="s">
        <v>74</v>
      </c>
      <c r="G2525" s="12">
        <v>46140</v>
      </c>
      <c r="H2525" s="6">
        <v>4</v>
      </c>
      <c r="I2525" s="6" t="s">
        <v>14</v>
      </c>
    </row>
    <row r="2526" spans="1:9" x14ac:dyDescent="0.25">
      <c r="A2526" s="6">
        <v>7464</v>
      </c>
      <c r="B2526" s="10" t="s">
        <v>3992</v>
      </c>
      <c r="C2526" s="9"/>
      <c r="D2526" s="10" t="s">
        <v>5351</v>
      </c>
      <c r="E2526" s="12">
        <v>46136</v>
      </c>
      <c r="F2526" s="10" t="s">
        <v>413</v>
      </c>
      <c r="G2526" s="12">
        <v>46139</v>
      </c>
      <c r="H2526" s="6">
        <v>3</v>
      </c>
      <c r="I2526" s="6" t="s">
        <v>14</v>
      </c>
    </row>
    <row r="2527" spans="1:9" x14ac:dyDescent="0.25">
      <c r="A2527" s="6">
        <v>7465</v>
      </c>
      <c r="B2527" s="10" t="s">
        <v>3993</v>
      </c>
      <c r="C2527" s="9"/>
      <c r="D2527" s="10" t="s">
        <v>1963</v>
      </c>
      <c r="E2527" s="12">
        <v>46136</v>
      </c>
      <c r="F2527" s="10" t="s">
        <v>55</v>
      </c>
      <c r="G2527" s="12">
        <v>46140</v>
      </c>
      <c r="H2527" s="6">
        <v>4</v>
      </c>
      <c r="I2527" s="6" t="s">
        <v>14</v>
      </c>
    </row>
    <row r="2528" spans="1:9" x14ac:dyDescent="0.25">
      <c r="A2528" s="6">
        <v>7466</v>
      </c>
      <c r="B2528" s="10" t="s">
        <v>3994</v>
      </c>
      <c r="C2528" s="9"/>
      <c r="D2528" s="10" t="s">
        <v>389</v>
      </c>
      <c r="E2528" s="12">
        <v>46136</v>
      </c>
      <c r="F2528" s="10" t="s">
        <v>21</v>
      </c>
      <c r="G2528" s="12">
        <v>46141</v>
      </c>
      <c r="H2528" s="6">
        <v>5</v>
      </c>
      <c r="I2528" s="6" t="s">
        <v>18</v>
      </c>
    </row>
    <row r="2529" spans="1:9" x14ac:dyDescent="0.25">
      <c r="A2529" s="6">
        <v>7467</v>
      </c>
      <c r="B2529" s="10" t="s">
        <v>3995</v>
      </c>
      <c r="C2529" s="9"/>
      <c r="D2529" s="10" t="s">
        <v>5352</v>
      </c>
      <c r="E2529" s="12">
        <v>46136</v>
      </c>
      <c r="F2529" s="10" t="s">
        <v>857</v>
      </c>
      <c r="G2529" s="12">
        <v>46139</v>
      </c>
      <c r="H2529" s="6">
        <v>3</v>
      </c>
      <c r="I2529" s="6" t="s">
        <v>14</v>
      </c>
    </row>
    <row r="2530" spans="1:9" x14ac:dyDescent="0.25">
      <c r="A2530" s="6">
        <v>7468</v>
      </c>
      <c r="B2530" s="10" t="s">
        <v>3996</v>
      </c>
      <c r="C2530" s="9"/>
      <c r="D2530" s="10" t="s">
        <v>653</v>
      </c>
      <c r="E2530" s="12">
        <v>46136</v>
      </c>
      <c r="F2530" s="10" t="s">
        <v>24</v>
      </c>
      <c r="G2530" s="12">
        <v>46140</v>
      </c>
      <c r="H2530" s="6">
        <v>4</v>
      </c>
      <c r="I2530" s="6" t="s">
        <v>14</v>
      </c>
    </row>
    <row r="2531" spans="1:9" x14ac:dyDescent="0.25">
      <c r="A2531" s="6">
        <v>7469</v>
      </c>
      <c r="B2531" s="10" t="s">
        <v>3997</v>
      </c>
      <c r="C2531" s="9"/>
      <c r="D2531" s="10" t="s">
        <v>5353</v>
      </c>
      <c r="E2531" s="12">
        <v>46136</v>
      </c>
      <c r="F2531" s="10" t="s">
        <v>413</v>
      </c>
      <c r="G2531" s="12">
        <v>46139</v>
      </c>
      <c r="H2531" s="6">
        <v>3</v>
      </c>
      <c r="I2531" s="6" t="s">
        <v>14</v>
      </c>
    </row>
    <row r="2532" spans="1:9" x14ac:dyDescent="0.25">
      <c r="A2532" s="6">
        <v>7471</v>
      </c>
      <c r="B2532" s="10" t="s">
        <v>3998</v>
      </c>
      <c r="C2532" s="9"/>
      <c r="D2532" s="10" t="s">
        <v>5354</v>
      </c>
      <c r="E2532" s="12">
        <v>46136</v>
      </c>
      <c r="F2532" s="10" t="s">
        <v>496</v>
      </c>
      <c r="G2532" s="12">
        <v>46140</v>
      </c>
      <c r="H2532" s="6">
        <v>4</v>
      </c>
      <c r="I2532" s="6" t="s">
        <v>14</v>
      </c>
    </row>
    <row r="2533" spans="1:9" x14ac:dyDescent="0.25">
      <c r="A2533" s="6">
        <v>7472</v>
      </c>
      <c r="B2533" s="10" t="s">
        <v>3999</v>
      </c>
      <c r="C2533" s="9"/>
      <c r="D2533" s="10" t="s">
        <v>5355</v>
      </c>
      <c r="E2533" s="12">
        <v>46136</v>
      </c>
      <c r="F2533" s="10" t="s">
        <v>74</v>
      </c>
      <c r="G2533" s="12">
        <v>46139</v>
      </c>
      <c r="H2533" s="6">
        <v>3</v>
      </c>
      <c r="I2533" s="6" t="s">
        <v>14</v>
      </c>
    </row>
    <row r="2534" spans="1:9" x14ac:dyDescent="0.25">
      <c r="A2534" s="6">
        <v>7473</v>
      </c>
      <c r="B2534" s="10" t="s">
        <v>4000</v>
      </c>
      <c r="C2534" s="9"/>
      <c r="D2534" s="10" t="s">
        <v>5356</v>
      </c>
      <c r="E2534" s="12">
        <v>46136</v>
      </c>
      <c r="F2534" s="10" t="s">
        <v>13</v>
      </c>
      <c r="G2534" s="12">
        <v>46139</v>
      </c>
      <c r="H2534" s="6">
        <v>3</v>
      </c>
      <c r="I2534" s="6" t="s">
        <v>14</v>
      </c>
    </row>
    <row r="2535" spans="1:9" x14ac:dyDescent="0.25">
      <c r="A2535" s="6">
        <v>7474</v>
      </c>
      <c r="B2535" s="10" t="s">
        <v>4001</v>
      </c>
      <c r="C2535" s="9"/>
      <c r="D2535" s="10" t="s">
        <v>5357</v>
      </c>
      <c r="E2535" s="12">
        <v>46136</v>
      </c>
      <c r="F2535" s="10" t="s">
        <v>55</v>
      </c>
      <c r="G2535" s="12">
        <v>46140</v>
      </c>
      <c r="H2535" s="6">
        <v>4</v>
      </c>
      <c r="I2535" s="6" t="s">
        <v>14</v>
      </c>
    </row>
    <row r="2536" spans="1:9" x14ac:dyDescent="0.25">
      <c r="A2536" s="6">
        <v>7476</v>
      </c>
      <c r="B2536" s="10" t="s">
        <v>4002</v>
      </c>
      <c r="C2536" s="9"/>
      <c r="D2536" s="10" t="s">
        <v>5358</v>
      </c>
      <c r="E2536" s="12">
        <v>46136</v>
      </c>
      <c r="F2536" s="10" t="s">
        <v>36</v>
      </c>
      <c r="G2536" s="12">
        <v>46142</v>
      </c>
      <c r="H2536" s="6">
        <v>6</v>
      </c>
      <c r="I2536" s="6" t="s">
        <v>18</v>
      </c>
    </row>
    <row r="2537" spans="1:9" x14ac:dyDescent="0.25">
      <c r="A2537" s="6">
        <v>7479</v>
      </c>
      <c r="B2537" s="10" t="s">
        <v>4003</v>
      </c>
      <c r="C2537" s="9"/>
      <c r="D2537" s="10" t="s">
        <v>5359</v>
      </c>
      <c r="E2537" s="12">
        <v>46136</v>
      </c>
      <c r="F2537" s="10" t="s">
        <v>74</v>
      </c>
      <c r="G2537" s="12">
        <v>46139</v>
      </c>
      <c r="H2537" s="6">
        <v>3</v>
      </c>
      <c r="I2537" s="6" t="s">
        <v>14</v>
      </c>
    </row>
    <row r="2538" spans="1:9" x14ac:dyDescent="0.25">
      <c r="A2538" s="6">
        <v>7480</v>
      </c>
      <c r="B2538" s="10" t="s">
        <v>4004</v>
      </c>
      <c r="C2538" s="9"/>
      <c r="D2538" s="10" t="s">
        <v>5360</v>
      </c>
      <c r="E2538" s="12">
        <v>46136</v>
      </c>
      <c r="F2538" s="10" t="s">
        <v>55</v>
      </c>
      <c r="G2538" s="12">
        <v>46140</v>
      </c>
      <c r="H2538" s="6">
        <v>4</v>
      </c>
      <c r="I2538" s="6" t="s">
        <v>14</v>
      </c>
    </row>
    <row r="2539" spans="1:9" x14ac:dyDescent="0.25">
      <c r="A2539" s="6">
        <v>7482</v>
      </c>
      <c r="B2539" s="10" t="s">
        <v>4005</v>
      </c>
      <c r="C2539" s="9"/>
      <c r="D2539" s="10" t="s">
        <v>5361</v>
      </c>
      <c r="E2539" s="12">
        <v>46136</v>
      </c>
      <c r="F2539" s="10" t="s">
        <v>24</v>
      </c>
      <c r="G2539" s="12">
        <v>46139</v>
      </c>
      <c r="H2539" s="6">
        <v>3</v>
      </c>
      <c r="I2539" s="6" t="s">
        <v>14</v>
      </c>
    </row>
    <row r="2540" spans="1:9" x14ac:dyDescent="0.25">
      <c r="A2540" s="6">
        <v>7484</v>
      </c>
      <c r="B2540" s="10" t="s">
        <v>4006</v>
      </c>
      <c r="C2540" s="9"/>
      <c r="D2540" s="10" t="s">
        <v>5362</v>
      </c>
      <c r="E2540" s="12">
        <v>46136</v>
      </c>
      <c r="F2540" s="10" t="s">
        <v>103</v>
      </c>
      <c r="G2540" s="12">
        <v>46139</v>
      </c>
      <c r="H2540" s="6">
        <v>3</v>
      </c>
      <c r="I2540" s="6" t="s">
        <v>14</v>
      </c>
    </row>
    <row r="2541" spans="1:9" x14ac:dyDescent="0.25">
      <c r="A2541" s="6">
        <v>7485</v>
      </c>
      <c r="B2541" s="10" t="s">
        <v>4007</v>
      </c>
      <c r="C2541" s="9"/>
      <c r="D2541" s="10" t="s">
        <v>5363</v>
      </c>
      <c r="E2541" s="12">
        <v>46136</v>
      </c>
      <c r="F2541" s="10" t="s">
        <v>21</v>
      </c>
      <c r="G2541" s="12">
        <v>46142</v>
      </c>
      <c r="H2541" s="6">
        <v>6</v>
      </c>
      <c r="I2541" s="6" t="s">
        <v>18</v>
      </c>
    </row>
    <row r="2542" spans="1:9" x14ac:dyDescent="0.25">
      <c r="A2542" s="6">
        <v>7487</v>
      </c>
      <c r="B2542" s="10" t="s">
        <v>4008</v>
      </c>
      <c r="C2542" s="9"/>
      <c r="D2542" s="10" t="s">
        <v>2225</v>
      </c>
      <c r="E2542" s="12">
        <v>46136</v>
      </c>
      <c r="F2542" s="10" t="s">
        <v>24</v>
      </c>
      <c r="G2542" s="12">
        <v>46141</v>
      </c>
      <c r="H2542" s="6">
        <v>5</v>
      </c>
      <c r="I2542" s="6" t="s">
        <v>18</v>
      </c>
    </row>
    <row r="2543" spans="1:9" x14ac:dyDescent="0.25">
      <c r="A2543" s="6">
        <v>7488</v>
      </c>
      <c r="B2543" s="10" t="s">
        <v>4009</v>
      </c>
      <c r="C2543" s="9"/>
      <c r="D2543" s="10" t="s">
        <v>5364</v>
      </c>
      <c r="E2543" s="12">
        <v>46136</v>
      </c>
      <c r="F2543" s="10" t="s">
        <v>24</v>
      </c>
      <c r="G2543" s="12">
        <v>46142</v>
      </c>
      <c r="H2543" s="6">
        <v>6</v>
      </c>
      <c r="I2543" s="6" t="s">
        <v>18</v>
      </c>
    </row>
    <row r="2544" spans="1:9" x14ac:dyDescent="0.25">
      <c r="A2544" s="6">
        <v>7489</v>
      </c>
      <c r="B2544" s="10" t="s">
        <v>4010</v>
      </c>
      <c r="C2544" s="9"/>
      <c r="D2544" s="10" t="s">
        <v>5365</v>
      </c>
      <c r="E2544" s="12">
        <v>46136</v>
      </c>
      <c r="F2544" s="10" t="s">
        <v>413</v>
      </c>
      <c r="G2544" s="12">
        <v>46139</v>
      </c>
      <c r="H2544" s="6">
        <v>3</v>
      </c>
      <c r="I2544" s="6" t="s">
        <v>14</v>
      </c>
    </row>
    <row r="2545" spans="1:9" x14ac:dyDescent="0.25">
      <c r="A2545" s="6">
        <v>7491</v>
      </c>
      <c r="B2545" s="10" t="s">
        <v>4011</v>
      </c>
      <c r="C2545" s="9"/>
      <c r="D2545" s="10" t="s">
        <v>5366</v>
      </c>
      <c r="E2545" s="12">
        <v>46136</v>
      </c>
      <c r="F2545" s="10" t="s">
        <v>55</v>
      </c>
      <c r="G2545" s="12">
        <v>46139</v>
      </c>
      <c r="H2545" s="6">
        <v>3</v>
      </c>
      <c r="I2545" s="6" t="s">
        <v>14</v>
      </c>
    </row>
    <row r="2546" spans="1:9" x14ac:dyDescent="0.25">
      <c r="A2546" s="6">
        <v>7492</v>
      </c>
      <c r="B2546" s="10" t="s">
        <v>4012</v>
      </c>
      <c r="C2546" s="9"/>
      <c r="D2546" s="10" t="s">
        <v>5367</v>
      </c>
      <c r="E2546" s="12">
        <v>46136</v>
      </c>
      <c r="F2546" s="10" t="s">
        <v>74</v>
      </c>
      <c r="G2546" s="12">
        <v>46140</v>
      </c>
      <c r="H2546" s="6">
        <v>4</v>
      </c>
      <c r="I2546" s="6" t="s">
        <v>14</v>
      </c>
    </row>
    <row r="2547" spans="1:9" x14ac:dyDescent="0.25">
      <c r="A2547" s="6">
        <v>7493</v>
      </c>
      <c r="B2547" s="10" t="s">
        <v>4013</v>
      </c>
      <c r="C2547" s="9"/>
      <c r="D2547" s="10" t="s">
        <v>2297</v>
      </c>
      <c r="E2547" s="12">
        <v>46136</v>
      </c>
      <c r="F2547" s="10" t="s">
        <v>24</v>
      </c>
      <c r="G2547" s="12">
        <v>46141</v>
      </c>
      <c r="H2547" s="6">
        <v>5</v>
      </c>
      <c r="I2547" s="6" t="s">
        <v>18</v>
      </c>
    </row>
    <row r="2548" spans="1:9" x14ac:dyDescent="0.25">
      <c r="A2548" s="6">
        <v>7494</v>
      </c>
      <c r="B2548" s="10" t="s">
        <v>4014</v>
      </c>
      <c r="C2548" s="9"/>
      <c r="D2548" s="10" t="s">
        <v>5368</v>
      </c>
      <c r="E2548" s="12">
        <v>46136</v>
      </c>
      <c r="F2548" s="10" t="s">
        <v>103</v>
      </c>
      <c r="G2548" s="12">
        <v>46139</v>
      </c>
      <c r="H2548" s="6">
        <v>3</v>
      </c>
      <c r="I2548" s="6" t="s">
        <v>14</v>
      </c>
    </row>
    <row r="2549" spans="1:9" x14ac:dyDescent="0.25">
      <c r="A2549" s="6">
        <v>7495</v>
      </c>
      <c r="B2549" s="10" t="s">
        <v>4015</v>
      </c>
      <c r="C2549" s="9"/>
      <c r="D2549" s="10" t="s">
        <v>5369</v>
      </c>
      <c r="E2549" s="12">
        <v>46136</v>
      </c>
      <c r="F2549" s="10" t="s">
        <v>74</v>
      </c>
      <c r="G2549" s="12">
        <v>46139</v>
      </c>
      <c r="H2549" s="6">
        <v>3</v>
      </c>
      <c r="I2549" s="6" t="s">
        <v>14</v>
      </c>
    </row>
    <row r="2550" spans="1:9" x14ac:dyDescent="0.25">
      <c r="A2550" s="6">
        <v>7496</v>
      </c>
      <c r="B2550" s="10" t="s">
        <v>4016</v>
      </c>
      <c r="C2550" s="9"/>
      <c r="D2550" s="10" t="s">
        <v>5370</v>
      </c>
      <c r="E2550" s="12">
        <v>46136</v>
      </c>
      <c r="F2550" s="10" t="s">
        <v>50</v>
      </c>
      <c r="G2550" s="12">
        <v>46140</v>
      </c>
      <c r="H2550" s="6">
        <v>4</v>
      </c>
      <c r="I2550" s="6" t="s">
        <v>14</v>
      </c>
    </row>
    <row r="2551" spans="1:9" x14ac:dyDescent="0.25">
      <c r="A2551" s="6">
        <v>7497</v>
      </c>
      <c r="B2551" s="10" t="s">
        <v>4017</v>
      </c>
      <c r="C2551" s="9"/>
      <c r="D2551" s="10" t="s">
        <v>2554</v>
      </c>
      <c r="E2551" s="12">
        <v>46136</v>
      </c>
      <c r="F2551" s="10" t="s">
        <v>90</v>
      </c>
      <c r="G2551" s="12">
        <v>46141</v>
      </c>
      <c r="H2551" s="6">
        <v>5</v>
      </c>
      <c r="I2551" s="6" t="s">
        <v>18</v>
      </c>
    </row>
    <row r="2552" spans="1:9" x14ac:dyDescent="0.25">
      <c r="A2552" s="6">
        <v>7499</v>
      </c>
      <c r="B2552" s="10" t="s">
        <v>4018</v>
      </c>
      <c r="C2552" s="9"/>
      <c r="D2552" s="10" t="s">
        <v>5371</v>
      </c>
      <c r="E2552" s="12">
        <v>46136</v>
      </c>
      <c r="F2552" s="10" t="s">
        <v>74</v>
      </c>
      <c r="G2552" s="12">
        <v>46139</v>
      </c>
      <c r="H2552" s="6">
        <v>3</v>
      </c>
      <c r="I2552" s="6" t="s">
        <v>14</v>
      </c>
    </row>
    <row r="2553" spans="1:9" x14ac:dyDescent="0.25">
      <c r="A2553" s="6">
        <v>7500</v>
      </c>
      <c r="B2553" s="10" t="s">
        <v>4019</v>
      </c>
      <c r="C2553" s="9"/>
      <c r="D2553" s="10" t="s">
        <v>526</v>
      </c>
      <c r="E2553" s="12">
        <v>46136</v>
      </c>
      <c r="F2553" s="10" t="s">
        <v>24</v>
      </c>
      <c r="G2553" s="12">
        <v>46141</v>
      </c>
      <c r="H2553" s="6">
        <v>5</v>
      </c>
      <c r="I2553" s="6" t="s">
        <v>18</v>
      </c>
    </row>
    <row r="2554" spans="1:9" x14ac:dyDescent="0.25">
      <c r="A2554" s="6">
        <v>7501</v>
      </c>
      <c r="B2554" s="10" t="s">
        <v>4020</v>
      </c>
      <c r="C2554" s="9"/>
      <c r="D2554" s="10" t="s">
        <v>5372</v>
      </c>
      <c r="E2554" s="12">
        <v>46136</v>
      </c>
      <c r="F2554" s="10" t="s">
        <v>24</v>
      </c>
      <c r="G2554" s="12">
        <v>46139</v>
      </c>
      <c r="H2554" s="6">
        <v>3</v>
      </c>
      <c r="I2554" s="6" t="s">
        <v>14</v>
      </c>
    </row>
    <row r="2555" spans="1:9" x14ac:dyDescent="0.25">
      <c r="A2555" s="6">
        <v>7502</v>
      </c>
      <c r="B2555" s="10" t="s">
        <v>4021</v>
      </c>
      <c r="C2555" s="9"/>
      <c r="D2555" s="10" t="s">
        <v>5373</v>
      </c>
      <c r="E2555" s="12">
        <v>46136</v>
      </c>
      <c r="F2555" s="10" t="s">
        <v>74</v>
      </c>
      <c r="G2555" s="12">
        <v>46136</v>
      </c>
      <c r="H2555" s="6">
        <v>0</v>
      </c>
      <c r="I2555" s="6" t="s">
        <v>14</v>
      </c>
    </row>
    <row r="2556" spans="1:9" x14ac:dyDescent="0.25">
      <c r="A2556" s="6">
        <v>7503</v>
      </c>
      <c r="B2556" s="10" t="s">
        <v>4022</v>
      </c>
      <c r="C2556" s="9"/>
      <c r="D2556" s="10" t="s">
        <v>5374</v>
      </c>
      <c r="E2556" s="12">
        <v>46136</v>
      </c>
      <c r="F2556" s="10" t="s">
        <v>21</v>
      </c>
      <c r="G2556" s="12">
        <v>46140</v>
      </c>
      <c r="H2556" s="6">
        <v>4</v>
      </c>
      <c r="I2556" s="6" t="s">
        <v>14</v>
      </c>
    </row>
    <row r="2557" spans="1:9" x14ac:dyDescent="0.25">
      <c r="A2557" s="6">
        <v>7504</v>
      </c>
      <c r="B2557" s="10" t="s">
        <v>4023</v>
      </c>
      <c r="C2557" s="9"/>
      <c r="D2557" s="10" t="s">
        <v>736</v>
      </c>
      <c r="E2557" s="12">
        <v>46136</v>
      </c>
      <c r="F2557" s="10" t="s">
        <v>17</v>
      </c>
      <c r="G2557" s="12">
        <v>46142</v>
      </c>
      <c r="H2557" s="6">
        <v>6</v>
      </c>
      <c r="I2557" s="6" t="s">
        <v>18</v>
      </c>
    </row>
    <row r="2558" spans="1:9" x14ac:dyDescent="0.25">
      <c r="A2558" s="6">
        <v>7505</v>
      </c>
      <c r="B2558" s="10" t="s">
        <v>4024</v>
      </c>
      <c r="C2558" s="9"/>
      <c r="D2558" s="10" t="s">
        <v>5375</v>
      </c>
      <c r="E2558" s="12">
        <v>46136</v>
      </c>
      <c r="F2558" s="10" t="s">
        <v>13</v>
      </c>
      <c r="G2558" s="12">
        <v>46140</v>
      </c>
      <c r="H2558" s="6">
        <v>4</v>
      </c>
      <c r="I2558" s="6" t="s">
        <v>14</v>
      </c>
    </row>
    <row r="2559" spans="1:9" x14ac:dyDescent="0.25">
      <c r="A2559" s="6">
        <v>7506</v>
      </c>
      <c r="B2559" s="10" t="s">
        <v>4025</v>
      </c>
      <c r="C2559" s="9"/>
      <c r="D2559" s="10" t="s">
        <v>2799</v>
      </c>
      <c r="E2559" s="12">
        <v>46136</v>
      </c>
      <c r="F2559" s="10" t="s">
        <v>24</v>
      </c>
      <c r="G2559" s="12">
        <v>46139</v>
      </c>
      <c r="H2559" s="6">
        <v>3</v>
      </c>
      <c r="I2559" s="6" t="s">
        <v>14</v>
      </c>
    </row>
    <row r="2560" spans="1:9" x14ac:dyDescent="0.25">
      <c r="A2560" s="6">
        <v>7507</v>
      </c>
      <c r="B2560" s="10" t="s">
        <v>4026</v>
      </c>
      <c r="C2560" s="9"/>
      <c r="D2560" s="10" t="s">
        <v>838</v>
      </c>
      <c r="E2560" s="12">
        <v>46136</v>
      </c>
      <c r="F2560" s="10" t="s">
        <v>90</v>
      </c>
      <c r="G2560" s="12">
        <v>46140</v>
      </c>
      <c r="H2560" s="6">
        <v>4</v>
      </c>
      <c r="I2560" s="6" t="s">
        <v>14</v>
      </c>
    </row>
    <row r="2561" spans="1:9" x14ac:dyDescent="0.25">
      <c r="A2561" s="6">
        <v>7508</v>
      </c>
      <c r="B2561" s="10" t="s">
        <v>4027</v>
      </c>
      <c r="C2561" s="9"/>
      <c r="D2561" s="10" t="s">
        <v>5376</v>
      </c>
      <c r="E2561" s="12">
        <v>46136</v>
      </c>
      <c r="F2561" s="10" t="s">
        <v>24</v>
      </c>
      <c r="G2561" s="12">
        <v>46141</v>
      </c>
      <c r="H2561" s="6">
        <v>5</v>
      </c>
      <c r="I2561" s="6" t="s">
        <v>18</v>
      </c>
    </row>
    <row r="2562" spans="1:9" x14ac:dyDescent="0.25">
      <c r="A2562" s="6">
        <v>7509</v>
      </c>
      <c r="B2562" s="10" t="s">
        <v>4028</v>
      </c>
      <c r="C2562" s="9"/>
      <c r="D2562" s="10" t="s">
        <v>5377</v>
      </c>
      <c r="E2562" s="12">
        <v>46136</v>
      </c>
      <c r="F2562" s="10" t="s">
        <v>50</v>
      </c>
      <c r="G2562" s="12">
        <v>46141</v>
      </c>
      <c r="H2562" s="6">
        <v>5</v>
      </c>
      <c r="I2562" s="6" t="s">
        <v>18</v>
      </c>
    </row>
    <row r="2563" spans="1:9" x14ac:dyDescent="0.25">
      <c r="A2563" s="6">
        <v>7511</v>
      </c>
      <c r="B2563" s="10" t="s">
        <v>4029</v>
      </c>
      <c r="C2563" s="9"/>
      <c r="D2563" s="10" t="s">
        <v>5378</v>
      </c>
      <c r="E2563" s="12">
        <v>46136</v>
      </c>
      <c r="F2563" s="10" t="s">
        <v>29</v>
      </c>
      <c r="G2563" s="12">
        <v>46139</v>
      </c>
      <c r="H2563" s="6">
        <v>3</v>
      </c>
      <c r="I2563" s="6" t="s">
        <v>14</v>
      </c>
    </row>
    <row r="2564" spans="1:9" x14ac:dyDescent="0.25">
      <c r="A2564" s="6">
        <v>7512</v>
      </c>
      <c r="B2564" s="10" t="s">
        <v>4030</v>
      </c>
      <c r="C2564" s="9"/>
      <c r="D2564" s="10" t="s">
        <v>5379</v>
      </c>
      <c r="E2564" s="12">
        <v>46136</v>
      </c>
      <c r="F2564" s="10" t="s">
        <v>90</v>
      </c>
      <c r="G2564" s="12">
        <v>46140</v>
      </c>
      <c r="H2564" s="6">
        <v>4</v>
      </c>
      <c r="I2564" s="6" t="s">
        <v>14</v>
      </c>
    </row>
    <row r="2565" spans="1:9" x14ac:dyDescent="0.25">
      <c r="A2565" s="6">
        <v>7513</v>
      </c>
      <c r="B2565" s="10" t="s">
        <v>4031</v>
      </c>
      <c r="C2565" s="9"/>
      <c r="D2565" s="10" t="s">
        <v>5380</v>
      </c>
      <c r="E2565" s="12">
        <v>46136</v>
      </c>
      <c r="F2565" s="10" t="s">
        <v>50</v>
      </c>
      <c r="G2565" s="12">
        <v>46139</v>
      </c>
      <c r="H2565" s="6">
        <v>3</v>
      </c>
      <c r="I2565" s="6" t="s">
        <v>14</v>
      </c>
    </row>
    <row r="2566" spans="1:9" x14ac:dyDescent="0.25">
      <c r="A2566" s="6">
        <v>7514</v>
      </c>
      <c r="B2566" s="10" t="s">
        <v>4032</v>
      </c>
      <c r="C2566" s="9"/>
      <c r="D2566" s="10" t="s">
        <v>5381</v>
      </c>
      <c r="E2566" s="12">
        <v>46136</v>
      </c>
      <c r="F2566" s="10" t="s">
        <v>1339</v>
      </c>
      <c r="G2566" s="12">
        <v>46139</v>
      </c>
      <c r="H2566" s="6">
        <v>3</v>
      </c>
      <c r="I2566" s="6" t="s">
        <v>14</v>
      </c>
    </row>
    <row r="2567" spans="1:9" x14ac:dyDescent="0.25">
      <c r="A2567" s="6">
        <v>7515</v>
      </c>
      <c r="B2567" s="10" t="s">
        <v>4033</v>
      </c>
      <c r="C2567" s="9"/>
      <c r="D2567" s="10" t="s">
        <v>5382</v>
      </c>
      <c r="E2567" s="12">
        <v>46136</v>
      </c>
      <c r="F2567" s="10" t="s">
        <v>24</v>
      </c>
      <c r="G2567" s="12">
        <v>46139</v>
      </c>
      <c r="H2567" s="6">
        <v>3</v>
      </c>
      <c r="I2567" s="6" t="s">
        <v>14</v>
      </c>
    </row>
    <row r="2568" spans="1:9" x14ac:dyDescent="0.25">
      <c r="A2568" s="6">
        <v>7516</v>
      </c>
      <c r="B2568" s="10" t="s">
        <v>4034</v>
      </c>
      <c r="C2568" s="9"/>
      <c r="D2568" s="10" t="s">
        <v>5383</v>
      </c>
      <c r="E2568" s="12">
        <v>46136</v>
      </c>
      <c r="F2568" s="10" t="s">
        <v>413</v>
      </c>
      <c r="G2568" s="12">
        <v>46140</v>
      </c>
      <c r="H2568" s="6">
        <v>4</v>
      </c>
      <c r="I2568" s="6" t="s">
        <v>14</v>
      </c>
    </row>
    <row r="2569" spans="1:9" x14ac:dyDescent="0.25">
      <c r="A2569" s="6">
        <v>7517</v>
      </c>
      <c r="B2569" s="10" t="s">
        <v>4035</v>
      </c>
      <c r="C2569" s="9"/>
      <c r="D2569" s="10" t="s">
        <v>5384</v>
      </c>
      <c r="E2569" s="12">
        <v>46136</v>
      </c>
      <c r="F2569" s="10" t="s">
        <v>50</v>
      </c>
      <c r="G2569" s="12">
        <v>46139</v>
      </c>
      <c r="H2569" s="6">
        <v>3</v>
      </c>
      <c r="I2569" s="6" t="s">
        <v>14</v>
      </c>
    </row>
    <row r="2570" spans="1:9" x14ac:dyDescent="0.25">
      <c r="A2570" s="6">
        <v>7518</v>
      </c>
      <c r="B2570" s="10" t="s">
        <v>4036</v>
      </c>
      <c r="C2570" s="9"/>
      <c r="D2570" s="10" t="s">
        <v>5385</v>
      </c>
      <c r="E2570" s="12">
        <v>46136</v>
      </c>
      <c r="F2570" s="10" t="s">
        <v>24</v>
      </c>
      <c r="G2570" s="12">
        <v>46136</v>
      </c>
      <c r="H2570" s="6">
        <v>0</v>
      </c>
      <c r="I2570" s="6" t="s">
        <v>14</v>
      </c>
    </row>
    <row r="2571" spans="1:9" x14ac:dyDescent="0.25">
      <c r="A2571" s="6">
        <v>7519</v>
      </c>
      <c r="B2571" s="10" t="s">
        <v>4037</v>
      </c>
      <c r="C2571" s="9"/>
      <c r="D2571" s="10" t="s">
        <v>5386</v>
      </c>
      <c r="E2571" s="12">
        <v>46136</v>
      </c>
      <c r="F2571" s="10" t="s">
        <v>33</v>
      </c>
      <c r="G2571" s="12">
        <v>46140</v>
      </c>
      <c r="H2571" s="6">
        <v>4</v>
      </c>
      <c r="I2571" s="6" t="s">
        <v>14</v>
      </c>
    </row>
    <row r="2572" spans="1:9" x14ac:dyDescent="0.25">
      <c r="A2572" s="6">
        <v>7520</v>
      </c>
      <c r="B2572" s="10" t="s">
        <v>4038</v>
      </c>
      <c r="C2572" s="9"/>
      <c r="D2572" s="10" t="s">
        <v>5387</v>
      </c>
      <c r="E2572" s="12">
        <v>46136</v>
      </c>
      <c r="F2572" s="10" t="s">
        <v>90</v>
      </c>
      <c r="G2572" s="12">
        <v>46139</v>
      </c>
      <c r="H2572" s="6">
        <v>3</v>
      </c>
      <c r="I2572" s="6" t="s">
        <v>14</v>
      </c>
    </row>
    <row r="2573" spans="1:9" x14ac:dyDescent="0.25">
      <c r="A2573" s="6">
        <v>7521</v>
      </c>
      <c r="B2573" s="10" t="s">
        <v>4039</v>
      </c>
      <c r="C2573" s="9"/>
      <c r="D2573" s="10" t="s">
        <v>5388</v>
      </c>
      <c r="E2573" s="12">
        <v>46136</v>
      </c>
      <c r="F2573" s="10" t="s">
        <v>29</v>
      </c>
      <c r="G2573" s="12">
        <v>46139</v>
      </c>
      <c r="H2573" s="6">
        <v>3</v>
      </c>
      <c r="I2573" s="6" t="s">
        <v>14</v>
      </c>
    </row>
    <row r="2574" spans="1:9" x14ac:dyDescent="0.25">
      <c r="A2574" s="6">
        <v>7522</v>
      </c>
      <c r="B2574" s="10" t="s">
        <v>4040</v>
      </c>
      <c r="C2574" s="9"/>
      <c r="D2574" s="10" t="s">
        <v>5389</v>
      </c>
      <c r="E2574" s="12">
        <v>46136</v>
      </c>
      <c r="F2574" s="10" t="s">
        <v>36</v>
      </c>
      <c r="G2574" s="12">
        <v>46142</v>
      </c>
      <c r="H2574" s="6">
        <v>6</v>
      </c>
      <c r="I2574" s="6" t="s">
        <v>18</v>
      </c>
    </row>
    <row r="2575" spans="1:9" x14ac:dyDescent="0.25">
      <c r="A2575" s="6">
        <v>7523</v>
      </c>
      <c r="B2575" s="10" t="s">
        <v>4041</v>
      </c>
      <c r="C2575" s="9"/>
      <c r="D2575" s="10" t="s">
        <v>5390</v>
      </c>
      <c r="E2575" s="12">
        <v>46136</v>
      </c>
      <c r="F2575" s="10" t="s">
        <v>103</v>
      </c>
      <c r="G2575" s="12">
        <v>46139</v>
      </c>
      <c r="H2575" s="6">
        <v>3</v>
      </c>
      <c r="I2575" s="6" t="s">
        <v>14</v>
      </c>
    </row>
    <row r="2576" spans="1:9" x14ac:dyDescent="0.25">
      <c r="A2576" s="6">
        <v>7524</v>
      </c>
      <c r="B2576" s="10" t="s">
        <v>4042</v>
      </c>
      <c r="C2576" s="9"/>
      <c r="D2576" s="10" t="s">
        <v>5391</v>
      </c>
      <c r="E2576" s="12">
        <v>46136</v>
      </c>
      <c r="F2576" s="10" t="s">
        <v>74</v>
      </c>
      <c r="G2576" s="12">
        <v>46142</v>
      </c>
      <c r="H2576" s="6">
        <v>6</v>
      </c>
      <c r="I2576" s="6" t="s">
        <v>18</v>
      </c>
    </row>
    <row r="2577" spans="1:9" x14ac:dyDescent="0.25">
      <c r="A2577" s="6">
        <v>7525</v>
      </c>
      <c r="B2577" s="10" t="s">
        <v>4043</v>
      </c>
      <c r="C2577" s="9"/>
      <c r="D2577" s="10" t="s">
        <v>5392</v>
      </c>
      <c r="E2577" s="12">
        <v>46136</v>
      </c>
      <c r="F2577" s="10" t="s">
        <v>413</v>
      </c>
      <c r="G2577" s="12">
        <v>46139</v>
      </c>
      <c r="H2577" s="6">
        <v>3</v>
      </c>
      <c r="I2577" s="6" t="s">
        <v>14</v>
      </c>
    </row>
    <row r="2578" spans="1:9" x14ac:dyDescent="0.25">
      <c r="A2578" s="6">
        <v>7526</v>
      </c>
      <c r="B2578" s="10" t="s">
        <v>4044</v>
      </c>
      <c r="C2578" s="9"/>
      <c r="D2578" s="10" t="s">
        <v>5393</v>
      </c>
      <c r="E2578" s="12">
        <v>46136</v>
      </c>
      <c r="F2578" s="10" t="s">
        <v>90</v>
      </c>
      <c r="G2578" s="12">
        <v>46139</v>
      </c>
      <c r="H2578" s="6">
        <v>3</v>
      </c>
      <c r="I2578" s="6" t="s">
        <v>14</v>
      </c>
    </row>
    <row r="2579" spans="1:9" x14ac:dyDescent="0.25">
      <c r="A2579" s="6">
        <v>7527</v>
      </c>
      <c r="B2579" s="10" t="s">
        <v>4045</v>
      </c>
      <c r="C2579" s="9"/>
      <c r="D2579" s="10" t="s">
        <v>5394</v>
      </c>
      <c r="E2579" s="12">
        <v>46136</v>
      </c>
      <c r="F2579" s="10" t="s">
        <v>33</v>
      </c>
      <c r="G2579" s="12">
        <v>46142</v>
      </c>
      <c r="H2579" s="6">
        <v>6</v>
      </c>
      <c r="I2579" s="6" t="s">
        <v>18</v>
      </c>
    </row>
    <row r="2580" spans="1:9" x14ac:dyDescent="0.25">
      <c r="A2580" s="6">
        <v>7527</v>
      </c>
      <c r="B2580" s="10" t="s">
        <v>4045</v>
      </c>
      <c r="C2580" s="9"/>
      <c r="D2580" s="10" t="s">
        <v>5394</v>
      </c>
      <c r="E2580" s="12">
        <v>46136</v>
      </c>
      <c r="F2580" s="10" t="s">
        <v>33</v>
      </c>
      <c r="G2580" s="12">
        <v>46142</v>
      </c>
      <c r="H2580" s="6">
        <v>6</v>
      </c>
      <c r="I2580" s="6" t="s">
        <v>18</v>
      </c>
    </row>
    <row r="2581" spans="1:9" x14ac:dyDescent="0.25">
      <c r="A2581" s="6">
        <v>7528</v>
      </c>
      <c r="B2581" s="10" t="s">
        <v>4046</v>
      </c>
      <c r="C2581" s="9"/>
      <c r="D2581" s="10" t="s">
        <v>5395</v>
      </c>
      <c r="E2581" s="12">
        <v>46136</v>
      </c>
      <c r="F2581" s="10" t="s">
        <v>50</v>
      </c>
      <c r="G2581" s="12">
        <v>46142</v>
      </c>
      <c r="H2581" s="6">
        <v>6</v>
      </c>
      <c r="I2581" s="6" t="s">
        <v>18</v>
      </c>
    </row>
    <row r="2582" spans="1:9" x14ac:dyDescent="0.25">
      <c r="A2582" s="6">
        <v>7529</v>
      </c>
      <c r="B2582" s="10" t="s">
        <v>4047</v>
      </c>
      <c r="C2582" s="9"/>
      <c r="D2582" s="10" t="s">
        <v>195</v>
      </c>
      <c r="E2582" s="12">
        <v>46136</v>
      </c>
      <c r="F2582" s="10" t="s">
        <v>29</v>
      </c>
      <c r="G2582" s="12">
        <v>46139</v>
      </c>
      <c r="H2582" s="6">
        <v>3</v>
      </c>
      <c r="I2582" s="6" t="s">
        <v>14</v>
      </c>
    </row>
    <row r="2583" spans="1:9" x14ac:dyDescent="0.25">
      <c r="A2583" s="6">
        <v>7530</v>
      </c>
      <c r="B2583" s="10" t="s">
        <v>4048</v>
      </c>
      <c r="C2583" s="9"/>
      <c r="D2583" s="10" t="s">
        <v>5396</v>
      </c>
      <c r="E2583" s="12">
        <v>46136</v>
      </c>
      <c r="F2583" s="10" t="s">
        <v>36</v>
      </c>
      <c r="G2583" s="12">
        <v>46142</v>
      </c>
      <c r="H2583" s="6">
        <v>6</v>
      </c>
      <c r="I2583" s="6" t="s">
        <v>18</v>
      </c>
    </row>
    <row r="2584" spans="1:9" x14ac:dyDescent="0.25">
      <c r="A2584" s="6">
        <v>7531</v>
      </c>
      <c r="B2584" s="10" t="s">
        <v>4049</v>
      </c>
      <c r="C2584" s="9"/>
      <c r="D2584" s="10" t="s">
        <v>5397</v>
      </c>
      <c r="E2584" s="12">
        <v>46136</v>
      </c>
      <c r="F2584" s="10" t="s">
        <v>24</v>
      </c>
      <c r="G2584" s="12">
        <v>46140</v>
      </c>
      <c r="H2584" s="6">
        <v>4</v>
      </c>
      <c r="I2584" s="6" t="s">
        <v>14</v>
      </c>
    </row>
    <row r="2585" spans="1:9" x14ac:dyDescent="0.25">
      <c r="A2585" s="6">
        <v>7532</v>
      </c>
      <c r="B2585" s="10" t="s">
        <v>4050</v>
      </c>
      <c r="C2585" s="9"/>
      <c r="D2585" s="10" t="s">
        <v>5398</v>
      </c>
      <c r="E2585" s="12">
        <v>46136</v>
      </c>
      <c r="F2585" s="10" t="s">
        <v>24</v>
      </c>
      <c r="G2585" s="12">
        <v>46141</v>
      </c>
      <c r="H2585" s="6">
        <v>5</v>
      </c>
      <c r="I2585" s="6" t="s">
        <v>18</v>
      </c>
    </row>
    <row r="2586" spans="1:9" x14ac:dyDescent="0.25">
      <c r="A2586" s="6">
        <v>7533</v>
      </c>
      <c r="B2586" s="10" t="s">
        <v>4051</v>
      </c>
      <c r="C2586" s="9"/>
      <c r="D2586" s="10" t="s">
        <v>5399</v>
      </c>
      <c r="E2586" s="12">
        <v>46136</v>
      </c>
      <c r="F2586" s="10" t="s">
        <v>50</v>
      </c>
      <c r="G2586" s="12">
        <v>46142</v>
      </c>
      <c r="H2586" s="6">
        <v>6</v>
      </c>
      <c r="I2586" s="6" t="s">
        <v>18</v>
      </c>
    </row>
    <row r="2587" spans="1:9" x14ac:dyDescent="0.25">
      <c r="A2587" s="6">
        <v>7534</v>
      </c>
      <c r="B2587" s="10" t="s">
        <v>4052</v>
      </c>
      <c r="C2587" s="9"/>
      <c r="D2587" s="10" t="s">
        <v>5400</v>
      </c>
      <c r="E2587" s="12">
        <v>46136</v>
      </c>
      <c r="F2587" s="10" t="s">
        <v>413</v>
      </c>
      <c r="G2587" s="12">
        <v>46139</v>
      </c>
      <c r="H2587" s="6">
        <v>3</v>
      </c>
      <c r="I2587" s="6" t="s">
        <v>14</v>
      </c>
    </row>
    <row r="2588" spans="1:9" x14ac:dyDescent="0.25">
      <c r="A2588" s="6">
        <v>7535</v>
      </c>
      <c r="B2588" s="10" t="s">
        <v>4053</v>
      </c>
      <c r="C2588" s="9"/>
      <c r="D2588" s="10" t="s">
        <v>5401</v>
      </c>
      <c r="E2588" s="12">
        <v>46136</v>
      </c>
      <c r="F2588" s="10" t="s">
        <v>21</v>
      </c>
      <c r="G2588" s="12">
        <v>46140</v>
      </c>
      <c r="H2588" s="6">
        <v>4</v>
      </c>
      <c r="I2588" s="6" t="s">
        <v>14</v>
      </c>
    </row>
    <row r="2589" spans="1:9" x14ac:dyDescent="0.25">
      <c r="A2589" s="6">
        <v>7536</v>
      </c>
      <c r="B2589" s="10" t="s">
        <v>4054</v>
      </c>
      <c r="C2589" s="9"/>
      <c r="D2589" s="10" t="s">
        <v>1467</v>
      </c>
      <c r="E2589" s="12">
        <v>46136</v>
      </c>
      <c r="F2589" s="10" t="s">
        <v>29</v>
      </c>
      <c r="G2589" s="12">
        <v>46139</v>
      </c>
      <c r="H2589" s="6">
        <v>3</v>
      </c>
      <c r="I2589" s="6" t="s">
        <v>14</v>
      </c>
    </row>
    <row r="2590" spans="1:9" x14ac:dyDescent="0.25">
      <c r="A2590" s="6">
        <v>7537</v>
      </c>
      <c r="B2590" s="10" t="s">
        <v>4055</v>
      </c>
      <c r="C2590" s="9"/>
      <c r="D2590" s="10" t="s">
        <v>5402</v>
      </c>
      <c r="E2590" s="12">
        <v>46136</v>
      </c>
      <c r="F2590" s="10" t="s">
        <v>74</v>
      </c>
      <c r="G2590" s="12">
        <v>46140</v>
      </c>
      <c r="H2590" s="6">
        <v>4</v>
      </c>
      <c r="I2590" s="6" t="s">
        <v>14</v>
      </c>
    </row>
    <row r="2591" spans="1:9" x14ac:dyDescent="0.25">
      <c r="A2591" s="6">
        <v>7538</v>
      </c>
      <c r="B2591" s="10" t="s">
        <v>4056</v>
      </c>
      <c r="C2591" s="9"/>
      <c r="D2591" s="10" t="s">
        <v>852</v>
      </c>
      <c r="E2591" s="12">
        <v>46136</v>
      </c>
      <c r="F2591" s="10" t="s">
        <v>24</v>
      </c>
      <c r="G2591" s="12">
        <v>46141</v>
      </c>
      <c r="H2591" s="6">
        <v>5</v>
      </c>
      <c r="I2591" s="6" t="s">
        <v>18</v>
      </c>
    </row>
    <row r="2592" spans="1:9" x14ac:dyDescent="0.25">
      <c r="A2592" s="6">
        <v>7539</v>
      </c>
      <c r="B2592" s="10" t="s">
        <v>4057</v>
      </c>
      <c r="C2592" s="9"/>
      <c r="D2592" s="10" t="s">
        <v>5403</v>
      </c>
      <c r="E2592" s="12">
        <v>46136</v>
      </c>
      <c r="F2592" s="10" t="s">
        <v>50</v>
      </c>
      <c r="G2592" s="12">
        <v>46141</v>
      </c>
      <c r="H2592" s="6">
        <v>5</v>
      </c>
      <c r="I2592" s="6" t="s">
        <v>18</v>
      </c>
    </row>
    <row r="2593" spans="1:9" x14ac:dyDescent="0.25">
      <c r="A2593" s="6">
        <v>7540</v>
      </c>
      <c r="B2593" s="10" t="s">
        <v>4058</v>
      </c>
      <c r="C2593" s="9"/>
      <c r="D2593" s="10" t="s">
        <v>5404</v>
      </c>
      <c r="E2593" s="12">
        <v>46136</v>
      </c>
      <c r="F2593" s="10" t="s">
        <v>21</v>
      </c>
      <c r="G2593" s="12">
        <v>46139</v>
      </c>
      <c r="H2593" s="6">
        <v>3</v>
      </c>
      <c r="I2593" s="6" t="s">
        <v>14</v>
      </c>
    </row>
    <row r="2594" spans="1:9" x14ac:dyDescent="0.25">
      <c r="A2594" s="6">
        <v>7541</v>
      </c>
      <c r="B2594" s="10" t="s">
        <v>4059</v>
      </c>
      <c r="C2594" s="9"/>
      <c r="D2594" s="10" t="s">
        <v>262</v>
      </c>
      <c r="E2594" s="12">
        <v>46136</v>
      </c>
      <c r="F2594" s="10" t="s">
        <v>24</v>
      </c>
      <c r="G2594" s="12">
        <v>46141</v>
      </c>
      <c r="H2594" s="6">
        <v>5</v>
      </c>
      <c r="I2594" s="6" t="s">
        <v>18</v>
      </c>
    </row>
    <row r="2595" spans="1:9" x14ac:dyDescent="0.25">
      <c r="A2595" s="6">
        <v>7542</v>
      </c>
      <c r="B2595" s="10" t="s">
        <v>4060</v>
      </c>
      <c r="C2595" s="9"/>
      <c r="D2595" s="10" t="s">
        <v>5405</v>
      </c>
      <c r="E2595" s="12">
        <v>46136</v>
      </c>
      <c r="F2595" s="10" t="s">
        <v>21</v>
      </c>
      <c r="G2595" s="12">
        <v>46140</v>
      </c>
      <c r="H2595" s="6">
        <v>4</v>
      </c>
      <c r="I2595" s="6" t="s">
        <v>14</v>
      </c>
    </row>
    <row r="2596" spans="1:9" x14ac:dyDescent="0.25">
      <c r="A2596" s="6">
        <v>7543</v>
      </c>
      <c r="B2596" s="10" t="s">
        <v>4061</v>
      </c>
      <c r="C2596" s="9"/>
      <c r="D2596" s="10" t="s">
        <v>5406</v>
      </c>
      <c r="E2596" s="12">
        <v>46136</v>
      </c>
      <c r="F2596" s="10" t="s">
        <v>413</v>
      </c>
      <c r="G2596" s="12">
        <v>46139</v>
      </c>
      <c r="H2596" s="6">
        <v>3</v>
      </c>
      <c r="I2596" s="6" t="s">
        <v>14</v>
      </c>
    </row>
    <row r="2597" spans="1:9" x14ac:dyDescent="0.25">
      <c r="A2597" s="6">
        <v>7544</v>
      </c>
      <c r="B2597" s="10" t="s">
        <v>4062</v>
      </c>
      <c r="C2597" s="9"/>
      <c r="D2597" s="10" t="s">
        <v>5407</v>
      </c>
      <c r="E2597" s="12">
        <v>46136</v>
      </c>
      <c r="F2597" s="10" t="s">
        <v>103</v>
      </c>
      <c r="G2597" s="12">
        <v>46140</v>
      </c>
      <c r="H2597" s="6">
        <v>4</v>
      </c>
      <c r="I2597" s="6" t="s">
        <v>14</v>
      </c>
    </row>
    <row r="2598" spans="1:9" x14ac:dyDescent="0.25">
      <c r="A2598" s="6">
        <v>7545</v>
      </c>
      <c r="B2598" s="10" t="s">
        <v>4063</v>
      </c>
      <c r="C2598" s="9"/>
      <c r="D2598" s="10" t="s">
        <v>822</v>
      </c>
      <c r="E2598" s="12">
        <v>46136</v>
      </c>
      <c r="F2598" s="10" t="s">
        <v>29</v>
      </c>
      <c r="G2598" s="12">
        <v>46139</v>
      </c>
      <c r="H2598" s="6">
        <v>3</v>
      </c>
      <c r="I2598" s="6" t="s">
        <v>14</v>
      </c>
    </row>
    <row r="2599" spans="1:9" x14ac:dyDescent="0.25">
      <c r="A2599" s="6">
        <v>7546</v>
      </c>
      <c r="B2599" s="10" t="s">
        <v>4064</v>
      </c>
      <c r="C2599" s="9"/>
      <c r="D2599" s="10" t="s">
        <v>5408</v>
      </c>
      <c r="E2599" s="12">
        <v>46136</v>
      </c>
      <c r="F2599" s="10" t="s">
        <v>1339</v>
      </c>
      <c r="G2599" s="12">
        <v>46140</v>
      </c>
      <c r="H2599" s="6">
        <v>4</v>
      </c>
      <c r="I2599" s="6" t="s">
        <v>14</v>
      </c>
    </row>
    <row r="2600" spans="1:9" x14ac:dyDescent="0.25">
      <c r="A2600" s="6">
        <v>7547</v>
      </c>
      <c r="B2600" s="10" t="s">
        <v>4065</v>
      </c>
      <c r="C2600" s="9"/>
      <c r="D2600" s="10" t="s">
        <v>5409</v>
      </c>
      <c r="E2600" s="12">
        <v>46136</v>
      </c>
      <c r="F2600" s="10" t="s">
        <v>33</v>
      </c>
      <c r="G2600" s="12">
        <v>46140</v>
      </c>
      <c r="H2600" s="6">
        <v>4</v>
      </c>
      <c r="I2600" s="6" t="s">
        <v>14</v>
      </c>
    </row>
    <row r="2601" spans="1:9" x14ac:dyDescent="0.25">
      <c r="A2601" s="6">
        <v>7548</v>
      </c>
      <c r="B2601" s="10" t="s">
        <v>4066</v>
      </c>
      <c r="C2601" s="9"/>
      <c r="D2601" s="10" t="s">
        <v>1347</v>
      </c>
      <c r="E2601" s="12">
        <v>46136</v>
      </c>
      <c r="F2601" s="10" t="s">
        <v>24</v>
      </c>
      <c r="G2601" s="12">
        <v>46141</v>
      </c>
      <c r="H2601" s="6">
        <v>5</v>
      </c>
      <c r="I2601" s="6" t="s">
        <v>18</v>
      </c>
    </row>
    <row r="2602" spans="1:9" x14ac:dyDescent="0.25">
      <c r="A2602" s="6">
        <v>7549</v>
      </c>
      <c r="B2602" s="10" t="s">
        <v>4067</v>
      </c>
      <c r="C2602" s="9"/>
      <c r="D2602" s="10" t="s">
        <v>637</v>
      </c>
      <c r="E2602" s="12">
        <v>46136</v>
      </c>
      <c r="F2602" s="10" t="s">
        <v>24</v>
      </c>
      <c r="G2602" s="12">
        <v>46140</v>
      </c>
      <c r="H2602" s="6">
        <v>4</v>
      </c>
      <c r="I2602" s="6" t="s">
        <v>14</v>
      </c>
    </row>
    <row r="2603" spans="1:9" x14ac:dyDescent="0.25">
      <c r="A2603" s="6">
        <v>7550</v>
      </c>
      <c r="B2603" s="10" t="s">
        <v>4068</v>
      </c>
      <c r="C2603" s="9"/>
      <c r="D2603" s="10" t="s">
        <v>5410</v>
      </c>
      <c r="E2603" s="12">
        <v>46136</v>
      </c>
      <c r="F2603" s="10" t="s">
        <v>50</v>
      </c>
      <c r="G2603" s="12">
        <v>46142</v>
      </c>
      <c r="H2603" s="6">
        <v>6</v>
      </c>
      <c r="I2603" s="6" t="s">
        <v>18</v>
      </c>
    </row>
    <row r="2604" spans="1:9" x14ac:dyDescent="0.25">
      <c r="A2604" s="6">
        <v>7551</v>
      </c>
      <c r="B2604" s="10" t="s">
        <v>4069</v>
      </c>
      <c r="C2604" s="9"/>
      <c r="D2604" s="10" t="s">
        <v>5411</v>
      </c>
      <c r="E2604" s="12">
        <v>46136</v>
      </c>
      <c r="F2604" s="10" t="s">
        <v>21</v>
      </c>
      <c r="G2604" s="12">
        <v>46140</v>
      </c>
      <c r="H2604" s="6">
        <v>4</v>
      </c>
      <c r="I2604" s="6" t="s">
        <v>14</v>
      </c>
    </row>
    <row r="2605" spans="1:9" x14ac:dyDescent="0.25">
      <c r="A2605" s="6">
        <v>7552</v>
      </c>
      <c r="B2605" s="10" t="s">
        <v>4070</v>
      </c>
      <c r="C2605" s="9"/>
      <c r="D2605" s="10" t="s">
        <v>816</v>
      </c>
      <c r="E2605" s="12">
        <v>46136</v>
      </c>
      <c r="F2605" s="10" t="s">
        <v>33</v>
      </c>
      <c r="G2605" s="12">
        <v>46142</v>
      </c>
      <c r="H2605" s="6">
        <v>6</v>
      </c>
      <c r="I2605" s="6" t="s">
        <v>18</v>
      </c>
    </row>
    <row r="2606" spans="1:9" x14ac:dyDescent="0.25">
      <c r="A2606" s="6">
        <v>7553</v>
      </c>
      <c r="B2606" s="10" t="s">
        <v>4071</v>
      </c>
      <c r="C2606" s="9"/>
      <c r="D2606" s="10" t="s">
        <v>5412</v>
      </c>
      <c r="E2606" s="12">
        <v>46136</v>
      </c>
      <c r="F2606" s="10" t="s">
        <v>413</v>
      </c>
      <c r="G2606" s="12">
        <v>46140</v>
      </c>
      <c r="H2606" s="6">
        <v>4</v>
      </c>
      <c r="I2606" s="6" t="s">
        <v>14</v>
      </c>
    </row>
    <row r="2607" spans="1:9" x14ac:dyDescent="0.25">
      <c r="A2607" s="6">
        <v>7554</v>
      </c>
      <c r="B2607" s="10" t="s">
        <v>4072</v>
      </c>
      <c r="C2607" s="9"/>
      <c r="D2607" s="10" t="s">
        <v>5413</v>
      </c>
      <c r="E2607" s="12">
        <v>46136</v>
      </c>
      <c r="F2607" s="10" t="s">
        <v>496</v>
      </c>
      <c r="G2607" s="12">
        <v>46139</v>
      </c>
      <c r="H2607" s="6">
        <v>3</v>
      </c>
      <c r="I2607" s="6" t="s">
        <v>14</v>
      </c>
    </row>
    <row r="2608" spans="1:9" x14ac:dyDescent="0.25">
      <c r="A2608" s="6">
        <v>7555</v>
      </c>
      <c r="B2608" s="10" t="s">
        <v>4073</v>
      </c>
      <c r="C2608" s="9"/>
      <c r="D2608" s="10" t="s">
        <v>5414</v>
      </c>
      <c r="E2608" s="12">
        <v>46136</v>
      </c>
      <c r="F2608" s="10" t="s">
        <v>24</v>
      </c>
      <c r="G2608" s="12">
        <v>46141</v>
      </c>
      <c r="H2608" s="6">
        <v>5</v>
      </c>
      <c r="I2608" s="6" t="s">
        <v>18</v>
      </c>
    </row>
    <row r="2609" spans="1:9" x14ac:dyDescent="0.25">
      <c r="A2609" s="6">
        <v>7556</v>
      </c>
      <c r="B2609" s="10" t="s">
        <v>4074</v>
      </c>
      <c r="C2609" s="9"/>
      <c r="D2609" s="10" t="s">
        <v>5415</v>
      </c>
      <c r="E2609" s="12">
        <v>46136</v>
      </c>
      <c r="F2609" s="10" t="s">
        <v>24</v>
      </c>
      <c r="G2609" s="12">
        <v>46141</v>
      </c>
      <c r="H2609" s="6">
        <v>5</v>
      </c>
      <c r="I2609" s="6" t="s">
        <v>18</v>
      </c>
    </row>
    <row r="2610" spans="1:9" x14ac:dyDescent="0.25">
      <c r="A2610" s="6">
        <v>7557</v>
      </c>
      <c r="B2610" s="10" t="s">
        <v>4075</v>
      </c>
      <c r="C2610" s="9"/>
      <c r="D2610" s="10" t="s">
        <v>5416</v>
      </c>
      <c r="E2610" s="12">
        <v>46136</v>
      </c>
      <c r="F2610" s="10" t="s">
        <v>33</v>
      </c>
      <c r="G2610" s="12">
        <v>46142</v>
      </c>
      <c r="H2610" s="6">
        <v>6</v>
      </c>
      <c r="I2610" s="6" t="s">
        <v>18</v>
      </c>
    </row>
    <row r="2611" spans="1:9" x14ac:dyDescent="0.25">
      <c r="A2611" s="6">
        <v>7558</v>
      </c>
      <c r="B2611" s="10" t="s">
        <v>4076</v>
      </c>
      <c r="C2611" s="9"/>
      <c r="D2611" s="10" t="s">
        <v>5417</v>
      </c>
      <c r="E2611" s="12">
        <v>46136</v>
      </c>
      <c r="F2611" s="10" t="s">
        <v>55</v>
      </c>
      <c r="G2611" s="12">
        <v>46142</v>
      </c>
      <c r="H2611" s="6">
        <v>6</v>
      </c>
      <c r="I2611" s="6" t="s">
        <v>18</v>
      </c>
    </row>
    <row r="2612" spans="1:9" x14ac:dyDescent="0.25">
      <c r="A2612" s="6">
        <v>7559</v>
      </c>
      <c r="B2612" s="10" t="s">
        <v>4077</v>
      </c>
      <c r="C2612" s="9"/>
      <c r="D2612" s="10" t="s">
        <v>5418</v>
      </c>
      <c r="E2612" s="12">
        <v>46136</v>
      </c>
      <c r="F2612" s="10" t="s">
        <v>21</v>
      </c>
      <c r="G2612" s="12">
        <v>46140</v>
      </c>
      <c r="H2612" s="6">
        <v>4</v>
      </c>
      <c r="I2612" s="6" t="s">
        <v>14</v>
      </c>
    </row>
    <row r="2613" spans="1:9" x14ac:dyDescent="0.25">
      <c r="A2613" s="6">
        <v>7560</v>
      </c>
      <c r="B2613" s="10" t="s">
        <v>4078</v>
      </c>
      <c r="C2613" s="9"/>
      <c r="D2613" s="10" t="s">
        <v>5419</v>
      </c>
      <c r="E2613" s="12">
        <v>46136</v>
      </c>
      <c r="F2613" s="10" t="s">
        <v>413</v>
      </c>
      <c r="G2613" s="12">
        <v>46140</v>
      </c>
      <c r="H2613" s="6">
        <v>4</v>
      </c>
      <c r="I2613" s="6" t="s">
        <v>14</v>
      </c>
    </row>
    <row r="2614" spans="1:9" x14ac:dyDescent="0.25">
      <c r="A2614" s="6">
        <v>7561</v>
      </c>
      <c r="B2614" s="10" t="s">
        <v>4079</v>
      </c>
      <c r="C2614" s="9"/>
      <c r="D2614" s="10" t="s">
        <v>383</v>
      </c>
      <c r="E2614" s="12">
        <v>46136</v>
      </c>
      <c r="F2614" s="10" t="s">
        <v>103</v>
      </c>
      <c r="G2614" s="12">
        <v>46140</v>
      </c>
      <c r="H2614" s="6">
        <v>4</v>
      </c>
      <c r="I2614" s="6" t="s">
        <v>14</v>
      </c>
    </row>
    <row r="2615" spans="1:9" x14ac:dyDescent="0.25">
      <c r="A2615" s="6">
        <v>7562</v>
      </c>
      <c r="B2615" s="10" t="s">
        <v>4080</v>
      </c>
      <c r="C2615" s="9"/>
      <c r="D2615" s="10" t="s">
        <v>5420</v>
      </c>
      <c r="E2615" s="12">
        <v>46136</v>
      </c>
      <c r="F2615" s="10" t="s">
        <v>24</v>
      </c>
      <c r="G2615" s="12">
        <v>46141</v>
      </c>
      <c r="H2615" s="6">
        <v>5</v>
      </c>
      <c r="I2615" s="6" t="s">
        <v>18</v>
      </c>
    </row>
    <row r="2616" spans="1:9" x14ac:dyDescent="0.25">
      <c r="A2616" s="6">
        <v>7563</v>
      </c>
      <c r="B2616" s="10" t="s">
        <v>4081</v>
      </c>
      <c r="C2616" s="9"/>
      <c r="D2616" s="10" t="s">
        <v>5421</v>
      </c>
      <c r="E2616" s="12">
        <v>46136</v>
      </c>
      <c r="F2616" s="10" t="s">
        <v>24</v>
      </c>
      <c r="G2616" s="12">
        <v>46139</v>
      </c>
      <c r="H2616" s="6">
        <v>3</v>
      </c>
      <c r="I2616" s="6" t="s">
        <v>14</v>
      </c>
    </row>
    <row r="2617" spans="1:9" x14ac:dyDescent="0.25">
      <c r="A2617" s="6">
        <v>7564</v>
      </c>
      <c r="B2617" s="10" t="s">
        <v>4082</v>
      </c>
      <c r="C2617" s="9"/>
      <c r="D2617" s="10" t="s">
        <v>2589</v>
      </c>
      <c r="E2617" s="12">
        <v>46136</v>
      </c>
      <c r="F2617" s="10" t="s">
        <v>413</v>
      </c>
      <c r="G2617" s="12">
        <v>46140</v>
      </c>
      <c r="H2617" s="6">
        <v>4</v>
      </c>
      <c r="I2617" s="6" t="s">
        <v>14</v>
      </c>
    </row>
    <row r="2618" spans="1:9" x14ac:dyDescent="0.25">
      <c r="A2618" s="6">
        <v>7565</v>
      </c>
      <c r="B2618" s="10" t="s">
        <v>4083</v>
      </c>
      <c r="C2618" s="9"/>
      <c r="D2618" s="10" t="s">
        <v>5422</v>
      </c>
      <c r="E2618" s="12">
        <v>46136</v>
      </c>
      <c r="F2618" s="10" t="s">
        <v>24</v>
      </c>
      <c r="G2618" s="12">
        <v>46141</v>
      </c>
      <c r="H2618" s="6">
        <v>5</v>
      </c>
      <c r="I2618" s="6" t="s">
        <v>18</v>
      </c>
    </row>
    <row r="2619" spans="1:9" x14ac:dyDescent="0.25">
      <c r="A2619" s="6">
        <v>7567</v>
      </c>
      <c r="B2619" s="10" t="s">
        <v>4084</v>
      </c>
      <c r="C2619" s="9"/>
      <c r="D2619" s="10" t="s">
        <v>752</v>
      </c>
      <c r="E2619" s="12">
        <v>46136</v>
      </c>
      <c r="F2619" s="10" t="s">
        <v>17</v>
      </c>
      <c r="G2619" s="12">
        <v>46139</v>
      </c>
      <c r="H2619" s="6">
        <v>3</v>
      </c>
      <c r="I2619" s="6" t="s">
        <v>14</v>
      </c>
    </row>
    <row r="2620" spans="1:9" x14ac:dyDescent="0.25">
      <c r="A2620" s="6">
        <v>7569</v>
      </c>
      <c r="B2620" s="10" t="s">
        <v>4085</v>
      </c>
      <c r="C2620" s="9"/>
      <c r="D2620" s="10" t="s">
        <v>5423</v>
      </c>
      <c r="E2620" s="12">
        <v>46136</v>
      </c>
      <c r="F2620" s="10" t="s">
        <v>24</v>
      </c>
      <c r="G2620" s="12">
        <v>46141</v>
      </c>
      <c r="H2620" s="6">
        <v>5</v>
      </c>
      <c r="I2620" s="6" t="s">
        <v>18</v>
      </c>
    </row>
    <row r="2621" spans="1:9" x14ac:dyDescent="0.25">
      <c r="A2621" s="6">
        <v>7570</v>
      </c>
      <c r="B2621" s="10" t="s">
        <v>4086</v>
      </c>
      <c r="C2621" s="9"/>
      <c r="D2621" s="10" t="s">
        <v>4869</v>
      </c>
      <c r="E2621" s="12">
        <v>46136</v>
      </c>
      <c r="F2621" s="10" t="s">
        <v>857</v>
      </c>
      <c r="G2621" s="12">
        <v>46140</v>
      </c>
      <c r="H2621" s="6">
        <v>4</v>
      </c>
      <c r="I2621" s="6" t="s">
        <v>14</v>
      </c>
    </row>
    <row r="2622" spans="1:9" x14ac:dyDescent="0.25">
      <c r="A2622" s="6">
        <v>7571</v>
      </c>
      <c r="B2622" s="10" t="s">
        <v>4087</v>
      </c>
      <c r="C2622" s="9"/>
      <c r="D2622" s="10" t="s">
        <v>5424</v>
      </c>
      <c r="E2622" s="12">
        <v>46136</v>
      </c>
      <c r="F2622" s="10" t="s">
        <v>21</v>
      </c>
      <c r="G2622" s="12">
        <v>46142</v>
      </c>
      <c r="H2622" s="6">
        <v>6</v>
      </c>
      <c r="I2622" s="6" t="s">
        <v>18</v>
      </c>
    </row>
    <row r="2623" spans="1:9" x14ac:dyDescent="0.25">
      <c r="A2623" s="6">
        <v>7572</v>
      </c>
      <c r="B2623" s="10" t="s">
        <v>4088</v>
      </c>
      <c r="C2623" s="9"/>
      <c r="D2623" s="10" t="s">
        <v>485</v>
      </c>
      <c r="E2623" s="12">
        <v>46136</v>
      </c>
      <c r="F2623" s="10" t="s">
        <v>24</v>
      </c>
      <c r="G2623" s="12">
        <v>46141</v>
      </c>
      <c r="H2623" s="6">
        <v>5</v>
      </c>
      <c r="I2623" s="6" t="s">
        <v>18</v>
      </c>
    </row>
    <row r="2624" spans="1:9" x14ac:dyDescent="0.25">
      <c r="A2624" s="6">
        <v>7573</v>
      </c>
      <c r="B2624" s="10" t="s">
        <v>4089</v>
      </c>
      <c r="C2624" s="9"/>
      <c r="D2624" s="10" t="s">
        <v>2096</v>
      </c>
      <c r="E2624" s="12">
        <v>46136</v>
      </c>
      <c r="F2624" s="10" t="s">
        <v>36</v>
      </c>
      <c r="G2624" s="12">
        <v>46142</v>
      </c>
      <c r="H2624" s="6">
        <v>6</v>
      </c>
      <c r="I2624" s="6" t="s">
        <v>18</v>
      </c>
    </row>
    <row r="2625" spans="1:9" x14ac:dyDescent="0.25">
      <c r="A2625" s="6">
        <v>7574</v>
      </c>
      <c r="B2625" s="10" t="s">
        <v>4090</v>
      </c>
      <c r="C2625" s="9"/>
      <c r="D2625" s="10" t="s">
        <v>5425</v>
      </c>
      <c r="E2625" s="12">
        <v>46136</v>
      </c>
      <c r="F2625" s="10" t="s">
        <v>36</v>
      </c>
      <c r="G2625" s="12">
        <v>46142</v>
      </c>
      <c r="H2625" s="6">
        <v>6</v>
      </c>
      <c r="I2625" s="6" t="s">
        <v>18</v>
      </c>
    </row>
    <row r="2626" spans="1:9" x14ac:dyDescent="0.25">
      <c r="A2626" s="6">
        <v>7575</v>
      </c>
      <c r="B2626" s="10" t="s">
        <v>4091</v>
      </c>
      <c r="C2626" s="9"/>
      <c r="D2626" s="10" t="s">
        <v>5426</v>
      </c>
      <c r="E2626" s="12">
        <v>46136</v>
      </c>
      <c r="F2626" s="10" t="s">
        <v>29</v>
      </c>
      <c r="G2626" s="12">
        <v>46142</v>
      </c>
      <c r="H2626" s="6">
        <v>6</v>
      </c>
      <c r="I2626" s="6" t="s">
        <v>18</v>
      </c>
    </row>
    <row r="2627" spans="1:9" x14ac:dyDescent="0.25">
      <c r="A2627" s="6">
        <v>7576</v>
      </c>
      <c r="B2627" s="10" t="s">
        <v>4092</v>
      </c>
      <c r="C2627" s="9"/>
      <c r="D2627" s="10" t="s">
        <v>1055</v>
      </c>
      <c r="E2627" s="12">
        <v>46136</v>
      </c>
      <c r="F2627" s="10" t="s">
        <v>103</v>
      </c>
      <c r="G2627" s="12">
        <v>46140</v>
      </c>
      <c r="H2627" s="6">
        <v>4</v>
      </c>
      <c r="I2627" s="6" t="s">
        <v>14</v>
      </c>
    </row>
    <row r="2628" spans="1:9" x14ac:dyDescent="0.25">
      <c r="A2628" s="6">
        <v>7578</v>
      </c>
      <c r="B2628" s="10" t="s">
        <v>4093</v>
      </c>
      <c r="C2628" s="9"/>
      <c r="D2628" s="10" t="s">
        <v>5427</v>
      </c>
      <c r="E2628" s="12">
        <v>46136</v>
      </c>
      <c r="F2628" s="10" t="s">
        <v>17</v>
      </c>
      <c r="G2628" s="12">
        <v>46140</v>
      </c>
      <c r="H2628" s="6">
        <v>4</v>
      </c>
      <c r="I2628" s="6" t="s">
        <v>14</v>
      </c>
    </row>
    <row r="2629" spans="1:9" x14ac:dyDescent="0.25">
      <c r="A2629" s="6">
        <v>7579</v>
      </c>
      <c r="B2629" s="10" t="s">
        <v>4094</v>
      </c>
      <c r="C2629" s="9"/>
      <c r="D2629" s="10" t="s">
        <v>5428</v>
      </c>
      <c r="E2629" s="12">
        <v>46136</v>
      </c>
      <c r="F2629" s="10" t="s">
        <v>74</v>
      </c>
      <c r="G2629" s="12">
        <v>46142</v>
      </c>
      <c r="H2629" s="6">
        <v>6</v>
      </c>
      <c r="I2629" s="6" t="s">
        <v>18</v>
      </c>
    </row>
    <row r="2630" spans="1:9" x14ac:dyDescent="0.25">
      <c r="A2630" s="6">
        <v>7580</v>
      </c>
      <c r="B2630" s="10" t="s">
        <v>4095</v>
      </c>
      <c r="C2630" s="9"/>
      <c r="D2630" s="10" t="s">
        <v>551</v>
      </c>
      <c r="E2630" s="12">
        <v>46136</v>
      </c>
      <c r="F2630" s="10" t="s">
        <v>857</v>
      </c>
      <c r="G2630" s="12">
        <v>46142</v>
      </c>
      <c r="H2630" s="6">
        <v>6</v>
      </c>
      <c r="I2630" s="6" t="s">
        <v>18</v>
      </c>
    </row>
    <row r="2631" spans="1:9" x14ac:dyDescent="0.25">
      <c r="A2631" s="6">
        <v>7581</v>
      </c>
      <c r="B2631" s="10" t="s">
        <v>4096</v>
      </c>
      <c r="C2631" s="9"/>
      <c r="D2631" s="10" t="s">
        <v>844</v>
      </c>
      <c r="E2631" s="12">
        <v>46136</v>
      </c>
      <c r="F2631" s="10" t="s">
        <v>36</v>
      </c>
      <c r="G2631" s="12">
        <v>46146</v>
      </c>
      <c r="H2631" s="6">
        <v>10</v>
      </c>
      <c r="I2631" s="6" t="s">
        <v>326</v>
      </c>
    </row>
    <row r="2632" spans="1:9" x14ac:dyDescent="0.25">
      <c r="A2632" s="6">
        <v>7582</v>
      </c>
      <c r="B2632" s="10" t="s">
        <v>4097</v>
      </c>
      <c r="C2632" s="9"/>
      <c r="D2632" s="10" t="s">
        <v>1261</v>
      </c>
      <c r="E2632" s="12">
        <v>46136</v>
      </c>
      <c r="F2632" s="10" t="s">
        <v>103</v>
      </c>
      <c r="G2632" s="12">
        <v>46142</v>
      </c>
      <c r="H2632" s="6">
        <v>6</v>
      </c>
      <c r="I2632" s="6" t="s">
        <v>18</v>
      </c>
    </row>
    <row r="2633" spans="1:9" x14ac:dyDescent="0.25">
      <c r="A2633" s="6">
        <v>7583</v>
      </c>
      <c r="B2633" s="10" t="s">
        <v>4098</v>
      </c>
      <c r="C2633" s="9"/>
      <c r="D2633" s="10" t="s">
        <v>830</v>
      </c>
      <c r="E2633" s="12">
        <v>46136</v>
      </c>
      <c r="F2633" s="10" t="s">
        <v>29</v>
      </c>
      <c r="G2633" s="12">
        <v>46142</v>
      </c>
      <c r="H2633" s="6">
        <v>6</v>
      </c>
      <c r="I2633" s="6" t="s">
        <v>18</v>
      </c>
    </row>
    <row r="2634" spans="1:9" x14ac:dyDescent="0.25">
      <c r="A2634" s="6">
        <v>7584</v>
      </c>
      <c r="B2634" s="10" t="s">
        <v>4099</v>
      </c>
      <c r="C2634" s="9"/>
      <c r="D2634" s="10" t="s">
        <v>5429</v>
      </c>
      <c r="E2634" s="12">
        <v>46136</v>
      </c>
      <c r="F2634" s="10" t="s">
        <v>21</v>
      </c>
      <c r="G2634" s="12">
        <v>46142</v>
      </c>
      <c r="H2634" s="6">
        <v>6</v>
      </c>
      <c r="I2634" s="6" t="s">
        <v>18</v>
      </c>
    </row>
    <row r="2635" spans="1:9" x14ac:dyDescent="0.25">
      <c r="A2635" s="6">
        <v>7585</v>
      </c>
      <c r="B2635" s="10" t="s">
        <v>4100</v>
      </c>
      <c r="C2635" s="9"/>
      <c r="D2635" s="10" t="s">
        <v>5430</v>
      </c>
      <c r="E2635" s="12">
        <v>46136</v>
      </c>
      <c r="F2635" s="10" t="s">
        <v>50</v>
      </c>
      <c r="G2635" s="12">
        <v>46141</v>
      </c>
      <c r="H2635" s="6">
        <v>5</v>
      </c>
      <c r="I2635" s="6" t="s">
        <v>18</v>
      </c>
    </row>
    <row r="2636" spans="1:9" x14ac:dyDescent="0.25">
      <c r="A2636" s="6">
        <v>7586</v>
      </c>
      <c r="B2636" s="10" t="s">
        <v>4101</v>
      </c>
      <c r="C2636" s="9"/>
      <c r="D2636" s="10" t="s">
        <v>5431</v>
      </c>
      <c r="E2636" s="12">
        <v>46136</v>
      </c>
      <c r="F2636" s="10" t="s">
        <v>17</v>
      </c>
      <c r="G2636" s="12">
        <v>46140</v>
      </c>
      <c r="H2636" s="6">
        <v>4</v>
      </c>
      <c r="I2636" s="6" t="s">
        <v>14</v>
      </c>
    </row>
    <row r="2637" spans="1:9" x14ac:dyDescent="0.25">
      <c r="A2637" s="6">
        <v>7587</v>
      </c>
      <c r="B2637" s="10" t="s">
        <v>4102</v>
      </c>
      <c r="C2637" s="9"/>
      <c r="D2637" s="10" t="s">
        <v>5432</v>
      </c>
      <c r="E2637" s="12">
        <v>46136</v>
      </c>
      <c r="F2637" s="10" t="s">
        <v>857</v>
      </c>
      <c r="G2637" s="12">
        <v>46141</v>
      </c>
      <c r="H2637" s="6">
        <v>5</v>
      </c>
      <c r="I2637" s="6" t="s">
        <v>18</v>
      </c>
    </row>
    <row r="2638" spans="1:9" x14ac:dyDescent="0.25">
      <c r="A2638" s="6">
        <v>7588</v>
      </c>
      <c r="B2638" s="10" t="s">
        <v>4103</v>
      </c>
      <c r="C2638" s="9"/>
      <c r="D2638" s="10" t="s">
        <v>5433</v>
      </c>
      <c r="E2638" s="12">
        <v>46136</v>
      </c>
      <c r="F2638" s="10" t="s">
        <v>24</v>
      </c>
      <c r="G2638" s="12">
        <v>46141</v>
      </c>
      <c r="H2638" s="6">
        <v>5</v>
      </c>
      <c r="I2638" s="6" t="s">
        <v>18</v>
      </c>
    </row>
    <row r="2639" spans="1:9" x14ac:dyDescent="0.25">
      <c r="A2639" s="6">
        <v>7589</v>
      </c>
      <c r="B2639" s="10" t="s">
        <v>4104</v>
      </c>
      <c r="C2639" s="9"/>
      <c r="D2639" s="10" t="s">
        <v>5434</v>
      </c>
      <c r="E2639" s="12">
        <v>46136</v>
      </c>
      <c r="F2639" s="10" t="s">
        <v>103</v>
      </c>
      <c r="G2639" s="12">
        <v>46142</v>
      </c>
      <c r="H2639" s="6">
        <v>6</v>
      </c>
      <c r="I2639" s="6" t="s">
        <v>18</v>
      </c>
    </row>
    <row r="2640" spans="1:9" x14ac:dyDescent="0.25">
      <c r="A2640" s="6">
        <v>7590</v>
      </c>
      <c r="B2640" s="10" t="s">
        <v>4105</v>
      </c>
      <c r="C2640" s="9"/>
      <c r="D2640" s="10" t="s">
        <v>5435</v>
      </c>
      <c r="E2640" s="12">
        <v>46136</v>
      </c>
      <c r="F2640" s="10" t="s">
        <v>103</v>
      </c>
      <c r="G2640" s="12">
        <v>46142</v>
      </c>
      <c r="H2640" s="6">
        <v>6</v>
      </c>
      <c r="I2640" s="6" t="s">
        <v>18</v>
      </c>
    </row>
    <row r="2641" spans="1:9" x14ac:dyDescent="0.25">
      <c r="A2641" s="6">
        <v>7591</v>
      </c>
      <c r="B2641" s="10" t="s">
        <v>4106</v>
      </c>
      <c r="C2641" s="9"/>
      <c r="D2641" s="10" t="s">
        <v>5436</v>
      </c>
      <c r="E2641" s="12">
        <v>46136</v>
      </c>
      <c r="F2641" s="10" t="s">
        <v>55</v>
      </c>
      <c r="G2641" s="12">
        <v>46142</v>
      </c>
      <c r="H2641" s="6">
        <v>6</v>
      </c>
      <c r="I2641" s="6" t="s">
        <v>18</v>
      </c>
    </row>
    <row r="2642" spans="1:9" x14ac:dyDescent="0.25">
      <c r="A2642" s="6">
        <v>7592</v>
      </c>
      <c r="B2642" s="10" t="s">
        <v>4107</v>
      </c>
      <c r="C2642" s="9"/>
      <c r="D2642" s="10" t="s">
        <v>5437</v>
      </c>
      <c r="E2642" s="12">
        <v>46136</v>
      </c>
      <c r="F2642" s="10" t="s">
        <v>857</v>
      </c>
      <c r="G2642" s="12">
        <v>46140</v>
      </c>
      <c r="H2642" s="6">
        <v>4</v>
      </c>
      <c r="I2642" s="6" t="s">
        <v>14</v>
      </c>
    </row>
    <row r="2643" spans="1:9" x14ac:dyDescent="0.25">
      <c r="A2643" s="6">
        <v>7593</v>
      </c>
      <c r="B2643" s="10" t="s">
        <v>4108</v>
      </c>
      <c r="C2643" s="9"/>
      <c r="D2643" s="10" t="s">
        <v>5438</v>
      </c>
      <c r="E2643" s="12">
        <v>46136</v>
      </c>
      <c r="F2643" s="10" t="s">
        <v>103</v>
      </c>
      <c r="G2643" s="12">
        <v>46142</v>
      </c>
      <c r="H2643" s="6">
        <v>6</v>
      </c>
      <c r="I2643" s="6" t="s">
        <v>18</v>
      </c>
    </row>
    <row r="2644" spans="1:9" x14ac:dyDescent="0.25">
      <c r="A2644" s="6">
        <v>7594</v>
      </c>
      <c r="B2644" s="10" t="s">
        <v>4109</v>
      </c>
      <c r="C2644" s="9"/>
      <c r="D2644" s="10" t="s">
        <v>5439</v>
      </c>
      <c r="E2644" s="12">
        <v>46136</v>
      </c>
      <c r="F2644" s="10" t="s">
        <v>55</v>
      </c>
      <c r="G2644" s="12">
        <v>46140</v>
      </c>
      <c r="H2644" s="6">
        <v>4</v>
      </c>
      <c r="I2644" s="6" t="s">
        <v>14</v>
      </c>
    </row>
    <row r="2645" spans="1:9" x14ac:dyDescent="0.25">
      <c r="A2645" s="6">
        <v>7595</v>
      </c>
      <c r="B2645" s="10" t="s">
        <v>4110</v>
      </c>
      <c r="C2645" s="9"/>
      <c r="D2645" s="10" t="s">
        <v>5440</v>
      </c>
      <c r="E2645" s="12">
        <v>46136</v>
      </c>
      <c r="F2645" s="10" t="s">
        <v>24</v>
      </c>
      <c r="G2645" s="12">
        <v>46141</v>
      </c>
      <c r="H2645" s="6">
        <v>5</v>
      </c>
      <c r="I2645" s="6" t="s">
        <v>18</v>
      </c>
    </row>
    <row r="2646" spans="1:9" x14ac:dyDescent="0.25">
      <c r="A2646" s="6">
        <v>7596</v>
      </c>
      <c r="B2646" s="10" t="s">
        <v>4111</v>
      </c>
      <c r="C2646" s="9"/>
      <c r="D2646" s="10" t="s">
        <v>5441</v>
      </c>
      <c r="E2646" s="12">
        <v>46136</v>
      </c>
      <c r="F2646" s="10" t="s">
        <v>103</v>
      </c>
      <c r="G2646" s="12">
        <v>46142</v>
      </c>
      <c r="H2646" s="6">
        <v>6</v>
      </c>
      <c r="I2646" s="6" t="s">
        <v>18</v>
      </c>
    </row>
    <row r="2647" spans="1:9" x14ac:dyDescent="0.25">
      <c r="A2647" s="6">
        <v>7597</v>
      </c>
      <c r="B2647" s="10" t="s">
        <v>4112</v>
      </c>
      <c r="C2647" s="9"/>
      <c r="D2647" s="10" t="s">
        <v>5442</v>
      </c>
      <c r="E2647" s="12">
        <v>46136</v>
      </c>
      <c r="F2647" s="10" t="s">
        <v>24</v>
      </c>
      <c r="G2647" s="12">
        <v>46141</v>
      </c>
      <c r="H2647" s="6">
        <v>5</v>
      </c>
      <c r="I2647" s="6" t="s">
        <v>18</v>
      </c>
    </row>
    <row r="2648" spans="1:9" x14ac:dyDescent="0.25">
      <c r="A2648" s="6">
        <v>7598</v>
      </c>
      <c r="B2648" s="10" t="s">
        <v>4113</v>
      </c>
      <c r="C2648" s="9"/>
      <c r="D2648" s="10" t="s">
        <v>5443</v>
      </c>
      <c r="E2648" s="12">
        <v>46136</v>
      </c>
      <c r="F2648" s="10" t="s">
        <v>103</v>
      </c>
      <c r="G2648" s="12">
        <v>46142</v>
      </c>
      <c r="H2648" s="6">
        <v>6</v>
      </c>
      <c r="I2648" s="6" t="s">
        <v>18</v>
      </c>
    </row>
    <row r="2649" spans="1:9" x14ac:dyDescent="0.25">
      <c r="A2649" s="6">
        <v>7599</v>
      </c>
      <c r="B2649" s="10" t="s">
        <v>4114</v>
      </c>
      <c r="C2649" s="9"/>
      <c r="D2649" s="10" t="s">
        <v>5444</v>
      </c>
      <c r="E2649" s="12">
        <v>46136</v>
      </c>
      <c r="F2649" s="10" t="s">
        <v>13</v>
      </c>
      <c r="G2649" s="12">
        <v>46140</v>
      </c>
      <c r="H2649" s="6">
        <v>4</v>
      </c>
      <c r="I2649" s="6" t="s">
        <v>14</v>
      </c>
    </row>
    <row r="2650" spans="1:9" x14ac:dyDescent="0.25">
      <c r="A2650" s="6">
        <v>7600</v>
      </c>
      <c r="B2650" s="10" t="s">
        <v>4115</v>
      </c>
      <c r="C2650" s="9"/>
      <c r="D2650" s="10" t="s">
        <v>5445</v>
      </c>
      <c r="E2650" s="12">
        <v>46136</v>
      </c>
      <c r="F2650" s="10" t="s">
        <v>24</v>
      </c>
      <c r="G2650" s="12">
        <v>46141</v>
      </c>
      <c r="H2650" s="6">
        <v>5</v>
      </c>
      <c r="I2650" s="6" t="s">
        <v>18</v>
      </c>
    </row>
    <row r="2651" spans="1:9" x14ac:dyDescent="0.25">
      <c r="A2651" s="6">
        <v>7601</v>
      </c>
      <c r="B2651" s="10" t="s">
        <v>4116</v>
      </c>
      <c r="C2651" s="9"/>
      <c r="D2651" s="10" t="s">
        <v>5446</v>
      </c>
      <c r="E2651" s="12">
        <v>46136</v>
      </c>
      <c r="F2651" s="10" t="s">
        <v>50</v>
      </c>
      <c r="G2651" s="12">
        <v>46139</v>
      </c>
      <c r="H2651" s="6">
        <v>3</v>
      </c>
      <c r="I2651" s="6" t="s">
        <v>14</v>
      </c>
    </row>
    <row r="2652" spans="1:9" x14ac:dyDescent="0.25">
      <c r="A2652" s="6">
        <v>7602</v>
      </c>
      <c r="B2652" s="10" t="s">
        <v>4117</v>
      </c>
      <c r="C2652" s="9"/>
      <c r="D2652" s="10" t="s">
        <v>1172</v>
      </c>
      <c r="E2652" s="12">
        <v>46136</v>
      </c>
      <c r="F2652" s="10" t="s">
        <v>50</v>
      </c>
      <c r="G2652" s="12">
        <v>46140</v>
      </c>
      <c r="H2652" s="6">
        <v>4</v>
      </c>
      <c r="I2652" s="6" t="s">
        <v>14</v>
      </c>
    </row>
    <row r="2653" spans="1:9" x14ac:dyDescent="0.25">
      <c r="A2653" s="6">
        <v>7603</v>
      </c>
      <c r="B2653" s="10" t="s">
        <v>4118</v>
      </c>
      <c r="C2653" s="9"/>
      <c r="D2653" s="10" t="s">
        <v>5447</v>
      </c>
      <c r="E2653" s="12">
        <v>46136</v>
      </c>
      <c r="F2653" s="10" t="s">
        <v>13</v>
      </c>
      <c r="G2653" s="12">
        <v>46142</v>
      </c>
      <c r="H2653" s="6">
        <v>6</v>
      </c>
      <c r="I2653" s="6" t="s">
        <v>18</v>
      </c>
    </row>
    <row r="2654" spans="1:9" x14ac:dyDescent="0.25">
      <c r="A2654" s="6">
        <v>7604</v>
      </c>
      <c r="B2654" s="10" t="s">
        <v>4119</v>
      </c>
      <c r="C2654" s="9"/>
      <c r="D2654" s="10" t="s">
        <v>5448</v>
      </c>
      <c r="E2654" s="12">
        <v>46136</v>
      </c>
      <c r="F2654" s="10" t="s">
        <v>50</v>
      </c>
      <c r="G2654" s="12">
        <v>46141</v>
      </c>
      <c r="H2654" s="6">
        <v>5</v>
      </c>
      <c r="I2654" s="6" t="s">
        <v>18</v>
      </c>
    </row>
    <row r="2655" spans="1:9" x14ac:dyDescent="0.25">
      <c r="A2655" s="6">
        <v>7605</v>
      </c>
      <c r="B2655" s="10" t="s">
        <v>4120</v>
      </c>
      <c r="C2655" s="9"/>
      <c r="D2655" s="10" t="s">
        <v>5449</v>
      </c>
      <c r="E2655" s="12">
        <v>46136</v>
      </c>
      <c r="F2655" s="10" t="s">
        <v>50</v>
      </c>
      <c r="G2655" s="12">
        <v>46140</v>
      </c>
      <c r="H2655" s="6">
        <v>4</v>
      </c>
      <c r="I2655" s="6" t="s">
        <v>14</v>
      </c>
    </row>
    <row r="2656" spans="1:9" x14ac:dyDescent="0.25">
      <c r="A2656" s="6">
        <v>7606</v>
      </c>
      <c r="B2656" s="10" t="s">
        <v>4121</v>
      </c>
      <c r="C2656" s="9"/>
      <c r="D2656" s="10" t="s">
        <v>5450</v>
      </c>
      <c r="E2656" s="12">
        <v>46136</v>
      </c>
      <c r="F2656" s="10" t="s">
        <v>50</v>
      </c>
      <c r="G2656" s="12">
        <v>46140</v>
      </c>
      <c r="H2656" s="6">
        <v>4</v>
      </c>
      <c r="I2656" s="6" t="s">
        <v>14</v>
      </c>
    </row>
    <row r="2657" spans="1:9" x14ac:dyDescent="0.25">
      <c r="A2657" s="6">
        <v>7607</v>
      </c>
      <c r="B2657" s="10" t="s">
        <v>4122</v>
      </c>
      <c r="C2657" s="9"/>
      <c r="D2657" s="10" t="s">
        <v>5451</v>
      </c>
      <c r="E2657" s="12">
        <v>46136</v>
      </c>
      <c r="F2657" s="10" t="s">
        <v>50</v>
      </c>
      <c r="G2657" s="12">
        <v>46140</v>
      </c>
      <c r="H2657" s="6">
        <v>4</v>
      </c>
      <c r="I2657" s="6" t="s">
        <v>14</v>
      </c>
    </row>
    <row r="2658" spans="1:9" x14ac:dyDescent="0.25">
      <c r="A2658" s="6">
        <v>7608</v>
      </c>
      <c r="B2658" s="10" t="s">
        <v>4123</v>
      </c>
      <c r="C2658" s="9"/>
      <c r="D2658" s="10" t="s">
        <v>5452</v>
      </c>
      <c r="E2658" s="12">
        <v>46136</v>
      </c>
      <c r="F2658" s="10" t="s">
        <v>50</v>
      </c>
      <c r="G2658" s="12">
        <v>46140</v>
      </c>
      <c r="H2658" s="6">
        <v>4</v>
      </c>
      <c r="I2658" s="6" t="s">
        <v>14</v>
      </c>
    </row>
    <row r="2659" spans="1:9" x14ac:dyDescent="0.25">
      <c r="A2659" s="6">
        <v>7609</v>
      </c>
      <c r="B2659" s="10" t="s">
        <v>4124</v>
      </c>
      <c r="C2659" s="9"/>
      <c r="D2659" s="10" t="s">
        <v>5453</v>
      </c>
      <c r="E2659" s="12">
        <v>46136</v>
      </c>
      <c r="F2659" s="10" t="s">
        <v>50</v>
      </c>
      <c r="G2659" s="12">
        <v>46140</v>
      </c>
      <c r="H2659" s="6">
        <v>4</v>
      </c>
      <c r="I2659" s="6" t="s">
        <v>14</v>
      </c>
    </row>
    <row r="2660" spans="1:9" x14ac:dyDescent="0.25">
      <c r="A2660" s="6">
        <v>7610</v>
      </c>
      <c r="B2660" s="10" t="s">
        <v>4125</v>
      </c>
      <c r="C2660" s="9"/>
      <c r="D2660" s="10" t="s">
        <v>5454</v>
      </c>
      <c r="E2660" s="12">
        <v>46136</v>
      </c>
      <c r="F2660" s="10" t="s">
        <v>24</v>
      </c>
      <c r="G2660" s="12">
        <v>46141</v>
      </c>
      <c r="H2660" s="6">
        <v>5</v>
      </c>
      <c r="I2660" s="6" t="s">
        <v>18</v>
      </c>
    </row>
    <row r="2661" spans="1:9" x14ac:dyDescent="0.25">
      <c r="A2661" s="6">
        <v>7611</v>
      </c>
      <c r="B2661" s="10" t="s">
        <v>4126</v>
      </c>
      <c r="C2661" s="9"/>
      <c r="D2661" s="10" t="s">
        <v>5455</v>
      </c>
      <c r="E2661" s="12">
        <v>46136</v>
      </c>
      <c r="F2661" s="10" t="s">
        <v>24</v>
      </c>
      <c r="G2661" s="12">
        <v>46142</v>
      </c>
      <c r="H2661" s="6">
        <v>6</v>
      </c>
      <c r="I2661" s="6" t="s">
        <v>18</v>
      </c>
    </row>
    <row r="2662" spans="1:9" x14ac:dyDescent="0.25">
      <c r="A2662" s="6">
        <v>7612</v>
      </c>
      <c r="B2662" s="10" t="s">
        <v>4127</v>
      </c>
      <c r="C2662" s="9"/>
      <c r="D2662" s="10" t="s">
        <v>1144</v>
      </c>
      <c r="E2662" s="12">
        <v>46136</v>
      </c>
      <c r="F2662" s="10" t="s">
        <v>50</v>
      </c>
      <c r="G2662" s="12">
        <v>46142</v>
      </c>
      <c r="H2662" s="6">
        <v>6</v>
      </c>
      <c r="I2662" s="6" t="s">
        <v>18</v>
      </c>
    </row>
    <row r="2663" spans="1:9" x14ac:dyDescent="0.25">
      <c r="A2663" s="6">
        <v>7613</v>
      </c>
      <c r="B2663" s="10" t="s">
        <v>4128</v>
      </c>
      <c r="C2663" s="9"/>
      <c r="D2663" s="10" t="s">
        <v>5456</v>
      </c>
      <c r="E2663" s="12">
        <v>46136</v>
      </c>
      <c r="F2663" s="10" t="s">
        <v>24</v>
      </c>
      <c r="G2663" s="12">
        <v>46141</v>
      </c>
      <c r="H2663" s="6">
        <v>5</v>
      </c>
      <c r="I2663" s="6" t="s">
        <v>18</v>
      </c>
    </row>
    <row r="2664" spans="1:9" x14ac:dyDescent="0.25">
      <c r="A2664" s="6">
        <v>7614</v>
      </c>
      <c r="B2664" s="10" t="s">
        <v>4129</v>
      </c>
      <c r="C2664" s="9"/>
      <c r="D2664" s="10" t="s">
        <v>1411</v>
      </c>
      <c r="E2664" s="12">
        <v>46136</v>
      </c>
      <c r="F2664" s="10" t="s">
        <v>50</v>
      </c>
      <c r="G2664" s="12">
        <v>46141</v>
      </c>
      <c r="H2664" s="6">
        <v>5</v>
      </c>
      <c r="I2664" s="6" t="s">
        <v>18</v>
      </c>
    </row>
    <row r="2665" spans="1:9" x14ac:dyDescent="0.25">
      <c r="A2665" s="6">
        <v>7615</v>
      </c>
      <c r="B2665" s="10" t="s">
        <v>4130</v>
      </c>
      <c r="C2665" s="9"/>
      <c r="D2665" s="10" t="s">
        <v>3062</v>
      </c>
      <c r="E2665" s="12">
        <v>46136</v>
      </c>
      <c r="F2665" s="10" t="s">
        <v>24</v>
      </c>
      <c r="G2665" s="12">
        <v>46141</v>
      </c>
      <c r="H2665" s="6">
        <v>5</v>
      </c>
      <c r="I2665" s="6" t="s">
        <v>18</v>
      </c>
    </row>
    <row r="2666" spans="1:9" x14ac:dyDescent="0.25">
      <c r="A2666" s="6">
        <v>7617</v>
      </c>
      <c r="B2666" s="10" t="s">
        <v>4131</v>
      </c>
      <c r="C2666" s="9"/>
      <c r="D2666" s="10" t="s">
        <v>5457</v>
      </c>
      <c r="E2666" s="12">
        <v>46137</v>
      </c>
      <c r="F2666" s="10" t="s">
        <v>24</v>
      </c>
      <c r="G2666" s="12">
        <v>46141</v>
      </c>
      <c r="H2666" s="6">
        <v>4</v>
      </c>
      <c r="I2666" s="6" t="s">
        <v>14</v>
      </c>
    </row>
    <row r="2667" spans="1:9" x14ac:dyDescent="0.25">
      <c r="A2667" s="6">
        <v>7618</v>
      </c>
      <c r="B2667" s="10" t="s">
        <v>4132</v>
      </c>
      <c r="C2667" s="9"/>
      <c r="D2667" s="10" t="s">
        <v>5458</v>
      </c>
      <c r="E2667" s="12">
        <v>46137</v>
      </c>
      <c r="F2667" s="10" t="s">
        <v>13</v>
      </c>
      <c r="G2667" s="12">
        <v>46140</v>
      </c>
      <c r="H2667" s="6">
        <v>3</v>
      </c>
      <c r="I2667" s="6" t="s">
        <v>14</v>
      </c>
    </row>
    <row r="2668" spans="1:9" x14ac:dyDescent="0.25">
      <c r="A2668" s="6">
        <v>7619</v>
      </c>
      <c r="B2668" s="10" t="s">
        <v>4133</v>
      </c>
      <c r="C2668" s="9"/>
      <c r="D2668" s="10" t="s">
        <v>5459</v>
      </c>
      <c r="E2668" s="12">
        <v>46137</v>
      </c>
      <c r="F2668" s="10" t="s">
        <v>24</v>
      </c>
      <c r="G2668" s="12">
        <v>46141</v>
      </c>
      <c r="H2668" s="6">
        <v>4</v>
      </c>
      <c r="I2668" s="6" t="s">
        <v>14</v>
      </c>
    </row>
    <row r="2669" spans="1:9" x14ac:dyDescent="0.25">
      <c r="A2669" s="6">
        <v>7620</v>
      </c>
      <c r="B2669" s="10" t="s">
        <v>4134</v>
      </c>
      <c r="C2669" s="9"/>
      <c r="D2669" s="10" t="s">
        <v>5460</v>
      </c>
      <c r="E2669" s="12">
        <v>46138</v>
      </c>
      <c r="F2669" s="10" t="s">
        <v>24</v>
      </c>
      <c r="G2669" s="12">
        <v>46141</v>
      </c>
      <c r="H2669" s="6">
        <v>3</v>
      </c>
      <c r="I2669" s="6" t="s">
        <v>14</v>
      </c>
    </row>
    <row r="2670" spans="1:9" x14ac:dyDescent="0.25">
      <c r="A2670" s="6">
        <v>7621</v>
      </c>
      <c r="B2670" s="10" t="s">
        <v>4135</v>
      </c>
      <c r="C2670" s="9"/>
      <c r="D2670" s="10" t="s">
        <v>369</v>
      </c>
      <c r="E2670" s="12">
        <v>46138</v>
      </c>
      <c r="F2670" s="10" t="s">
        <v>24</v>
      </c>
      <c r="G2670" s="12">
        <v>46141</v>
      </c>
      <c r="H2670" s="6">
        <v>3</v>
      </c>
      <c r="I2670" s="6" t="s">
        <v>14</v>
      </c>
    </row>
    <row r="2671" spans="1:9" x14ac:dyDescent="0.25">
      <c r="A2671" s="6">
        <v>7622</v>
      </c>
      <c r="B2671" s="10" t="s">
        <v>4136</v>
      </c>
      <c r="C2671" s="9"/>
      <c r="D2671" s="10" t="s">
        <v>5461</v>
      </c>
      <c r="E2671" s="12">
        <v>46138</v>
      </c>
      <c r="F2671" s="10" t="s">
        <v>29</v>
      </c>
      <c r="G2671" s="12">
        <v>46142</v>
      </c>
      <c r="H2671" s="6">
        <v>4</v>
      </c>
      <c r="I2671" s="6" t="s">
        <v>14</v>
      </c>
    </row>
    <row r="2672" spans="1:9" x14ac:dyDescent="0.25">
      <c r="A2672" s="6">
        <v>7623</v>
      </c>
      <c r="B2672" s="10" t="s">
        <v>4137</v>
      </c>
      <c r="C2672" s="9"/>
      <c r="D2672" s="10" t="s">
        <v>5462</v>
      </c>
      <c r="E2672" s="12">
        <v>46138</v>
      </c>
      <c r="F2672" s="10" t="s">
        <v>24</v>
      </c>
      <c r="G2672" s="12">
        <v>46141</v>
      </c>
      <c r="H2672" s="6">
        <v>3</v>
      </c>
      <c r="I2672" s="6" t="s">
        <v>14</v>
      </c>
    </row>
    <row r="2673" spans="1:9" x14ac:dyDescent="0.25">
      <c r="A2673" s="6">
        <v>7624</v>
      </c>
      <c r="B2673" s="10" t="s">
        <v>4138</v>
      </c>
      <c r="C2673" s="9"/>
      <c r="D2673" s="10" t="s">
        <v>5463</v>
      </c>
      <c r="E2673" s="12">
        <v>46138</v>
      </c>
      <c r="F2673" s="10" t="s">
        <v>50</v>
      </c>
      <c r="G2673" s="12">
        <v>46140</v>
      </c>
      <c r="H2673" s="6">
        <v>2</v>
      </c>
      <c r="I2673" s="6" t="s">
        <v>14</v>
      </c>
    </row>
    <row r="2674" spans="1:9" x14ac:dyDescent="0.25">
      <c r="A2674" s="6">
        <v>7625</v>
      </c>
      <c r="B2674" s="10" t="s">
        <v>4139</v>
      </c>
      <c r="C2674" s="9"/>
      <c r="D2674" s="10" t="s">
        <v>5464</v>
      </c>
      <c r="E2674" s="12">
        <v>46138</v>
      </c>
      <c r="F2674" s="10" t="s">
        <v>50</v>
      </c>
      <c r="G2674" s="12">
        <v>46141</v>
      </c>
      <c r="H2674" s="6">
        <v>3</v>
      </c>
      <c r="I2674" s="6" t="s">
        <v>14</v>
      </c>
    </row>
    <row r="2675" spans="1:9" x14ac:dyDescent="0.25">
      <c r="A2675" s="6">
        <v>7626</v>
      </c>
      <c r="B2675" s="10" t="s">
        <v>4140</v>
      </c>
      <c r="C2675" s="9"/>
      <c r="D2675" s="10" t="s">
        <v>5465</v>
      </c>
      <c r="E2675" s="12">
        <v>46138</v>
      </c>
      <c r="F2675" s="10" t="s">
        <v>50</v>
      </c>
      <c r="G2675" s="12">
        <v>46142</v>
      </c>
      <c r="H2675" s="6">
        <v>4</v>
      </c>
      <c r="I2675" s="6" t="s">
        <v>14</v>
      </c>
    </row>
    <row r="2676" spans="1:9" x14ac:dyDescent="0.25">
      <c r="A2676" s="6">
        <v>7627</v>
      </c>
      <c r="B2676" s="10" t="s">
        <v>4141</v>
      </c>
      <c r="C2676" s="9"/>
      <c r="D2676" s="10" t="s">
        <v>5466</v>
      </c>
      <c r="E2676" s="12">
        <v>46138</v>
      </c>
      <c r="F2676" s="10" t="s">
        <v>50</v>
      </c>
      <c r="G2676" s="12">
        <v>46142</v>
      </c>
      <c r="H2676" s="6">
        <v>4</v>
      </c>
      <c r="I2676" s="6" t="s">
        <v>14</v>
      </c>
    </row>
    <row r="2677" spans="1:9" x14ac:dyDescent="0.25">
      <c r="A2677" s="6">
        <v>7628</v>
      </c>
      <c r="B2677" s="10" t="s">
        <v>4142</v>
      </c>
      <c r="C2677" s="9"/>
      <c r="D2677" s="10" t="s">
        <v>5467</v>
      </c>
      <c r="E2677" s="12">
        <v>46138</v>
      </c>
      <c r="F2677" s="10" t="s">
        <v>50</v>
      </c>
      <c r="G2677" s="12">
        <v>46142</v>
      </c>
      <c r="H2677" s="6">
        <v>4</v>
      </c>
      <c r="I2677" s="6" t="s">
        <v>14</v>
      </c>
    </row>
    <row r="2678" spans="1:9" x14ac:dyDescent="0.25">
      <c r="A2678" s="6">
        <v>7629</v>
      </c>
      <c r="B2678" s="10" t="s">
        <v>4143</v>
      </c>
      <c r="C2678" s="9"/>
      <c r="D2678" s="10" t="s">
        <v>5468</v>
      </c>
      <c r="E2678" s="12">
        <v>46138</v>
      </c>
      <c r="F2678" s="10" t="s">
        <v>50</v>
      </c>
      <c r="G2678" s="12">
        <v>46140</v>
      </c>
      <c r="H2678" s="6">
        <v>2</v>
      </c>
      <c r="I2678" s="6" t="s">
        <v>14</v>
      </c>
    </row>
    <row r="2679" spans="1:9" x14ac:dyDescent="0.25">
      <c r="A2679" s="6">
        <v>7630</v>
      </c>
      <c r="B2679" s="10" t="s">
        <v>4144</v>
      </c>
      <c r="C2679" s="9"/>
      <c r="D2679" s="10" t="s">
        <v>5469</v>
      </c>
      <c r="E2679" s="12">
        <v>46138</v>
      </c>
      <c r="F2679" s="10" t="s">
        <v>21</v>
      </c>
      <c r="G2679" s="12">
        <v>46140</v>
      </c>
      <c r="H2679" s="6">
        <v>2</v>
      </c>
      <c r="I2679" s="6" t="s">
        <v>14</v>
      </c>
    </row>
    <row r="2680" spans="1:9" x14ac:dyDescent="0.25">
      <c r="A2680" s="6">
        <v>7631</v>
      </c>
      <c r="B2680" s="10" t="s">
        <v>4145</v>
      </c>
      <c r="C2680" s="9"/>
      <c r="D2680" s="10" t="s">
        <v>5470</v>
      </c>
      <c r="E2680" s="12">
        <v>46138</v>
      </c>
      <c r="F2680" s="10" t="s">
        <v>50</v>
      </c>
      <c r="G2680" s="12">
        <v>46142</v>
      </c>
      <c r="H2680" s="6">
        <v>4</v>
      </c>
      <c r="I2680" s="6" t="s">
        <v>14</v>
      </c>
    </row>
    <row r="2681" spans="1:9" x14ac:dyDescent="0.25">
      <c r="A2681" s="6">
        <v>7632</v>
      </c>
      <c r="B2681" s="10" t="s">
        <v>4146</v>
      </c>
      <c r="C2681" s="9"/>
      <c r="D2681" s="10" t="s">
        <v>5471</v>
      </c>
      <c r="E2681" s="12">
        <v>46138</v>
      </c>
      <c r="F2681" s="10" t="s">
        <v>50</v>
      </c>
      <c r="G2681" s="12">
        <v>46141</v>
      </c>
      <c r="H2681" s="6">
        <v>3</v>
      </c>
      <c r="I2681" s="6" t="s">
        <v>14</v>
      </c>
    </row>
    <row r="2682" spans="1:9" x14ac:dyDescent="0.25">
      <c r="A2682" s="6">
        <v>7633</v>
      </c>
      <c r="B2682" s="10" t="s">
        <v>4147</v>
      </c>
      <c r="C2682" s="9"/>
      <c r="D2682" s="10" t="s">
        <v>5472</v>
      </c>
      <c r="E2682" s="12">
        <v>46138</v>
      </c>
      <c r="F2682" s="10" t="s">
        <v>50</v>
      </c>
      <c r="G2682" s="12">
        <v>46140</v>
      </c>
      <c r="H2682" s="6">
        <v>2</v>
      </c>
      <c r="I2682" s="6" t="s">
        <v>14</v>
      </c>
    </row>
    <row r="2683" spans="1:9" x14ac:dyDescent="0.25">
      <c r="A2683" s="6">
        <v>7634</v>
      </c>
      <c r="B2683" s="10" t="s">
        <v>4148</v>
      </c>
      <c r="C2683" s="9"/>
      <c r="D2683" s="10" t="s">
        <v>3034</v>
      </c>
      <c r="E2683" s="12">
        <v>46138</v>
      </c>
      <c r="F2683" s="10" t="s">
        <v>33</v>
      </c>
      <c r="G2683" s="12">
        <v>46142</v>
      </c>
      <c r="H2683" s="6">
        <v>4</v>
      </c>
      <c r="I2683" s="6" t="s">
        <v>14</v>
      </c>
    </row>
    <row r="2684" spans="1:9" x14ac:dyDescent="0.25">
      <c r="A2684" s="6">
        <v>7635</v>
      </c>
      <c r="B2684" s="10" t="s">
        <v>4149</v>
      </c>
      <c r="C2684" s="9"/>
      <c r="D2684" s="10" t="s">
        <v>5473</v>
      </c>
      <c r="E2684" s="12">
        <v>46139</v>
      </c>
      <c r="F2684" s="10" t="s">
        <v>55</v>
      </c>
      <c r="G2684" s="12">
        <v>46142</v>
      </c>
      <c r="H2684" s="6">
        <v>3</v>
      </c>
      <c r="I2684" s="6" t="s">
        <v>14</v>
      </c>
    </row>
    <row r="2685" spans="1:9" x14ac:dyDescent="0.25">
      <c r="A2685" s="6">
        <v>7636</v>
      </c>
      <c r="B2685" s="10" t="s">
        <v>4150</v>
      </c>
      <c r="C2685" s="9"/>
      <c r="D2685" s="10" t="s">
        <v>5474</v>
      </c>
      <c r="E2685" s="12">
        <v>46139</v>
      </c>
      <c r="F2685" s="10" t="s">
        <v>50</v>
      </c>
      <c r="G2685" s="12">
        <v>46140</v>
      </c>
      <c r="H2685" s="6">
        <v>1</v>
      </c>
      <c r="I2685" s="6" t="s">
        <v>14</v>
      </c>
    </row>
    <row r="2686" spans="1:9" x14ac:dyDescent="0.25">
      <c r="A2686" s="6">
        <v>7637</v>
      </c>
      <c r="B2686" s="10" t="s">
        <v>4151</v>
      </c>
      <c r="C2686" s="9"/>
      <c r="D2686" s="10" t="s">
        <v>1120</v>
      </c>
      <c r="E2686" s="12">
        <v>46139</v>
      </c>
      <c r="F2686" s="10" t="s">
        <v>13</v>
      </c>
      <c r="G2686" s="12">
        <v>46140</v>
      </c>
      <c r="H2686" s="6">
        <v>1</v>
      </c>
      <c r="I2686" s="6" t="s">
        <v>14</v>
      </c>
    </row>
    <row r="2687" spans="1:9" x14ac:dyDescent="0.25">
      <c r="A2687" s="6">
        <v>7638</v>
      </c>
      <c r="B2687" s="10" t="s">
        <v>4152</v>
      </c>
      <c r="C2687" s="9"/>
      <c r="D2687" s="10" t="s">
        <v>5475</v>
      </c>
      <c r="E2687" s="12">
        <v>46139</v>
      </c>
      <c r="F2687" s="10" t="s">
        <v>55</v>
      </c>
      <c r="G2687" s="12">
        <v>46142</v>
      </c>
      <c r="H2687" s="6">
        <v>3</v>
      </c>
      <c r="I2687" s="6" t="s">
        <v>14</v>
      </c>
    </row>
    <row r="2688" spans="1:9" x14ac:dyDescent="0.25">
      <c r="A2688" s="6">
        <v>7639</v>
      </c>
      <c r="B2688" s="10" t="s">
        <v>4153</v>
      </c>
      <c r="C2688" s="9"/>
      <c r="D2688" s="10" t="s">
        <v>353</v>
      </c>
      <c r="E2688" s="12">
        <v>46139</v>
      </c>
      <c r="F2688" s="10" t="s">
        <v>17</v>
      </c>
      <c r="G2688" s="12">
        <v>46140</v>
      </c>
      <c r="H2688" s="6">
        <v>1</v>
      </c>
      <c r="I2688" s="6" t="s">
        <v>14</v>
      </c>
    </row>
    <row r="2689" spans="1:9" x14ac:dyDescent="0.25">
      <c r="A2689" s="6">
        <v>7640</v>
      </c>
      <c r="B2689" s="10" t="s">
        <v>4154</v>
      </c>
      <c r="C2689" s="9"/>
      <c r="D2689" s="10" t="s">
        <v>5476</v>
      </c>
      <c r="E2689" s="12">
        <v>46139</v>
      </c>
      <c r="F2689" s="10" t="s">
        <v>24</v>
      </c>
      <c r="G2689" s="12">
        <v>46141</v>
      </c>
      <c r="H2689" s="6">
        <v>2</v>
      </c>
      <c r="I2689" s="6" t="s">
        <v>14</v>
      </c>
    </row>
    <row r="2690" spans="1:9" x14ac:dyDescent="0.25">
      <c r="A2690" s="6">
        <v>7641</v>
      </c>
      <c r="B2690" s="10" t="s">
        <v>4155</v>
      </c>
      <c r="C2690" s="9"/>
      <c r="D2690" s="10" t="s">
        <v>2818</v>
      </c>
      <c r="E2690" s="12">
        <v>46139</v>
      </c>
      <c r="F2690" s="10" t="s">
        <v>17</v>
      </c>
      <c r="G2690" s="12">
        <v>46142</v>
      </c>
      <c r="H2690" s="6">
        <v>3</v>
      </c>
      <c r="I2690" s="6" t="s">
        <v>14</v>
      </c>
    </row>
    <row r="2691" spans="1:9" x14ac:dyDescent="0.25">
      <c r="A2691" s="6">
        <v>7643</v>
      </c>
      <c r="B2691" s="10" t="s">
        <v>4156</v>
      </c>
      <c r="C2691" s="9"/>
      <c r="D2691" s="10" t="s">
        <v>5477</v>
      </c>
      <c r="E2691" s="12">
        <v>46139</v>
      </c>
      <c r="F2691" s="10" t="s">
        <v>17</v>
      </c>
      <c r="G2691" s="12">
        <v>46142</v>
      </c>
      <c r="H2691" s="6">
        <v>3</v>
      </c>
      <c r="I2691" s="6" t="s">
        <v>14</v>
      </c>
    </row>
    <row r="2692" spans="1:9" x14ac:dyDescent="0.25">
      <c r="A2692" s="6">
        <v>7644</v>
      </c>
      <c r="B2692" s="10" t="s">
        <v>4157</v>
      </c>
      <c r="C2692" s="9"/>
      <c r="D2692" s="10" t="s">
        <v>5478</v>
      </c>
      <c r="E2692" s="12">
        <v>46139</v>
      </c>
      <c r="F2692" s="10" t="s">
        <v>50</v>
      </c>
      <c r="G2692" s="12">
        <v>46140</v>
      </c>
      <c r="H2692" s="6">
        <v>1</v>
      </c>
      <c r="I2692" s="6" t="s">
        <v>14</v>
      </c>
    </row>
    <row r="2693" spans="1:9" x14ac:dyDescent="0.25">
      <c r="A2693" s="6">
        <v>7645</v>
      </c>
      <c r="B2693" s="10" t="s">
        <v>4158</v>
      </c>
      <c r="C2693" s="9"/>
      <c r="D2693" s="10" t="s">
        <v>1296</v>
      </c>
      <c r="E2693" s="12">
        <v>46139</v>
      </c>
      <c r="F2693" s="10" t="s">
        <v>90</v>
      </c>
      <c r="G2693" s="12">
        <v>46142</v>
      </c>
      <c r="H2693" s="6">
        <v>3</v>
      </c>
      <c r="I2693" s="6" t="s">
        <v>14</v>
      </c>
    </row>
    <row r="2694" spans="1:9" x14ac:dyDescent="0.25">
      <c r="A2694" s="6">
        <v>7646</v>
      </c>
      <c r="B2694" s="10" t="s">
        <v>4159</v>
      </c>
      <c r="C2694" s="9"/>
      <c r="D2694" s="10" t="s">
        <v>5479</v>
      </c>
      <c r="E2694" s="12">
        <v>46139</v>
      </c>
      <c r="F2694" s="10" t="s">
        <v>24</v>
      </c>
      <c r="G2694" s="12">
        <v>46141</v>
      </c>
      <c r="H2694" s="6">
        <v>2</v>
      </c>
      <c r="I2694" s="6" t="s">
        <v>14</v>
      </c>
    </row>
    <row r="2695" spans="1:9" x14ac:dyDescent="0.25">
      <c r="A2695" s="6">
        <v>7647</v>
      </c>
      <c r="B2695" s="10" t="s">
        <v>4160</v>
      </c>
      <c r="C2695" s="9"/>
      <c r="D2695" s="10" t="s">
        <v>5480</v>
      </c>
      <c r="E2695" s="12">
        <v>46139</v>
      </c>
      <c r="F2695" s="10" t="s">
        <v>36</v>
      </c>
      <c r="G2695" s="12">
        <v>46142</v>
      </c>
      <c r="H2695" s="6">
        <v>3</v>
      </c>
      <c r="I2695" s="6" t="s">
        <v>14</v>
      </c>
    </row>
    <row r="2696" spans="1:9" x14ac:dyDescent="0.25">
      <c r="A2696" s="6">
        <v>7648</v>
      </c>
      <c r="B2696" s="10" t="s">
        <v>4161</v>
      </c>
      <c r="C2696" s="9"/>
      <c r="D2696" s="10" t="s">
        <v>5481</v>
      </c>
      <c r="E2696" s="12">
        <v>46139</v>
      </c>
      <c r="F2696" s="10" t="s">
        <v>36</v>
      </c>
      <c r="G2696" s="12">
        <v>46140</v>
      </c>
      <c r="H2696" s="6">
        <v>1</v>
      </c>
      <c r="I2696" s="6" t="s">
        <v>14</v>
      </c>
    </row>
    <row r="2697" spans="1:9" x14ac:dyDescent="0.25">
      <c r="A2697" s="6">
        <v>7649</v>
      </c>
      <c r="B2697" s="10" t="s">
        <v>4162</v>
      </c>
      <c r="C2697" s="9"/>
      <c r="D2697" s="10" t="s">
        <v>5482</v>
      </c>
      <c r="E2697" s="12">
        <v>46139</v>
      </c>
      <c r="F2697" s="10" t="s">
        <v>24</v>
      </c>
      <c r="G2697" s="12">
        <v>46141</v>
      </c>
      <c r="H2697" s="6">
        <v>2</v>
      </c>
      <c r="I2697" s="6" t="s">
        <v>14</v>
      </c>
    </row>
    <row r="2698" spans="1:9" x14ac:dyDescent="0.25">
      <c r="A2698" s="6">
        <v>7650</v>
      </c>
      <c r="B2698" s="10" t="s">
        <v>4163</v>
      </c>
      <c r="C2698" s="9"/>
      <c r="D2698" s="10" t="s">
        <v>5483</v>
      </c>
      <c r="E2698" s="12">
        <v>46139</v>
      </c>
      <c r="F2698" s="10" t="s">
        <v>50</v>
      </c>
      <c r="G2698" s="12">
        <v>46142</v>
      </c>
      <c r="H2698" s="6">
        <v>3</v>
      </c>
      <c r="I2698" s="6" t="s">
        <v>14</v>
      </c>
    </row>
    <row r="2699" spans="1:9" x14ac:dyDescent="0.25">
      <c r="A2699" s="6">
        <v>7651</v>
      </c>
      <c r="B2699" s="10" t="s">
        <v>4164</v>
      </c>
      <c r="C2699" s="9"/>
      <c r="D2699" s="10" t="s">
        <v>1196</v>
      </c>
      <c r="E2699" s="12">
        <v>46139</v>
      </c>
      <c r="F2699" s="10" t="s">
        <v>29</v>
      </c>
      <c r="G2699" s="12">
        <v>46140</v>
      </c>
      <c r="H2699" s="6">
        <v>1</v>
      </c>
      <c r="I2699" s="6" t="s">
        <v>14</v>
      </c>
    </row>
    <row r="2700" spans="1:9" x14ac:dyDescent="0.25">
      <c r="A2700" s="6">
        <v>7652</v>
      </c>
      <c r="B2700" s="10" t="s">
        <v>4165</v>
      </c>
      <c r="C2700" s="9"/>
      <c r="D2700" s="10" t="s">
        <v>5484</v>
      </c>
      <c r="E2700" s="12">
        <v>46139</v>
      </c>
      <c r="F2700" s="10" t="s">
        <v>55</v>
      </c>
      <c r="G2700" s="12">
        <v>46142</v>
      </c>
      <c r="H2700" s="6">
        <v>3</v>
      </c>
      <c r="I2700" s="6" t="s">
        <v>14</v>
      </c>
    </row>
    <row r="2701" spans="1:9" x14ac:dyDescent="0.25">
      <c r="A2701" s="6">
        <v>7653</v>
      </c>
      <c r="B2701" s="10" t="s">
        <v>4166</v>
      </c>
      <c r="C2701" s="9"/>
      <c r="D2701" s="10" t="s">
        <v>5485</v>
      </c>
      <c r="E2701" s="12">
        <v>46139</v>
      </c>
      <c r="F2701" s="10" t="s">
        <v>21</v>
      </c>
      <c r="G2701" s="12">
        <v>46142</v>
      </c>
      <c r="H2701" s="6">
        <v>3</v>
      </c>
      <c r="I2701" s="6" t="s">
        <v>14</v>
      </c>
    </row>
    <row r="2702" spans="1:9" x14ac:dyDescent="0.25">
      <c r="A2702" s="6">
        <v>7654</v>
      </c>
      <c r="B2702" s="10" t="s">
        <v>4167</v>
      </c>
      <c r="C2702" s="9"/>
      <c r="D2702" s="10" t="s">
        <v>905</v>
      </c>
      <c r="E2702" s="12">
        <v>46139</v>
      </c>
      <c r="F2702" s="10" t="s">
        <v>36</v>
      </c>
      <c r="G2702" s="12">
        <v>46142</v>
      </c>
      <c r="H2702" s="6">
        <v>3</v>
      </c>
      <c r="I2702" s="6" t="s">
        <v>14</v>
      </c>
    </row>
    <row r="2703" spans="1:9" x14ac:dyDescent="0.25">
      <c r="A2703" s="6">
        <v>7655</v>
      </c>
      <c r="B2703" s="10" t="s">
        <v>4168</v>
      </c>
      <c r="C2703" s="9"/>
      <c r="D2703" s="10" t="s">
        <v>1471</v>
      </c>
      <c r="E2703" s="12">
        <v>46139</v>
      </c>
      <c r="F2703" s="10" t="s">
        <v>21</v>
      </c>
      <c r="G2703" s="12">
        <v>46140</v>
      </c>
      <c r="H2703" s="6">
        <v>1</v>
      </c>
      <c r="I2703" s="6" t="s">
        <v>14</v>
      </c>
    </row>
    <row r="2704" spans="1:9" x14ac:dyDescent="0.25">
      <c r="A2704" s="6">
        <v>7656</v>
      </c>
      <c r="B2704" s="10" t="s">
        <v>4169</v>
      </c>
      <c r="C2704" s="9"/>
      <c r="D2704" s="10" t="s">
        <v>5486</v>
      </c>
      <c r="E2704" s="12">
        <v>46139</v>
      </c>
      <c r="F2704" s="10" t="s">
        <v>21</v>
      </c>
      <c r="G2704" s="12">
        <v>46141</v>
      </c>
      <c r="H2704" s="6">
        <v>2</v>
      </c>
      <c r="I2704" s="6" t="s">
        <v>14</v>
      </c>
    </row>
    <row r="2705" spans="1:9" x14ac:dyDescent="0.25">
      <c r="A2705" s="6">
        <v>7657</v>
      </c>
      <c r="B2705" s="10" t="s">
        <v>4170</v>
      </c>
      <c r="C2705" s="9"/>
      <c r="D2705" s="10" t="s">
        <v>5487</v>
      </c>
      <c r="E2705" s="12">
        <v>46139</v>
      </c>
      <c r="F2705" s="10" t="s">
        <v>90</v>
      </c>
      <c r="G2705" s="12">
        <v>46140</v>
      </c>
      <c r="H2705" s="6">
        <v>1</v>
      </c>
      <c r="I2705" s="6" t="s">
        <v>14</v>
      </c>
    </row>
    <row r="2706" spans="1:9" x14ac:dyDescent="0.25">
      <c r="A2706" s="6">
        <v>7658</v>
      </c>
      <c r="B2706" s="10" t="s">
        <v>4171</v>
      </c>
      <c r="C2706" s="9"/>
      <c r="D2706" s="10" t="s">
        <v>5488</v>
      </c>
      <c r="E2706" s="12">
        <v>46139</v>
      </c>
      <c r="F2706" s="10" t="s">
        <v>24</v>
      </c>
      <c r="G2706" s="12">
        <v>46141</v>
      </c>
      <c r="H2706" s="6">
        <v>2</v>
      </c>
      <c r="I2706" s="6" t="s">
        <v>14</v>
      </c>
    </row>
    <row r="2707" spans="1:9" x14ac:dyDescent="0.25">
      <c r="A2707" s="6">
        <v>7659</v>
      </c>
      <c r="B2707" s="10" t="s">
        <v>4172</v>
      </c>
      <c r="C2707" s="9"/>
      <c r="D2707" s="10" t="s">
        <v>5489</v>
      </c>
      <c r="E2707" s="12">
        <v>46139</v>
      </c>
      <c r="F2707" s="10" t="s">
        <v>17</v>
      </c>
      <c r="G2707" s="12">
        <v>46142</v>
      </c>
      <c r="H2707" s="6">
        <v>3</v>
      </c>
      <c r="I2707" s="6" t="s">
        <v>14</v>
      </c>
    </row>
    <row r="2708" spans="1:9" x14ac:dyDescent="0.25">
      <c r="A2708" s="6">
        <v>7661</v>
      </c>
      <c r="B2708" s="10" t="s">
        <v>4173</v>
      </c>
      <c r="C2708" s="9"/>
      <c r="D2708" s="10" t="s">
        <v>2321</v>
      </c>
      <c r="E2708" s="12">
        <v>46139</v>
      </c>
      <c r="F2708" s="10" t="s">
        <v>29</v>
      </c>
      <c r="G2708" s="12">
        <v>46141</v>
      </c>
      <c r="H2708" s="6">
        <v>2</v>
      </c>
      <c r="I2708" s="6" t="s">
        <v>14</v>
      </c>
    </row>
    <row r="2709" spans="1:9" x14ac:dyDescent="0.25">
      <c r="A2709" s="6">
        <v>7662</v>
      </c>
      <c r="B2709" s="10" t="s">
        <v>4174</v>
      </c>
      <c r="C2709" s="9"/>
      <c r="D2709" s="10" t="s">
        <v>5490</v>
      </c>
      <c r="E2709" s="12">
        <v>46139</v>
      </c>
      <c r="F2709" s="10" t="s">
        <v>29</v>
      </c>
      <c r="G2709" s="12">
        <v>46142</v>
      </c>
      <c r="H2709" s="6">
        <v>3</v>
      </c>
      <c r="I2709" s="6" t="s">
        <v>14</v>
      </c>
    </row>
    <row r="2710" spans="1:9" x14ac:dyDescent="0.25">
      <c r="A2710" s="6">
        <v>7663</v>
      </c>
      <c r="B2710" s="10" t="s">
        <v>4175</v>
      </c>
      <c r="C2710" s="9"/>
      <c r="D2710" s="10" t="s">
        <v>5491</v>
      </c>
      <c r="E2710" s="12">
        <v>46139</v>
      </c>
      <c r="F2710" s="10" t="s">
        <v>413</v>
      </c>
      <c r="G2710" s="12">
        <v>46140</v>
      </c>
      <c r="H2710" s="6">
        <v>1</v>
      </c>
      <c r="I2710" s="6" t="s">
        <v>14</v>
      </c>
    </row>
    <row r="2711" spans="1:9" x14ac:dyDescent="0.25">
      <c r="A2711" s="6">
        <v>7664</v>
      </c>
      <c r="B2711" s="10" t="s">
        <v>4176</v>
      </c>
      <c r="C2711" s="9"/>
      <c r="D2711" s="10" t="s">
        <v>5492</v>
      </c>
      <c r="E2711" s="12">
        <v>46139</v>
      </c>
      <c r="F2711" s="10" t="s">
        <v>36</v>
      </c>
      <c r="G2711" s="12">
        <v>46141</v>
      </c>
      <c r="H2711" s="6">
        <v>2</v>
      </c>
      <c r="I2711" s="6" t="s">
        <v>14</v>
      </c>
    </row>
    <row r="2712" spans="1:9" x14ac:dyDescent="0.25">
      <c r="A2712" s="6">
        <v>7665</v>
      </c>
      <c r="B2712" s="10" t="s">
        <v>4177</v>
      </c>
      <c r="C2712" s="9"/>
      <c r="D2712" s="10" t="s">
        <v>3026</v>
      </c>
      <c r="E2712" s="12">
        <v>46139</v>
      </c>
      <c r="F2712" s="10" t="s">
        <v>24</v>
      </c>
      <c r="G2712" s="12">
        <v>46141</v>
      </c>
      <c r="H2712" s="6">
        <v>2</v>
      </c>
      <c r="I2712" s="6" t="s">
        <v>14</v>
      </c>
    </row>
    <row r="2713" spans="1:9" x14ac:dyDescent="0.25">
      <c r="A2713" s="6">
        <v>7666</v>
      </c>
      <c r="B2713" s="10" t="s">
        <v>4178</v>
      </c>
      <c r="C2713" s="9"/>
      <c r="D2713" s="10" t="s">
        <v>5493</v>
      </c>
      <c r="E2713" s="12">
        <v>46139</v>
      </c>
      <c r="F2713" s="10"/>
      <c r="G2713" s="12">
        <v>46142</v>
      </c>
      <c r="H2713" s="6">
        <v>3</v>
      </c>
      <c r="I2713" s="6" t="s">
        <v>14</v>
      </c>
    </row>
    <row r="2714" spans="1:9" x14ac:dyDescent="0.25">
      <c r="A2714" s="6">
        <v>7667</v>
      </c>
      <c r="B2714" s="10" t="s">
        <v>4179</v>
      </c>
      <c r="C2714" s="9"/>
      <c r="D2714" s="10" t="s">
        <v>5494</v>
      </c>
      <c r="E2714" s="12">
        <v>46139</v>
      </c>
      <c r="F2714" s="10" t="s">
        <v>21</v>
      </c>
      <c r="G2714" s="12">
        <v>46140</v>
      </c>
      <c r="H2714" s="6">
        <v>1</v>
      </c>
      <c r="I2714" s="6" t="s">
        <v>14</v>
      </c>
    </row>
    <row r="2715" spans="1:9" x14ac:dyDescent="0.25">
      <c r="A2715" s="6">
        <v>7668</v>
      </c>
      <c r="B2715" s="10" t="s">
        <v>4180</v>
      </c>
      <c r="C2715" s="9"/>
      <c r="D2715" s="10" t="s">
        <v>272</v>
      </c>
      <c r="E2715" s="12">
        <v>46139</v>
      </c>
      <c r="F2715" s="10" t="s">
        <v>24</v>
      </c>
      <c r="G2715" s="12">
        <v>46141</v>
      </c>
      <c r="H2715" s="6">
        <v>2</v>
      </c>
      <c r="I2715" s="6" t="s">
        <v>14</v>
      </c>
    </row>
    <row r="2716" spans="1:9" x14ac:dyDescent="0.25">
      <c r="A2716" s="6">
        <v>7669</v>
      </c>
      <c r="B2716" s="10" t="s">
        <v>4181</v>
      </c>
      <c r="C2716" s="9"/>
      <c r="D2716" s="10" t="s">
        <v>5495</v>
      </c>
      <c r="E2716" s="12">
        <v>46139</v>
      </c>
      <c r="F2716" s="10" t="s">
        <v>50</v>
      </c>
      <c r="G2716" s="12">
        <v>46141</v>
      </c>
      <c r="H2716" s="6">
        <v>2</v>
      </c>
      <c r="I2716" s="6" t="s">
        <v>14</v>
      </c>
    </row>
    <row r="2717" spans="1:9" x14ac:dyDescent="0.25">
      <c r="A2717" s="6">
        <v>7670</v>
      </c>
      <c r="B2717" s="10" t="s">
        <v>4182</v>
      </c>
      <c r="C2717" s="9"/>
      <c r="D2717" s="10" t="s">
        <v>5496</v>
      </c>
      <c r="E2717" s="12">
        <v>46139</v>
      </c>
      <c r="F2717" s="10" t="s">
        <v>24</v>
      </c>
      <c r="G2717" s="12">
        <v>46141</v>
      </c>
      <c r="H2717" s="6">
        <v>2</v>
      </c>
      <c r="I2717" s="6" t="s">
        <v>14</v>
      </c>
    </row>
    <row r="2718" spans="1:9" x14ac:dyDescent="0.25">
      <c r="A2718" s="6">
        <v>7671</v>
      </c>
      <c r="B2718" s="10" t="s">
        <v>4183</v>
      </c>
      <c r="C2718" s="9"/>
      <c r="D2718" s="10" t="s">
        <v>5481</v>
      </c>
      <c r="E2718" s="12">
        <v>46139</v>
      </c>
      <c r="F2718" s="10" t="s">
        <v>36</v>
      </c>
      <c r="G2718" s="12">
        <v>46142</v>
      </c>
      <c r="H2718" s="6">
        <v>3</v>
      </c>
      <c r="I2718" s="6" t="s">
        <v>14</v>
      </c>
    </row>
    <row r="2719" spans="1:9" x14ac:dyDescent="0.25">
      <c r="A2719" s="6">
        <v>7672</v>
      </c>
      <c r="B2719" s="10" t="s">
        <v>4184</v>
      </c>
      <c r="C2719" s="9"/>
      <c r="D2719" s="10" t="s">
        <v>2272</v>
      </c>
      <c r="E2719" s="12">
        <v>46139</v>
      </c>
      <c r="F2719" s="10" t="s">
        <v>24</v>
      </c>
      <c r="G2719" s="12">
        <v>46141</v>
      </c>
      <c r="H2719" s="6">
        <v>2</v>
      </c>
      <c r="I2719" s="6" t="s">
        <v>14</v>
      </c>
    </row>
    <row r="2720" spans="1:9" x14ac:dyDescent="0.25">
      <c r="A2720" s="6">
        <v>7673</v>
      </c>
      <c r="B2720" s="10" t="s">
        <v>4185</v>
      </c>
      <c r="C2720" s="9"/>
      <c r="D2720" s="10" t="s">
        <v>5497</v>
      </c>
      <c r="E2720" s="12">
        <v>46139</v>
      </c>
      <c r="F2720" s="10" t="s">
        <v>36</v>
      </c>
      <c r="G2720" s="12">
        <v>46140</v>
      </c>
      <c r="H2720" s="6">
        <v>1</v>
      </c>
      <c r="I2720" s="6" t="s">
        <v>14</v>
      </c>
    </row>
    <row r="2721" spans="1:9" x14ac:dyDescent="0.25">
      <c r="A2721" s="6">
        <v>7674</v>
      </c>
      <c r="B2721" s="10" t="s">
        <v>4186</v>
      </c>
      <c r="C2721" s="9"/>
      <c r="D2721" s="10" t="s">
        <v>5498</v>
      </c>
      <c r="E2721" s="12">
        <v>46139</v>
      </c>
      <c r="F2721" s="10" t="s">
        <v>21</v>
      </c>
      <c r="G2721" s="12">
        <v>46142</v>
      </c>
      <c r="H2721" s="6">
        <v>3</v>
      </c>
      <c r="I2721" s="6" t="s">
        <v>14</v>
      </c>
    </row>
    <row r="2722" spans="1:9" x14ac:dyDescent="0.25">
      <c r="A2722" s="6">
        <v>7675</v>
      </c>
      <c r="B2722" s="10" t="s">
        <v>4187</v>
      </c>
      <c r="C2722" s="9"/>
      <c r="D2722" s="10" t="s">
        <v>5499</v>
      </c>
      <c r="E2722" s="12">
        <v>46139</v>
      </c>
      <c r="F2722" s="10" t="s">
        <v>90</v>
      </c>
      <c r="G2722" s="12">
        <v>46140</v>
      </c>
      <c r="H2722" s="6">
        <v>1</v>
      </c>
      <c r="I2722" s="6" t="s">
        <v>14</v>
      </c>
    </row>
    <row r="2723" spans="1:9" x14ac:dyDescent="0.25">
      <c r="A2723" s="6">
        <v>7676</v>
      </c>
      <c r="B2723" s="10" t="s">
        <v>4188</v>
      </c>
      <c r="C2723" s="9"/>
      <c r="D2723" s="10" t="s">
        <v>400</v>
      </c>
      <c r="E2723" s="12">
        <v>46139</v>
      </c>
      <c r="F2723" s="10" t="s">
        <v>17</v>
      </c>
      <c r="G2723" s="12">
        <v>46142</v>
      </c>
      <c r="H2723" s="6">
        <v>3</v>
      </c>
      <c r="I2723" s="6" t="s">
        <v>14</v>
      </c>
    </row>
    <row r="2724" spans="1:9" x14ac:dyDescent="0.25">
      <c r="A2724" s="6">
        <v>7677</v>
      </c>
      <c r="B2724" s="10" t="s">
        <v>4189</v>
      </c>
      <c r="C2724" s="9"/>
      <c r="D2724" s="10" t="s">
        <v>2449</v>
      </c>
      <c r="E2724" s="12">
        <v>46139</v>
      </c>
      <c r="F2724" s="10" t="s">
        <v>24</v>
      </c>
      <c r="G2724" s="12">
        <v>46141</v>
      </c>
      <c r="H2724" s="6">
        <v>2</v>
      </c>
      <c r="I2724" s="6" t="s">
        <v>14</v>
      </c>
    </row>
    <row r="2725" spans="1:9" x14ac:dyDescent="0.25">
      <c r="A2725" s="6">
        <v>7678</v>
      </c>
      <c r="B2725" s="10" t="s">
        <v>4190</v>
      </c>
      <c r="C2725" s="9"/>
      <c r="D2725" s="10" t="s">
        <v>5500</v>
      </c>
      <c r="E2725" s="12">
        <v>46139</v>
      </c>
      <c r="F2725" s="10" t="s">
        <v>50</v>
      </c>
      <c r="G2725" s="12">
        <v>46142</v>
      </c>
      <c r="H2725" s="6">
        <v>3</v>
      </c>
      <c r="I2725" s="6" t="s">
        <v>14</v>
      </c>
    </row>
    <row r="2726" spans="1:9" x14ac:dyDescent="0.25">
      <c r="A2726" s="6">
        <v>7679</v>
      </c>
      <c r="B2726" s="10" t="s">
        <v>4191</v>
      </c>
      <c r="C2726" s="9"/>
      <c r="D2726" s="10" t="s">
        <v>5501</v>
      </c>
      <c r="E2726" s="12">
        <v>46139</v>
      </c>
      <c r="F2726" s="10" t="s">
        <v>21</v>
      </c>
      <c r="G2726" s="12">
        <v>46141</v>
      </c>
      <c r="H2726" s="6">
        <v>2</v>
      </c>
      <c r="I2726" s="6" t="s">
        <v>14</v>
      </c>
    </row>
    <row r="2727" spans="1:9" x14ac:dyDescent="0.25">
      <c r="A2727" s="6">
        <v>7680</v>
      </c>
      <c r="B2727" s="10" t="s">
        <v>4192</v>
      </c>
      <c r="C2727" s="9"/>
      <c r="D2727" s="10" t="s">
        <v>5502</v>
      </c>
      <c r="E2727" s="12">
        <v>46139</v>
      </c>
      <c r="F2727" s="10" t="s">
        <v>413</v>
      </c>
      <c r="G2727" s="12">
        <v>46142</v>
      </c>
      <c r="H2727" s="6">
        <v>3</v>
      </c>
      <c r="I2727" s="6" t="s">
        <v>14</v>
      </c>
    </row>
    <row r="2728" spans="1:9" x14ac:dyDescent="0.25">
      <c r="A2728" s="6">
        <v>7681</v>
      </c>
      <c r="B2728" s="10" t="s">
        <v>4193</v>
      </c>
      <c r="C2728" s="9"/>
      <c r="D2728" s="10" t="s">
        <v>5503</v>
      </c>
      <c r="E2728" s="12">
        <v>46139</v>
      </c>
      <c r="F2728" s="10" t="s">
        <v>103</v>
      </c>
      <c r="G2728" s="12">
        <v>46140</v>
      </c>
      <c r="H2728" s="6">
        <v>1</v>
      </c>
      <c r="I2728" s="6" t="s">
        <v>14</v>
      </c>
    </row>
    <row r="2729" spans="1:9" x14ac:dyDescent="0.25">
      <c r="A2729" s="6">
        <v>7682</v>
      </c>
      <c r="B2729" s="10" t="s">
        <v>4194</v>
      </c>
      <c r="C2729" s="9"/>
      <c r="D2729" s="10" t="s">
        <v>5504</v>
      </c>
      <c r="E2729" s="12">
        <v>46139</v>
      </c>
      <c r="F2729" s="10" t="s">
        <v>21</v>
      </c>
      <c r="G2729" s="12">
        <v>46140</v>
      </c>
      <c r="H2729" s="6">
        <v>1</v>
      </c>
      <c r="I2729" s="6" t="s">
        <v>14</v>
      </c>
    </row>
    <row r="2730" spans="1:9" x14ac:dyDescent="0.25">
      <c r="A2730" s="6">
        <v>7683</v>
      </c>
      <c r="B2730" s="10" t="s">
        <v>4195</v>
      </c>
      <c r="C2730" s="9"/>
      <c r="D2730" s="10" t="s">
        <v>5505</v>
      </c>
      <c r="E2730" s="12">
        <v>46139</v>
      </c>
      <c r="F2730" s="10" t="s">
        <v>29</v>
      </c>
      <c r="G2730" s="12">
        <v>46142</v>
      </c>
      <c r="H2730" s="6">
        <v>3</v>
      </c>
      <c r="I2730" s="6" t="s">
        <v>14</v>
      </c>
    </row>
    <row r="2731" spans="1:9" x14ac:dyDescent="0.25">
      <c r="A2731" s="6">
        <v>7684</v>
      </c>
      <c r="B2731" s="10" t="s">
        <v>4196</v>
      </c>
      <c r="C2731" s="9"/>
      <c r="D2731" s="10" t="s">
        <v>5506</v>
      </c>
      <c r="E2731" s="12">
        <v>46139</v>
      </c>
      <c r="F2731" s="10" t="s">
        <v>29</v>
      </c>
      <c r="G2731" s="12">
        <v>46142</v>
      </c>
      <c r="H2731" s="6">
        <v>3</v>
      </c>
      <c r="I2731" s="6" t="s">
        <v>14</v>
      </c>
    </row>
    <row r="2732" spans="1:9" x14ac:dyDescent="0.25">
      <c r="A2732" s="6">
        <v>7685</v>
      </c>
      <c r="B2732" s="10" t="s">
        <v>4197</v>
      </c>
      <c r="C2732" s="9"/>
      <c r="D2732" s="10" t="s">
        <v>5507</v>
      </c>
      <c r="E2732" s="12">
        <v>46139</v>
      </c>
      <c r="F2732" s="10" t="s">
        <v>21</v>
      </c>
      <c r="G2732" s="12">
        <v>46141</v>
      </c>
      <c r="H2732" s="6">
        <v>2</v>
      </c>
      <c r="I2732" s="6" t="s">
        <v>14</v>
      </c>
    </row>
    <row r="2733" spans="1:9" x14ac:dyDescent="0.25">
      <c r="A2733" s="6">
        <v>7686</v>
      </c>
      <c r="B2733" s="10" t="s">
        <v>3989</v>
      </c>
      <c r="C2733" s="9"/>
      <c r="D2733" s="10" t="s">
        <v>5508</v>
      </c>
      <c r="E2733" s="12">
        <v>46139</v>
      </c>
      <c r="F2733" s="10" t="s">
        <v>24</v>
      </c>
      <c r="G2733" s="12">
        <v>46139</v>
      </c>
      <c r="H2733" s="6">
        <v>0</v>
      </c>
      <c r="I2733" s="6" t="s">
        <v>14</v>
      </c>
    </row>
    <row r="2734" spans="1:9" x14ac:dyDescent="0.25">
      <c r="A2734" s="6">
        <v>7687</v>
      </c>
      <c r="B2734" s="10" t="s">
        <v>4198</v>
      </c>
      <c r="C2734" s="9"/>
      <c r="D2734" s="10" t="s">
        <v>381</v>
      </c>
      <c r="E2734" s="12">
        <v>46139</v>
      </c>
      <c r="F2734" s="10" t="s">
        <v>74</v>
      </c>
      <c r="G2734" s="12">
        <v>46142</v>
      </c>
      <c r="H2734" s="6">
        <v>3</v>
      </c>
      <c r="I2734" s="6" t="s">
        <v>14</v>
      </c>
    </row>
    <row r="2735" spans="1:9" x14ac:dyDescent="0.25">
      <c r="A2735" s="6">
        <v>7689</v>
      </c>
      <c r="B2735" s="10" t="s">
        <v>4199</v>
      </c>
      <c r="C2735" s="9"/>
      <c r="D2735" s="10" t="s">
        <v>5509</v>
      </c>
      <c r="E2735" s="12">
        <v>46139</v>
      </c>
      <c r="F2735" s="10" t="s">
        <v>36</v>
      </c>
      <c r="G2735" s="12">
        <v>46140</v>
      </c>
      <c r="H2735" s="6">
        <v>1</v>
      </c>
      <c r="I2735" s="6" t="s">
        <v>14</v>
      </c>
    </row>
    <row r="2736" spans="1:9" x14ac:dyDescent="0.25">
      <c r="A2736" s="6">
        <v>7690</v>
      </c>
      <c r="B2736" s="10" t="s">
        <v>4200</v>
      </c>
      <c r="C2736" s="9"/>
      <c r="D2736" s="10" t="s">
        <v>5510</v>
      </c>
      <c r="E2736" s="12">
        <v>46139</v>
      </c>
      <c r="F2736" s="10" t="s">
        <v>36</v>
      </c>
      <c r="G2736" s="12">
        <v>46140</v>
      </c>
      <c r="H2736" s="6">
        <v>1</v>
      </c>
      <c r="I2736" s="6" t="s">
        <v>14</v>
      </c>
    </row>
    <row r="2737" spans="1:9" x14ac:dyDescent="0.25">
      <c r="A2737" s="6">
        <v>7691</v>
      </c>
      <c r="B2737" s="10" t="s">
        <v>4201</v>
      </c>
      <c r="C2737" s="9"/>
      <c r="D2737" s="10" t="s">
        <v>2587</v>
      </c>
      <c r="E2737" s="12">
        <v>46139</v>
      </c>
      <c r="F2737" s="10" t="s">
        <v>1339</v>
      </c>
      <c r="G2737" s="12">
        <v>46142</v>
      </c>
      <c r="H2737" s="6">
        <v>3</v>
      </c>
      <c r="I2737" s="6" t="s">
        <v>14</v>
      </c>
    </row>
    <row r="2738" spans="1:9" x14ac:dyDescent="0.25">
      <c r="A2738" s="6">
        <v>7692</v>
      </c>
      <c r="B2738" s="10" t="s">
        <v>4202</v>
      </c>
      <c r="C2738" s="9"/>
      <c r="D2738" s="10" t="s">
        <v>5511</v>
      </c>
      <c r="E2738" s="12">
        <v>46139</v>
      </c>
      <c r="F2738" s="10" t="s">
        <v>413</v>
      </c>
      <c r="G2738" s="12">
        <v>46142</v>
      </c>
      <c r="H2738" s="6">
        <v>3</v>
      </c>
      <c r="I2738" s="6" t="s">
        <v>14</v>
      </c>
    </row>
    <row r="2739" spans="1:9" x14ac:dyDescent="0.25">
      <c r="A2739" s="6">
        <v>7693</v>
      </c>
      <c r="B2739" s="10" t="s">
        <v>4203</v>
      </c>
      <c r="C2739" s="9"/>
      <c r="D2739" s="10" t="s">
        <v>613</v>
      </c>
      <c r="E2739" s="12">
        <v>46139</v>
      </c>
      <c r="F2739" s="10" t="s">
        <v>50</v>
      </c>
      <c r="G2739" s="12">
        <v>46142</v>
      </c>
      <c r="H2739" s="6">
        <v>3</v>
      </c>
      <c r="I2739" s="6" t="s">
        <v>14</v>
      </c>
    </row>
    <row r="2740" spans="1:9" x14ac:dyDescent="0.25">
      <c r="A2740" s="6">
        <v>7694</v>
      </c>
      <c r="B2740" s="10" t="s">
        <v>4204</v>
      </c>
      <c r="C2740" s="9"/>
      <c r="D2740" s="10" t="s">
        <v>5512</v>
      </c>
      <c r="E2740" s="12">
        <v>46139</v>
      </c>
      <c r="F2740" s="10" t="s">
        <v>29</v>
      </c>
      <c r="G2740" s="12">
        <v>46142</v>
      </c>
      <c r="H2740" s="6">
        <v>3</v>
      </c>
      <c r="I2740" s="6" t="s">
        <v>14</v>
      </c>
    </row>
    <row r="2741" spans="1:9" x14ac:dyDescent="0.25">
      <c r="A2741" s="6">
        <v>7695</v>
      </c>
      <c r="B2741" s="10" t="s">
        <v>4205</v>
      </c>
      <c r="C2741" s="9"/>
      <c r="D2741" s="10" t="s">
        <v>4924</v>
      </c>
      <c r="E2741" s="12">
        <v>46139</v>
      </c>
      <c r="F2741" s="10" t="s">
        <v>496</v>
      </c>
      <c r="G2741" s="12">
        <v>46142</v>
      </c>
      <c r="H2741" s="6">
        <v>3</v>
      </c>
      <c r="I2741" s="6" t="s">
        <v>14</v>
      </c>
    </row>
    <row r="2742" spans="1:9" x14ac:dyDescent="0.25">
      <c r="A2742" s="6">
        <v>7696</v>
      </c>
      <c r="B2742" s="10" t="s">
        <v>4206</v>
      </c>
      <c r="C2742" s="9"/>
      <c r="D2742" s="10" t="s">
        <v>5513</v>
      </c>
      <c r="E2742" s="12">
        <v>46139</v>
      </c>
      <c r="F2742" s="10" t="s">
        <v>24</v>
      </c>
      <c r="G2742" s="12">
        <v>46139</v>
      </c>
      <c r="H2742" s="6">
        <v>0</v>
      </c>
      <c r="I2742" s="6" t="s">
        <v>14</v>
      </c>
    </row>
    <row r="2743" spans="1:9" x14ac:dyDescent="0.25">
      <c r="A2743" s="6">
        <v>7697</v>
      </c>
      <c r="B2743" s="10" t="s">
        <v>4207</v>
      </c>
      <c r="C2743" s="9"/>
      <c r="D2743" s="10" t="s">
        <v>268</v>
      </c>
      <c r="E2743" s="12">
        <v>46139</v>
      </c>
      <c r="F2743" s="10" t="s">
        <v>21</v>
      </c>
      <c r="G2743" s="12">
        <v>46140</v>
      </c>
      <c r="H2743" s="6">
        <v>1</v>
      </c>
      <c r="I2743" s="6" t="s">
        <v>14</v>
      </c>
    </row>
    <row r="2744" spans="1:9" x14ac:dyDescent="0.25">
      <c r="A2744" s="6">
        <v>7698</v>
      </c>
      <c r="B2744" s="10" t="s">
        <v>4208</v>
      </c>
      <c r="C2744" s="9"/>
      <c r="D2744" s="10" t="s">
        <v>5514</v>
      </c>
      <c r="E2744" s="12">
        <v>46139</v>
      </c>
      <c r="F2744" s="10" t="s">
        <v>90</v>
      </c>
      <c r="G2744" s="12">
        <v>46142</v>
      </c>
      <c r="H2744" s="6">
        <v>3</v>
      </c>
      <c r="I2744" s="6" t="s">
        <v>14</v>
      </c>
    </row>
    <row r="2745" spans="1:9" x14ac:dyDescent="0.25">
      <c r="A2745" s="6">
        <v>7699</v>
      </c>
      <c r="B2745" s="10" t="s">
        <v>4209</v>
      </c>
      <c r="C2745" s="9"/>
      <c r="D2745" s="10" t="s">
        <v>5515</v>
      </c>
      <c r="E2745" s="12">
        <v>46139</v>
      </c>
      <c r="F2745" s="10" t="s">
        <v>50</v>
      </c>
      <c r="G2745" s="12">
        <v>46142</v>
      </c>
      <c r="H2745" s="6">
        <v>3</v>
      </c>
      <c r="I2745" s="6" t="s">
        <v>14</v>
      </c>
    </row>
    <row r="2746" spans="1:9" x14ac:dyDescent="0.25">
      <c r="A2746" s="6">
        <v>7701</v>
      </c>
      <c r="B2746" s="10" t="s">
        <v>4210</v>
      </c>
      <c r="C2746" s="9"/>
      <c r="D2746" s="10" t="s">
        <v>5516</v>
      </c>
      <c r="E2746" s="12">
        <v>46139</v>
      </c>
      <c r="F2746" s="10" t="s">
        <v>17</v>
      </c>
      <c r="G2746" s="12">
        <v>46140</v>
      </c>
      <c r="H2746" s="6">
        <v>1</v>
      </c>
      <c r="I2746" s="6" t="s">
        <v>14</v>
      </c>
    </row>
    <row r="2747" spans="1:9" x14ac:dyDescent="0.25">
      <c r="A2747" s="6">
        <v>7702</v>
      </c>
      <c r="B2747" s="10" t="s">
        <v>4211</v>
      </c>
      <c r="C2747" s="9"/>
      <c r="D2747" s="10" t="s">
        <v>5517</v>
      </c>
      <c r="E2747" s="12">
        <v>46139</v>
      </c>
      <c r="F2747" s="10" t="s">
        <v>36</v>
      </c>
      <c r="G2747" s="12">
        <v>46142</v>
      </c>
      <c r="H2747" s="6">
        <v>3</v>
      </c>
      <c r="I2747" s="6" t="s">
        <v>14</v>
      </c>
    </row>
    <row r="2748" spans="1:9" x14ac:dyDescent="0.25">
      <c r="A2748" s="6">
        <v>7703</v>
      </c>
      <c r="B2748" s="10" t="s">
        <v>4212</v>
      </c>
      <c r="C2748" s="9"/>
      <c r="D2748" s="10" t="s">
        <v>5518</v>
      </c>
      <c r="E2748" s="12">
        <v>46139</v>
      </c>
      <c r="F2748" s="10" t="s">
        <v>36</v>
      </c>
      <c r="G2748" s="12">
        <v>46142</v>
      </c>
      <c r="H2748" s="6">
        <v>3</v>
      </c>
      <c r="I2748" s="6" t="s">
        <v>14</v>
      </c>
    </row>
    <row r="2749" spans="1:9" x14ac:dyDescent="0.25">
      <c r="A2749" s="6">
        <v>7703</v>
      </c>
      <c r="B2749" s="10" t="s">
        <v>4212</v>
      </c>
      <c r="C2749" s="9"/>
      <c r="D2749" s="10" t="s">
        <v>5518</v>
      </c>
      <c r="E2749" s="12">
        <v>46139</v>
      </c>
      <c r="F2749" s="10" t="s">
        <v>36</v>
      </c>
      <c r="G2749" s="12">
        <v>46142</v>
      </c>
      <c r="H2749" s="6">
        <v>3</v>
      </c>
      <c r="I2749" s="6" t="s">
        <v>14</v>
      </c>
    </row>
    <row r="2750" spans="1:9" x14ac:dyDescent="0.25">
      <c r="A2750" s="6">
        <v>7704</v>
      </c>
      <c r="B2750" s="10" t="s">
        <v>4213</v>
      </c>
      <c r="C2750" s="9"/>
      <c r="D2750" s="10" t="s">
        <v>5519</v>
      </c>
      <c r="E2750" s="12">
        <v>46139</v>
      </c>
      <c r="F2750" s="10" t="s">
        <v>21</v>
      </c>
      <c r="G2750" s="12">
        <v>46141</v>
      </c>
      <c r="H2750" s="6">
        <v>2</v>
      </c>
      <c r="I2750" s="6" t="s">
        <v>14</v>
      </c>
    </row>
    <row r="2751" spans="1:9" x14ac:dyDescent="0.25">
      <c r="A2751" s="6">
        <v>7706</v>
      </c>
      <c r="B2751" s="10" t="s">
        <v>4214</v>
      </c>
      <c r="C2751" s="9"/>
      <c r="D2751" s="10" t="s">
        <v>5520</v>
      </c>
      <c r="E2751" s="12">
        <v>46139</v>
      </c>
      <c r="F2751" s="10" t="s">
        <v>413</v>
      </c>
      <c r="G2751" s="12">
        <v>46142</v>
      </c>
      <c r="H2751" s="6">
        <v>3</v>
      </c>
      <c r="I2751" s="6" t="s">
        <v>14</v>
      </c>
    </row>
    <row r="2752" spans="1:9" x14ac:dyDescent="0.25">
      <c r="A2752" s="6">
        <v>7707</v>
      </c>
      <c r="B2752" s="10" t="s">
        <v>4215</v>
      </c>
      <c r="C2752" s="9"/>
      <c r="D2752" s="10" t="s">
        <v>5521</v>
      </c>
      <c r="E2752" s="12">
        <v>46139</v>
      </c>
      <c r="F2752" s="10" t="s">
        <v>24</v>
      </c>
      <c r="G2752" s="12">
        <v>46139</v>
      </c>
      <c r="H2752" s="6">
        <v>0</v>
      </c>
      <c r="I2752" s="6" t="s">
        <v>14</v>
      </c>
    </row>
    <row r="2753" spans="1:9" x14ac:dyDescent="0.25">
      <c r="A2753" s="6">
        <v>7708</v>
      </c>
      <c r="B2753" s="10" t="s">
        <v>4216</v>
      </c>
      <c r="C2753" s="9"/>
      <c r="D2753" s="10" t="s">
        <v>645</v>
      </c>
      <c r="E2753" s="12">
        <v>46139</v>
      </c>
      <c r="F2753" s="10" t="s">
        <v>50</v>
      </c>
      <c r="G2753" s="12">
        <v>46141</v>
      </c>
      <c r="H2753" s="6">
        <v>2</v>
      </c>
      <c r="I2753" s="6" t="s">
        <v>14</v>
      </c>
    </row>
    <row r="2754" spans="1:9" x14ac:dyDescent="0.25">
      <c r="A2754" s="6">
        <v>7709</v>
      </c>
      <c r="B2754" s="10" t="s">
        <v>4217</v>
      </c>
      <c r="C2754" s="9"/>
      <c r="D2754" s="10" t="s">
        <v>5522</v>
      </c>
      <c r="E2754" s="12">
        <v>46139</v>
      </c>
      <c r="F2754" s="10" t="s">
        <v>103</v>
      </c>
      <c r="G2754" s="12">
        <v>46140</v>
      </c>
      <c r="H2754" s="6">
        <v>1</v>
      </c>
      <c r="I2754" s="6" t="s">
        <v>14</v>
      </c>
    </row>
    <row r="2755" spans="1:9" x14ac:dyDescent="0.25">
      <c r="A2755" s="6">
        <v>7710</v>
      </c>
      <c r="B2755" s="10" t="s">
        <v>4218</v>
      </c>
      <c r="C2755" s="9"/>
      <c r="D2755" s="10" t="s">
        <v>5523</v>
      </c>
      <c r="E2755" s="12">
        <v>46139</v>
      </c>
      <c r="F2755" s="10" t="s">
        <v>21</v>
      </c>
      <c r="G2755" s="12">
        <v>46141</v>
      </c>
      <c r="H2755" s="6">
        <v>2</v>
      </c>
      <c r="I2755" s="6" t="s">
        <v>14</v>
      </c>
    </row>
    <row r="2756" spans="1:9" x14ac:dyDescent="0.25">
      <c r="A2756" s="6">
        <v>7712</v>
      </c>
      <c r="B2756" s="10" t="s">
        <v>4219</v>
      </c>
      <c r="C2756" s="9"/>
      <c r="D2756" s="10" t="s">
        <v>5524</v>
      </c>
      <c r="E2756" s="12">
        <v>46139</v>
      </c>
      <c r="F2756" s="10" t="s">
        <v>50</v>
      </c>
      <c r="G2756" s="12">
        <v>46142</v>
      </c>
      <c r="H2756" s="6">
        <v>3</v>
      </c>
      <c r="I2756" s="6" t="s">
        <v>14</v>
      </c>
    </row>
    <row r="2757" spans="1:9" x14ac:dyDescent="0.25">
      <c r="A2757" s="6">
        <v>7714</v>
      </c>
      <c r="B2757" s="10" t="s">
        <v>4220</v>
      </c>
      <c r="C2757" s="9"/>
      <c r="D2757" s="10" t="s">
        <v>5525</v>
      </c>
      <c r="E2757" s="12">
        <v>46139</v>
      </c>
      <c r="F2757" s="10" t="s">
        <v>17</v>
      </c>
      <c r="G2757" s="12">
        <v>46140</v>
      </c>
      <c r="H2757" s="6">
        <v>1</v>
      </c>
      <c r="I2757" s="6" t="s">
        <v>14</v>
      </c>
    </row>
    <row r="2758" spans="1:9" x14ac:dyDescent="0.25">
      <c r="A2758" s="6">
        <v>7715</v>
      </c>
      <c r="B2758" s="10" t="s">
        <v>4221</v>
      </c>
      <c r="C2758" s="9"/>
      <c r="D2758" s="10" t="s">
        <v>5526</v>
      </c>
      <c r="E2758" s="12">
        <v>46139</v>
      </c>
      <c r="F2758" s="10" t="s">
        <v>21</v>
      </c>
      <c r="G2758" s="12">
        <v>46140</v>
      </c>
      <c r="H2758" s="6">
        <v>1</v>
      </c>
      <c r="I2758" s="6" t="s">
        <v>14</v>
      </c>
    </row>
    <row r="2759" spans="1:9" x14ac:dyDescent="0.25">
      <c r="A2759" s="6">
        <v>7716</v>
      </c>
      <c r="B2759" s="10" t="s">
        <v>4222</v>
      </c>
      <c r="C2759" s="9"/>
      <c r="D2759" s="10" t="s">
        <v>5527</v>
      </c>
      <c r="E2759" s="12">
        <v>46139</v>
      </c>
      <c r="F2759" s="10" t="s">
        <v>74</v>
      </c>
      <c r="G2759" s="12">
        <v>46140</v>
      </c>
      <c r="H2759" s="6">
        <v>1</v>
      </c>
      <c r="I2759" s="6" t="s">
        <v>14</v>
      </c>
    </row>
    <row r="2760" spans="1:9" x14ac:dyDescent="0.25">
      <c r="A2760" s="6">
        <v>7717</v>
      </c>
      <c r="B2760" s="10" t="s">
        <v>4223</v>
      </c>
      <c r="C2760" s="9"/>
      <c r="D2760" s="10" t="s">
        <v>148</v>
      </c>
      <c r="E2760" s="12">
        <v>46139</v>
      </c>
      <c r="F2760" s="10" t="s">
        <v>24</v>
      </c>
      <c r="G2760" s="12">
        <v>46141</v>
      </c>
      <c r="H2760" s="6">
        <v>2</v>
      </c>
      <c r="I2760" s="6" t="s">
        <v>14</v>
      </c>
    </row>
    <row r="2761" spans="1:9" x14ac:dyDescent="0.25">
      <c r="A2761" s="6">
        <v>7718</v>
      </c>
      <c r="B2761" s="10" t="s">
        <v>4224</v>
      </c>
      <c r="C2761" s="9"/>
      <c r="D2761" s="10" t="s">
        <v>667</v>
      </c>
      <c r="E2761" s="12">
        <v>46139</v>
      </c>
      <c r="F2761" s="10" t="s">
        <v>50</v>
      </c>
      <c r="G2761" s="12">
        <v>46142</v>
      </c>
      <c r="H2761" s="6">
        <v>3</v>
      </c>
      <c r="I2761" s="6" t="s">
        <v>14</v>
      </c>
    </row>
    <row r="2762" spans="1:9" x14ac:dyDescent="0.25">
      <c r="A2762" s="6">
        <v>7719</v>
      </c>
      <c r="B2762" s="10" t="s">
        <v>4225</v>
      </c>
      <c r="C2762" s="9"/>
      <c r="D2762" s="10" t="s">
        <v>923</v>
      </c>
      <c r="E2762" s="12">
        <v>46139</v>
      </c>
      <c r="F2762" s="10" t="s">
        <v>74</v>
      </c>
      <c r="G2762" s="12">
        <v>46142</v>
      </c>
      <c r="H2762" s="6">
        <v>3</v>
      </c>
      <c r="I2762" s="6" t="s">
        <v>14</v>
      </c>
    </row>
    <row r="2763" spans="1:9" x14ac:dyDescent="0.25">
      <c r="A2763" s="6">
        <v>7720</v>
      </c>
      <c r="B2763" s="10" t="s">
        <v>4226</v>
      </c>
      <c r="C2763" s="9"/>
      <c r="D2763" s="10" t="s">
        <v>5528</v>
      </c>
      <c r="E2763" s="12">
        <v>46139</v>
      </c>
      <c r="F2763" s="10" t="s">
        <v>21</v>
      </c>
      <c r="G2763" s="12">
        <v>46142</v>
      </c>
      <c r="H2763" s="6">
        <v>3</v>
      </c>
      <c r="I2763" s="6" t="s">
        <v>14</v>
      </c>
    </row>
    <row r="2764" spans="1:9" x14ac:dyDescent="0.25">
      <c r="A2764" s="6">
        <v>7721</v>
      </c>
      <c r="B2764" s="10" t="s">
        <v>4227</v>
      </c>
      <c r="C2764" s="9"/>
      <c r="D2764" s="10" t="s">
        <v>5529</v>
      </c>
      <c r="E2764" s="12">
        <v>46139</v>
      </c>
      <c r="F2764" s="10" t="s">
        <v>50</v>
      </c>
      <c r="G2764" s="12">
        <v>46142</v>
      </c>
      <c r="H2764" s="6">
        <v>3</v>
      </c>
      <c r="I2764" s="6" t="s">
        <v>14</v>
      </c>
    </row>
    <row r="2765" spans="1:9" x14ac:dyDescent="0.25">
      <c r="A2765" s="6">
        <v>7722</v>
      </c>
      <c r="B2765" s="10" t="s">
        <v>4228</v>
      </c>
      <c r="C2765" s="9"/>
      <c r="D2765" s="10" t="s">
        <v>5530</v>
      </c>
      <c r="E2765" s="12">
        <v>46139</v>
      </c>
      <c r="F2765" s="10" t="s">
        <v>90</v>
      </c>
      <c r="G2765" s="12">
        <v>46142</v>
      </c>
      <c r="H2765" s="6">
        <v>3</v>
      </c>
      <c r="I2765" s="6" t="s">
        <v>14</v>
      </c>
    </row>
    <row r="2766" spans="1:9" x14ac:dyDescent="0.25">
      <c r="A2766" s="6">
        <v>7723</v>
      </c>
      <c r="B2766" s="10" t="s">
        <v>4229</v>
      </c>
      <c r="C2766" s="9"/>
      <c r="D2766" s="10" t="s">
        <v>5531</v>
      </c>
      <c r="E2766" s="12">
        <v>46139</v>
      </c>
      <c r="F2766" s="10" t="s">
        <v>50</v>
      </c>
      <c r="G2766" s="12">
        <v>46142</v>
      </c>
      <c r="H2766" s="6">
        <v>3</v>
      </c>
      <c r="I2766" s="6" t="s">
        <v>14</v>
      </c>
    </row>
    <row r="2767" spans="1:9" x14ac:dyDescent="0.25">
      <c r="A2767" s="6">
        <v>7724</v>
      </c>
      <c r="B2767" s="10" t="s">
        <v>4230</v>
      </c>
      <c r="C2767" s="9"/>
      <c r="D2767" s="10" t="s">
        <v>5532</v>
      </c>
      <c r="E2767" s="12">
        <v>46139</v>
      </c>
      <c r="F2767" s="10" t="s">
        <v>413</v>
      </c>
      <c r="G2767" s="12">
        <v>46142</v>
      </c>
      <c r="H2767" s="6">
        <v>3</v>
      </c>
      <c r="I2767" s="6" t="s">
        <v>14</v>
      </c>
    </row>
    <row r="2768" spans="1:9" x14ac:dyDescent="0.25">
      <c r="A2768" s="6">
        <v>7725</v>
      </c>
      <c r="B2768" s="10" t="s">
        <v>4231</v>
      </c>
      <c r="C2768" s="9"/>
      <c r="D2768" s="10" t="s">
        <v>4883</v>
      </c>
      <c r="E2768" s="12">
        <v>46139</v>
      </c>
      <c r="F2768" s="10" t="s">
        <v>24</v>
      </c>
      <c r="G2768" s="12">
        <v>46140</v>
      </c>
      <c r="H2768" s="6">
        <v>1</v>
      </c>
      <c r="I2768" s="6" t="s">
        <v>14</v>
      </c>
    </row>
    <row r="2769" spans="1:9" x14ac:dyDescent="0.25">
      <c r="A2769" s="6">
        <v>7725</v>
      </c>
      <c r="B2769" s="10" t="s">
        <v>4231</v>
      </c>
      <c r="C2769" s="9"/>
      <c r="D2769" s="10" t="s">
        <v>4883</v>
      </c>
      <c r="E2769" s="12">
        <v>46139</v>
      </c>
      <c r="F2769" s="10" t="s">
        <v>24</v>
      </c>
      <c r="G2769" s="12">
        <v>46140</v>
      </c>
      <c r="H2769" s="6">
        <v>1</v>
      </c>
      <c r="I2769" s="6" t="s">
        <v>14</v>
      </c>
    </row>
    <row r="2770" spans="1:9" x14ac:dyDescent="0.25">
      <c r="A2770" s="6">
        <v>7725</v>
      </c>
      <c r="B2770" s="10" t="s">
        <v>4231</v>
      </c>
      <c r="C2770" s="9"/>
      <c r="D2770" s="10" t="s">
        <v>4883</v>
      </c>
      <c r="E2770" s="12">
        <v>46139</v>
      </c>
      <c r="F2770" s="10" t="s">
        <v>24</v>
      </c>
      <c r="G2770" s="12">
        <v>46140</v>
      </c>
      <c r="H2770" s="6">
        <v>1</v>
      </c>
      <c r="I2770" s="6" t="s">
        <v>14</v>
      </c>
    </row>
    <row r="2771" spans="1:9" x14ac:dyDescent="0.25">
      <c r="A2771" s="6">
        <v>7725</v>
      </c>
      <c r="B2771" s="10" t="s">
        <v>4231</v>
      </c>
      <c r="C2771" s="9"/>
      <c r="D2771" s="10" t="s">
        <v>4883</v>
      </c>
      <c r="E2771" s="12">
        <v>46139</v>
      </c>
      <c r="F2771" s="10" t="s">
        <v>24</v>
      </c>
      <c r="G2771" s="12">
        <v>46140</v>
      </c>
      <c r="H2771" s="6">
        <v>1</v>
      </c>
      <c r="I2771" s="6" t="s">
        <v>14</v>
      </c>
    </row>
    <row r="2772" spans="1:9" x14ac:dyDescent="0.25">
      <c r="A2772" s="6">
        <v>7726</v>
      </c>
      <c r="B2772" s="10" t="s">
        <v>4232</v>
      </c>
      <c r="C2772" s="9"/>
      <c r="D2772" s="10" t="s">
        <v>5533</v>
      </c>
      <c r="E2772" s="12">
        <v>46139</v>
      </c>
      <c r="F2772" s="10" t="s">
        <v>33</v>
      </c>
      <c r="G2772" s="12">
        <v>46141</v>
      </c>
      <c r="H2772" s="6">
        <v>2</v>
      </c>
      <c r="I2772" s="6" t="s">
        <v>14</v>
      </c>
    </row>
    <row r="2773" spans="1:9" x14ac:dyDescent="0.25">
      <c r="A2773" s="6">
        <v>7727</v>
      </c>
      <c r="B2773" s="10" t="s">
        <v>4233</v>
      </c>
      <c r="C2773" s="9"/>
      <c r="D2773" s="10" t="s">
        <v>565</v>
      </c>
      <c r="E2773" s="12">
        <v>46139</v>
      </c>
      <c r="F2773" s="10" t="s">
        <v>17</v>
      </c>
      <c r="G2773" s="12">
        <v>46140</v>
      </c>
      <c r="H2773" s="6">
        <v>1</v>
      </c>
      <c r="I2773" s="6" t="s">
        <v>14</v>
      </c>
    </row>
    <row r="2774" spans="1:9" x14ac:dyDescent="0.25">
      <c r="A2774" s="6">
        <v>7728</v>
      </c>
      <c r="B2774" s="10" t="s">
        <v>4234</v>
      </c>
      <c r="C2774" s="9"/>
      <c r="D2774" s="10" t="s">
        <v>5534</v>
      </c>
      <c r="E2774" s="12">
        <v>46139</v>
      </c>
      <c r="F2774" s="10" t="s">
        <v>24</v>
      </c>
      <c r="G2774" s="12">
        <v>46141</v>
      </c>
      <c r="H2774" s="6">
        <v>2</v>
      </c>
      <c r="I2774" s="6" t="s">
        <v>14</v>
      </c>
    </row>
    <row r="2775" spans="1:9" x14ac:dyDescent="0.25">
      <c r="A2775" s="6">
        <v>7729</v>
      </c>
      <c r="B2775" s="10" t="s">
        <v>4235</v>
      </c>
      <c r="C2775" s="9"/>
      <c r="D2775" s="10" t="s">
        <v>5535</v>
      </c>
      <c r="E2775" s="12">
        <v>46139</v>
      </c>
      <c r="F2775" s="10" t="s">
        <v>50</v>
      </c>
      <c r="G2775" s="12">
        <v>46142</v>
      </c>
      <c r="H2775" s="6">
        <v>3</v>
      </c>
      <c r="I2775" s="6" t="s">
        <v>14</v>
      </c>
    </row>
    <row r="2776" spans="1:9" x14ac:dyDescent="0.25">
      <c r="A2776" s="6">
        <v>7730</v>
      </c>
      <c r="B2776" s="10" t="s">
        <v>4236</v>
      </c>
      <c r="C2776" s="9"/>
      <c r="D2776" s="10" t="s">
        <v>1105</v>
      </c>
      <c r="E2776" s="12">
        <v>46139</v>
      </c>
      <c r="F2776" s="10" t="s">
        <v>13</v>
      </c>
      <c r="G2776" s="12">
        <v>46142</v>
      </c>
      <c r="H2776" s="6">
        <v>3</v>
      </c>
      <c r="I2776" s="6" t="s">
        <v>14</v>
      </c>
    </row>
    <row r="2777" spans="1:9" x14ac:dyDescent="0.25">
      <c r="A2777" s="6">
        <v>7731</v>
      </c>
      <c r="B2777" s="10" t="s">
        <v>4237</v>
      </c>
      <c r="C2777" s="9"/>
      <c r="D2777" s="10" t="s">
        <v>1375</v>
      </c>
      <c r="E2777" s="12">
        <v>46139</v>
      </c>
      <c r="F2777" s="10" t="s">
        <v>36</v>
      </c>
      <c r="G2777" s="12">
        <v>46140</v>
      </c>
      <c r="H2777" s="6">
        <v>1</v>
      </c>
      <c r="I2777" s="6" t="s">
        <v>14</v>
      </c>
    </row>
    <row r="2778" spans="1:9" x14ac:dyDescent="0.25">
      <c r="A2778" s="6">
        <v>7733</v>
      </c>
      <c r="B2778" s="10" t="s">
        <v>4238</v>
      </c>
      <c r="C2778" s="9"/>
      <c r="D2778" s="10" t="s">
        <v>5536</v>
      </c>
      <c r="E2778" s="12">
        <v>46139</v>
      </c>
      <c r="F2778" s="10" t="s">
        <v>55</v>
      </c>
      <c r="G2778" s="12">
        <v>46140</v>
      </c>
      <c r="H2778" s="6">
        <v>1</v>
      </c>
      <c r="I2778" s="6" t="s">
        <v>14</v>
      </c>
    </row>
    <row r="2779" spans="1:9" x14ac:dyDescent="0.25">
      <c r="A2779" s="6">
        <v>7734</v>
      </c>
      <c r="B2779" s="10" t="s">
        <v>4239</v>
      </c>
      <c r="C2779" s="9"/>
      <c r="D2779" s="10" t="s">
        <v>5537</v>
      </c>
      <c r="E2779" s="12">
        <v>46139</v>
      </c>
      <c r="F2779" s="10" t="s">
        <v>74</v>
      </c>
      <c r="G2779" s="12">
        <v>46142</v>
      </c>
      <c r="H2779" s="6">
        <v>3</v>
      </c>
      <c r="I2779" s="6" t="s">
        <v>14</v>
      </c>
    </row>
    <row r="2780" spans="1:9" x14ac:dyDescent="0.25">
      <c r="A2780" s="6">
        <v>7735</v>
      </c>
      <c r="B2780" s="10" t="s">
        <v>4240</v>
      </c>
      <c r="C2780" s="9"/>
      <c r="D2780" s="10" t="s">
        <v>5538</v>
      </c>
      <c r="E2780" s="12">
        <v>46139</v>
      </c>
      <c r="F2780" s="10" t="s">
        <v>17</v>
      </c>
      <c r="G2780" s="12">
        <v>46142</v>
      </c>
      <c r="H2780" s="6">
        <v>3</v>
      </c>
      <c r="I2780" s="6" t="s">
        <v>14</v>
      </c>
    </row>
    <row r="2781" spans="1:9" x14ac:dyDescent="0.25">
      <c r="A2781" s="6">
        <v>7736</v>
      </c>
      <c r="B2781" s="10" t="s">
        <v>4241</v>
      </c>
      <c r="C2781" s="9"/>
      <c r="D2781" s="10" t="s">
        <v>5539</v>
      </c>
      <c r="E2781" s="12">
        <v>46139</v>
      </c>
      <c r="F2781" s="10" t="s">
        <v>24</v>
      </c>
      <c r="G2781" s="12">
        <v>46141</v>
      </c>
      <c r="H2781" s="6">
        <v>2</v>
      </c>
      <c r="I2781" s="6" t="s">
        <v>14</v>
      </c>
    </row>
    <row r="2782" spans="1:9" x14ac:dyDescent="0.25">
      <c r="A2782" s="6">
        <v>7737</v>
      </c>
      <c r="B2782" s="10" t="s">
        <v>4242</v>
      </c>
      <c r="C2782" s="9"/>
      <c r="D2782" s="10" t="s">
        <v>5540</v>
      </c>
      <c r="E2782" s="12">
        <v>46139</v>
      </c>
      <c r="F2782" s="10" t="s">
        <v>50</v>
      </c>
      <c r="G2782" s="12">
        <v>46142</v>
      </c>
      <c r="H2782" s="6">
        <v>3</v>
      </c>
      <c r="I2782" s="6" t="s">
        <v>14</v>
      </c>
    </row>
    <row r="2783" spans="1:9" x14ac:dyDescent="0.25">
      <c r="A2783" s="6">
        <v>7738</v>
      </c>
      <c r="B2783" s="10" t="s">
        <v>4243</v>
      </c>
      <c r="C2783" s="9"/>
      <c r="D2783" s="10" t="s">
        <v>5541</v>
      </c>
      <c r="E2783" s="12">
        <v>46139</v>
      </c>
      <c r="F2783" s="10" t="s">
        <v>74</v>
      </c>
      <c r="G2783" s="12">
        <v>46140</v>
      </c>
      <c r="H2783" s="6">
        <v>1</v>
      </c>
      <c r="I2783" s="6" t="s">
        <v>14</v>
      </c>
    </row>
    <row r="2784" spans="1:9" x14ac:dyDescent="0.25">
      <c r="A2784" s="6">
        <v>7739</v>
      </c>
      <c r="B2784" s="10" t="s">
        <v>4244</v>
      </c>
      <c r="C2784" s="9"/>
      <c r="D2784" s="10" t="s">
        <v>5542</v>
      </c>
      <c r="E2784" s="12">
        <v>46139</v>
      </c>
      <c r="F2784" s="10" t="s">
        <v>50</v>
      </c>
      <c r="G2784" s="12">
        <v>46141</v>
      </c>
      <c r="H2784" s="6">
        <v>2</v>
      </c>
      <c r="I2784" s="6" t="s">
        <v>14</v>
      </c>
    </row>
    <row r="2785" spans="1:9" x14ac:dyDescent="0.25">
      <c r="A2785" s="6">
        <v>7740</v>
      </c>
      <c r="B2785" s="10" t="s">
        <v>4245</v>
      </c>
      <c r="C2785" s="9"/>
      <c r="D2785" s="10" t="s">
        <v>917</v>
      </c>
      <c r="E2785" s="12">
        <v>46139</v>
      </c>
      <c r="F2785" s="10" t="s">
        <v>413</v>
      </c>
      <c r="G2785" s="12">
        <v>46142</v>
      </c>
      <c r="H2785" s="6">
        <v>3</v>
      </c>
      <c r="I2785" s="6" t="s">
        <v>14</v>
      </c>
    </row>
    <row r="2786" spans="1:9" x14ac:dyDescent="0.25">
      <c r="A2786" s="6">
        <v>7741</v>
      </c>
      <c r="B2786" s="10" t="s">
        <v>4246</v>
      </c>
      <c r="C2786" s="9"/>
      <c r="D2786" s="10" t="s">
        <v>5543</v>
      </c>
      <c r="E2786" s="12">
        <v>46139</v>
      </c>
      <c r="F2786" s="10" t="s">
        <v>21</v>
      </c>
      <c r="G2786" s="12">
        <v>46142</v>
      </c>
      <c r="H2786" s="6">
        <v>3</v>
      </c>
      <c r="I2786" s="6" t="s">
        <v>14</v>
      </c>
    </row>
    <row r="2787" spans="1:9" x14ac:dyDescent="0.25">
      <c r="A2787" s="6">
        <v>7742</v>
      </c>
      <c r="B2787" s="10" t="s">
        <v>4247</v>
      </c>
      <c r="C2787" s="9"/>
      <c r="D2787" s="10" t="s">
        <v>5240</v>
      </c>
      <c r="E2787" s="12">
        <v>46139</v>
      </c>
      <c r="F2787" s="10" t="s">
        <v>17</v>
      </c>
      <c r="G2787" s="12">
        <v>46142</v>
      </c>
      <c r="H2787" s="6">
        <v>3</v>
      </c>
      <c r="I2787" s="6" t="s">
        <v>14</v>
      </c>
    </row>
    <row r="2788" spans="1:9" x14ac:dyDescent="0.25">
      <c r="A2788" s="6">
        <v>7744</v>
      </c>
      <c r="B2788" s="10" t="s">
        <v>4248</v>
      </c>
      <c r="C2788" s="9"/>
      <c r="D2788" s="10" t="s">
        <v>5544</v>
      </c>
      <c r="E2788" s="12">
        <v>46139</v>
      </c>
      <c r="F2788" s="10" t="s">
        <v>17</v>
      </c>
      <c r="G2788" s="12">
        <v>46140</v>
      </c>
      <c r="H2788" s="6">
        <v>1</v>
      </c>
      <c r="I2788" s="6" t="s">
        <v>14</v>
      </c>
    </row>
    <row r="2789" spans="1:9" x14ac:dyDescent="0.25">
      <c r="A2789" s="6">
        <v>7745</v>
      </c>
      <c r="B2789" s="10" t="s">
        <v>4249</v>
      </c>
      <c r="C2789" s="9"/>
      <c r="D2789" s="10" t="s">
        <v>5545</v>
      </c>
      <c r="E2789" s="12">
        <v>46139</v>
      </c>
      <c r="F2789" s="10" t="s">
        <v>21</v>
      </c>
      <c r="G2789" s="12">
        <v>46141</v>
      </c>
      <c r="H2789" s="6">
        <v>2</v>
      </c>
      <c r="I2789" s="6" t="s">
        <v>14</v>
      </c>
    </row>
    <row r="2790" spans="1:9" x14ac:dyDescent="0.25">
      <c r="A2790" s="6">
        <v>7746</v>
      </c>
      <c r="B2790" s="10" t="s">
        <v>4250</v>
      </c>
      <c r="C2790" s="9"/>
      <c r="D2790" s="10" t="s">
        <v>5546</v>
      </c>
      <c r="E2790" s="12">
        <v>46139</v>
      </c>
      <c r="F2790" s="10" t="s">
        <v>21</v>
      </c>
      <c r="G2790" s="12">
        <v>46146</v>
      </c>
      <c r="H2790" s="6">
        <v>7</v>
      </c>
      <c r="I2790" s="6" t="s">
        <v>18</v>
      </c>
    </row>
    <row r="2791" spans="1:9" x14ac:dyDescent="0.25">
      <c r="A2791" s="6">
        <v>7747</v>
      </c>
      <c r="B2791" s="10" t="s">
        <v>4251</v>
      </c>
      <c r="C2791" s="9"/>
      <c r="D2791" s="10" t="s">
        <v>5547</v>
      </c>
      <c r="E2791" s="12">
        <v>46139</v>
      </c>
      <c r="F2791" s="10" t="s">
        <v>33</v>
      </c>
      <c r="G2791" s="12">
        <v>46142</v>
      </c>
      <c r="H2791" s="6">
        <v>3</v>
      </c>
      <c r="I2791" s="6" t="s">
        <v>14</v>
      </c>
    </row>
    <row r="2792" spans="1:9" x14ac:dyDescent="0.25">
      <c r="A2792" s="6">
        <v>7748</v>
      </c>
      <c r="B2792" s="10" t="s">
        <v>4252</v>
      </c>
      <c r="C2792" s="9"/>
      <c r="D2792" s="10" t="s">
        <v>5548</v>
      </c>
      <c r="E2792" s="12">
        <v>46139</v>
      </c>
      <c r="F2792" s="10"/>
      <c r="G2792" s="12">
        <v>46146</v>
      </c>
      <c r="H2792" s="6">
        <v>7</v>
      </c>
      <c r="I2792" s="6" t="s">
        <v>18</v>
      </c>
    </row>
    <row r="2793" spans="1:9" x14ac:dyDescent="0.25">
      <c r="A2793" s="6">
        <v>7749</v>
      </c>
      <c r="B2793" s="10" t="s">
        <v>4253</v>
      </c>
      <c r="C2793" s="9"/>
      <c r="D2793" s="10" t="s">
        <v>5549</v>
      </c>
      <c r="E2793" s="12">
        <v>46139</v>
      </c>
      <c r="F2793" s="10" t="s">
        <v>17</v>
      </c>
      <c r="G2793" s="12">
        <v>46142</v>
      </c>
      <c r="H2793" s="6">
        <v>3</v>
      </c>
      <c r="I2793" s="6" t="s">
        <v>14</v>
      </c>
    </row>
    <row r="2794" spans="1:9" x14ac:dyDescent="0.25">
      <c r="A2794" s="6">
        <v>7750</v>
      </c>
      <c r="B2794" s="10" t="s">
        <v>4254</v>
      </c>
      <c r="C2794" s="9"/>
      <c r="D2794" s="10" t="s">
        <v>5550</v>
      </c>
      <c r="E2794" s="12">
        <v>46139</v>
      </c>
      <c r="F2794" s="10" t="s">
        <v>29</v>
      </c>
      <c r="G2794" s="12">
        <v>46142</v>
      </c>
      <c r="H2794" s="6">
        <v>3</v>
      </c>
      <c r="I2794" s="6" t="s">
        <v>14</v>
      </c>
    </row>
    <row r="2795" spans="1:9" x14ac:dyDescent="0.25">
      <c r="A2795" s="6">
        <v>7751</v>
      </c>
      <c r="B2795" s="10" t="s">
        <v>4255</v>
      </c>
      <c r="C2795" s="9"/>
      <c r="D2795" s="10" t="s">
        <v>5551</v>
      </c>
      <c r="E2795" s="12">
        <v>46139</v>
      </c>
      <c r="F2795" s="10" t="s">
        <v>29</v>
      </c>
      <c r="G2795" s="12">
        <v>46146</v>
      </c>
      <c r="H2795" s="6">
        <v>7</v>
      </c>
      <c r="I2795" s="6" t="s">
        <v>18</v>
      </c>
    </row>
    <row r="2796" spans="1:9" x14ac:dyDescent="0.25">
      <c r="A2796" s="6">
        <v>7752</v>
      </c>
      <c r="B2796" s="10" t="s">
        <v>4256</v>
      </c>
      <c r="C2796" s="9"/>
      <c r="D2796" s="10" t="s">
        <v>679</v>
      </c>
      <c r="E2796" s="12">
        <v>46139</v>
      </c>
      <c r="F2796" s="10" t="s">
        <v>50</v>
      </c>
      <c r="G2796" s="12">
        <v>46142</v>
      </c>
      <c r="H2796" s="6">
        <v>3</v>
      </c>
      <c r="I2796" s="6" t="s">
        <v>14</v>
      </c>
    </row>
    <row r="2797" spans="1:9" x14ac:dyDescent="0.25">
      <c r="A2797" s="6">
        <v>7753</v>
      </c>
      <c r="B2797" s="10" t="s">
        <v>4257</v>
      </c>
      <c r="C2797" s="9"/>
      <c r="D2797" s="10" t="s">
        <v>5552</v>
      </c>
      <c r="E2797" s="12">
        <v>46139</v>
      </c>
      <c r="F2797" s="10" t="s">
        <v>21</v>
      </c>
      <c r="G2797" s="12">
        <v>46139</v>
      </c>
      <c r="H2797" s="6">
        <v>0</v>
      </c>
      <c r="I2797" s="6" t="s">
        <v>14</v>
      </c>
    </row>
    <row r="2798" spans="1:9" x14ac:dyDescent="0.25">
      <c r="A2798" s="6">
        <v>7754</v>
      </c>
      <c r="B2798" s="10" t="s">
        <v>4258</v>
      </c>
      <c r="C2798" s="9"/>
      <c r="D2798" s="10" t="s">
        <v>2369</v>
      </c>
      <c r="E2798" s="12">
        <v>46139</v>
      </c>
      <c r="F2798" s="10" t="s">
        <v>13</v>
      </c>
      <c r="G2798" s="12">
        <v>46142</v>
      </c>
      <c r="H2798" s="6">
        <v>3</v>
      </c>
      <c r="I2798" s="6" t="s">
        <v>14</v>
      </c>
    </row>
    <row r="2799" spans="1:9" x14ac:dyDescent="0.25">
      <c r="A2799" s="6">
        <v>7755</v>
      </c>
      <c r="B2799" s="10" t="s">
        <v>4259</v>
      </c>
      <c r="C2799" s="9"/>
      <c r="D2799" s="10" t="s">
        <v>5553</v>
      </c>
      <c r="E2799" s="12">
        <v>46139</v>
      </c>
      <c r="F2799" s="10" t="s">
        <v>24</v>
      </c>
      <c r="G2799" s="12">
        <v>46141</v>
      </c>
      <c r="H2799" s="6">
        <v>2</v>
      </c>
      <c r="I2799" s="6" t="s">
        <v>14</v>
      </c>
    </row>
    <row r="2800" spans="1:9" x14ac:dyDescent="0.25">
      <c r="A2800" s="6">
        <v>7756</v>
      </c>
      <c r="B2800" s="10" t="s">
        <v>4260</v>
      </c>
      <c r="C2800" s="9"/>
      <c r="D2800" s="10" t="s">
        <v>419</v>
      </c>
      <c r="E2800" s="12">
        <v>46139</v>
      </c>
      <c r="F2800" s="10" t="s">
        <v>74</v>
      </c>
      <c r="G2800" s="12">
        <v>46142</v>
      </c>
      <c r="H2800" s="6">
        <v>3</v>
      </c>
      <c r="I2800" s="6" t="s">
        <v>14</v>
      </c>
    </row>
    <row r="2801" spans="1:9" x14ac:dyDescent="0.25">
      <c r="A2801" s="6">
        <v>7757</v>
      </c>
      <c r="B2801" s="10" t="s">
        <v>4261</v>
      </c>
      <c r="C2801" s="9"/>
      <c r="D2801" s="10" t="s">
        <v>5554</v>
      </c>
      <c r="E2801" s="12">
        <v>46139</v>
      </c>
      <c r="F2801" s="10" t="s">
        <v>496</v>
      </c>
      <c r="G2801" s="12">
        <v>46142</v>
      </c>
      <c r="H2801" s="6">
        <v>3</v>
      </c>
      <c r="I2801" s="6" t="s">
        <v>14</v>
      </c>
    </row>
    <row r="2802" spans="1:9" x14ac:dyDescent="0.25">
      <c r="A2802" s="6">
        <v>7758</v>
      </c>
      <c r="B2802" s="10" t="s">
        <v>4262</v>
      </c>
      <c r="C2802" s="9"/>
      <c r="D2802" s="10" t="s">
        <v>5555</v>
      </c>
      <c r="E2802" s="12">
        <v>46139</v>
      </c>
      <c r="F2802" s="10" t="s">
        <v>50</v>
      </c>
      <c r="G2802" s="12">
        <v>46140</v>
      </c>
      <c r="H2802" s="6">
        <v>1</v>
      </c>
      <c r="I2802" s="6" t="s">
        <v>14</v>
      </c>
    </row>
    <row r="2803" spans="1:9" x14ac:dyDescent="0.25">
      <c r="A2803" s="6">
        <v>7759</v>
      </c>
      <c r="B2803" s="10" t="s">
        <v>4263</v>
      </c>
      <c r="C2803" s="9"/>
      <c r="D2803" s="10" t="s">
        <v>5556</v>
      </c>
      <c r="E2803" s="12">
        <v>46139</v>
      </c>
      <c r="F2803" s="10" t="s">
        <v>21</v>
      </c>
      <c r="G2803" s="12">
        <v>46142</v>
      </c>
      <c r="H2803" s="6">
        <v>3</v>
      </c>
      <c r="I2803" s="6" t="s">
        <v>14</v>
      </c>
    </row>
    <row r="2804" spans="1:9" x14ac:dyDescent="0.25">
      <c r="A2804" s="6">
        <v>7760</v>
      </c>
      <c r="B2804" s="10" t="s">
        <v>4264</v>
      </c>
      <c r="C2804" s="9"/>
      <c r="D2804" s="10" t="s">
        <v>5557</v>
      </c>
      <c r="E2804" s="12">
        <v>46139</v>
      </c>
      <c r="F2804" s="10" t="s">
        <v>21</v>
      </c>
      <c r="G2804" s="12">
        <v>46141</v>
      </c>
      <c r="H2804" s="6">
        <v>2</v>
      </c>
      <c r="I2804" s="6" t="s">
        <v>14</v>
      </c>
    </row>
    <row r="2805" spans="1:9" x14ac:dyDescent="0.25">
      <c r="A2805" s="6">
        <v>7761</v>
      </c>
      <c r="B2805" s="10" t="s">
        <v>4265</v>
      </c>
      <c r="C2805" s="9"/>
      <c r="D2805" s="10" t="s">
        <v>5558</v>
      </c>
      <c r="E2805" s="12">
        <v>46139</v>
      </c>
      <c r="F2805" s="10" t="s">
        <v>17</v>
      </c>
      <c r="G2805" s="12">
        <v>46142</v>
      </c>
      <c r="H2805" s="6">
        <v>3</v>
      </c>
      <c r="I2805" s="6" t="s">
        <v>14</v>
      </c>
    </row>
    <row r="2806" spans="1:9" x14ac:dyDescent="0.25">
      <c r="A2806" s="6">
        <v>7763</v>
      </c>
      <c r="B2806" s="10" t="s">
        <v>4266</v>
      </c>
      <c r="C2806" s="9"/>
      <c r="D2806" s="10" t="s">
        <v>5559</v>
      </c>
      <c r="E2806" s="12">
        <v>46139</v>
      </c>
      <c r="F2806" s="10" t="s">
        <v>50</v>
      </c>
      <c r="G2806" s="12">
        <v>46142</v>
      </c>
      <c r="H2806" s="6">
        <v>3</v>
      </c>
      <c r="I2806" s="6" t="s">
        <v>14</v>
      </c>
    </row>
    <row r="2807" spans="1:9" x14ac:dyDescent="0.25">
      <c r="A2807" s="6">
        <v>7764</v>
      </c>
      <c r="B2807" s="10" t="s">
        <v>4267</v>
      </c>
      <c r="C2807" s="9"/>
      <c r="D2807" s="10" t="s">
        <v>5560</v>
      </c>
      <c r="E2807" s="12">
        <v>46139</v>
      </c>
      <c r="F2807" s="10" t="s">
        <v>33</v>
      </c>
      <c r="G2807" s="12">
        <v>46142</v>
      </c>
      <c r="H2807" s="6">
        <v>3</v>
      </c>
      <c r="I2807" s="6" t="s">
        <v>14</v>
      </c>
    </row>
    <row r="2808" spans="1:9" x14ac:dyDescent="0.25">
      <c r="A2808" s="6">
        <v>7765</v>
      </c>
      <c r="B2808" s="10" t="s">
        <v>4268</v>
      </c>
      <c r="C2808" s="9"/>
      <c r="D2808" s="10" t="s">
        <v>5561</v>
      </c>
      <c r="E2808" s="12">
        <v>46139</v>
      </c>
      <c r="F2808" s="10" t="s">
        <v>33</v>
      </c>
      <c r="G2808" s="12">
        <v>46142</v>
      </c>
      <c r="H2808" s="6">
        <v>3</v>
      </c>
      <c r="I2808" s="6" t="s">
        <v>14</v>
      </c>
    </row>
    <row r="2809" spans="1:9" x14ac:dyDescent="0.25">
      <c r="A2809" s="6">
        <v>7766</v>
      </c>
      <c r="B2809" s="10" t="s">
        <v>4269</v>
      </c>
      <c r="C2809" s="9"/>
      <c r="D2809" s="10" t="s">
        <v>1012</v>
      </c>
      <c r="E2809" s="12">
        <v>46139</v>
      </c>
      <c r="F2809" s="10" t="s">
        <v>24</v>
      </c>
      <c r="G2809" s="12">
        <v>46141</v>
      </c>
      <c r="H2809" s="6">
        <v>2</v>
      </c>
      <c r="I2809" s="6" t="s">
        <v>14</v>
      </c>
    </row>
    <row r="2810" spans="1:9" x14ac:dyDescent="0.25">
      <c r="A2810" s="6">
        <v>7767</v>
      </c>
      <c r="B2810" s="10" t="s">
        <v>4270</v>
      </c>
      <c r="C2810" s="9"/>
      <c r="D2810" s="10" t="s">
        <v>5562</v>
      </c>
      <c r="E2810" s="12">
        <v>46139</v>
      </c>
      <c r="F2810" s="10" t="s">
        <v>496</v>
      </c>
      <c r="G2810" s="12">
        <v>46142</v>
      </c>
      <c r="H2810" s="6">
        <v>3</v>
      </c>
      <c r="I2810" s="6" t="s">
        <v>14</v>
      </c>
    </row>
    <row r="2811" spans="1:9" x14ac:dyDescent="0.25">
      <c r="A2811" s="6">
        <v>7768</v>
      </c>
      <c r="B2811" s="10" t="s">
        <v>4271</v>
      </c>
      <c r="C2811" s="9"/>
      <c r="D2811" s="10" t="s">
        <v>5563</v>
      </c>
      <c r="E2811" s="12">
        <v>46139</v>
      </c>
      <c r="F2811" s="10" t="s">
        <v>21</v>
      </c>
      <c r="G2811" s="12">
        <v>46142</v>
      </c>
      <c r="H2811" s="6">
        <v>3</v>
      </c>
      <c r="I2811" s="6" t="s">
        <v>14</v>
      </c>
    </row>
    <row r="2812" spans="1:9" x14ac:dyDescent="0.25">
      <c r="A2812" s="6">
        <v>7769</v>
      </c>
      <c r="B2812" s="10" t="s">
        <v>4272</v>
      </c>
      <c r="C2812" s="9"/>
      <c r="D2812" s="10" t="s">
        <v>5564</v>
      </c>
      <c r="E2812" s="12">
        <v>46139</v>
      </c>
      <c r="F2812" s="10" t="s">
        <v>103</v>
      </c>
      <c r="G2812" s="12">
        <v>46142</v>
      </c>
      <c r="H2812" s="6">
        <v>3</v>
      </c>
      <c r="I2812" s="6" t="s">
        <v>14</v>
      </c>
    </row>
    <row r="2813" spans="1:9" x14ac:dyDescent="0.25">
      <c r="A2813" s="6">
        <v>7770</v>
      </c>
      <c r="B2813" s="10" t="s">
        <v>4273</v>
      </c>
      <c r="C2813" s="9"/>
      <c r="D2813" s="10" t="s">
        <v>5565</v>
      </c>
      <c r="E2813" s="12">
        <v>46139</v>
      </c>
      <c r="F2813" s="10" t="s">
        <v>29</v>
      </c>
      <c r="G2813" s="12">
        <v>46146</v>
      </c>
      <c r="H2813" s="6">
        <v>7</v>
      </c>
      <c r="I2813" s="6" t="s">
        <v>18</v>
      </c>
    </row>
    <row r="2814" spans="1:9" x14ac:dyDescent="0.25">
      <c r="A2814" s="6">
        <v>7771</v>
      </c>
      <c r="B2814" s="10" t="s">
        <v>4274</v>
      </c>
      <c r="C2814" s="9"/>
      <c r="D2814" s="10" t="s">
        <v>5566</v>
      </c>
      <c r="E2814" s="12">
        <v>46139</v>
      </c>
      <c r="F2814" s="10" t="s">
        <v>50</v>
      </c>
      <c r="G2814" s="12">
        <v>46140</v>
      </c>
      <c r="H2814" s="6">
        <v>1</v>
      </c>
      <c r="I2814" s="6" t="s">
        <v>14</v>
      </c>
    </row>
    <row r="2815" spans="1:9" x14ac:dyDescent="0.25">
      <c r="A2815" s="6">
        <v>7772</v>
      </c>
      <c r="B2815" s="10" t="s">
        <v>4275</v>
      </c>
      <c r="C2815" s="9"/>
      <c r="D2815" s="10" t="s">
        <v>5567</v>
      </c>
      <c r="E2815" s="12">
        <v>46139</v>
      </c>
      <c r="F2815" s="10"/>
      <c r="G2815" s="12">
        <v>46146</v>
      </c>
      <c r="H2815" s="6">
        <v>7</v>
      </c>
      <c r="I2815" s="6" t="s">
        <v>18</v>
      </c>
    </row>
    <row r="2816" spans="1:9" x14ac:dyDescent="0.25">
      <c r="A2816" s="6">
        <v>7773</v>
      </c>
      <c r="B2816" s="10" t="s">
        <v>4276</v>
      </c>
      <c r="C2816" s="9"/>
      <c r="D2816" s="10" t="s">
        <v>477</v>
      </c>
      <c r="E2816" s="12">
        <v>46139</v>
      </c>
      <c r="F2816" s="10" t="s">
        <v>74</v>
      </c>
      <c r="G2816" s="12">
        <v>46142</v>
      </c>
      <c r="H2816" s="6">
        <v>3</v>
      </c>
      <c r="I2816" s="6" t="s">
        <v>14</v>
      </c>
    </row>
    <row r="2817" spans="1:9" x14ac:dyDescent="0.25">
      <c r="A2817" s="6">
        <v>7774</v>
      </c>
      <c r="B2817" s="10" t="s">
        <v>4277</v>
      </c>
      <c r="C2817" s="9"/>
      <c r="D2817" s="10" t="s">
        <v>5428</v>
      </c>
      <c r="E2817" s="12">
        <v>46139</v>
      </c>
      <c r="F2817" s="10" t="s">
        <v>21</v>
      </c>
      <c r="G2817" s="12">
        <v>46141</v>
      </c>
      <c r="H2817" s="6">
        <v>2</v>
      </c>
      <c r="I2817" s="6" t="s">
        <v>14</v>
      </c>
    </row>
    <row r="2818" spans="1:9" x14ac:dyDescent="0.25">
      <c r="A2818" s="6">
        <v>7775</v>
      </c>
      <c r="B2818" s="10" t="s">
        <v>4278</v>
      </c>
      <c r="C2818" s="9"/>
      <c r="D2818" s="10" t="s">
        <v>5568</v>
      </c>
      <c r="E2818" s="12">
        <v>46139</v>
      </c>
      <c r="F2818" s="10" t="s">
        <v>36</v>
      </c>
      <c r="G2818" s="12">
        <v>46140</v>
      </c>
      <c r="H2818" s="6">
        <v>1</v>
      </c>
      <c r="I2818" s="6" t="s">
        <v>14</v>
      </c>
    </row>
    <row r="2819" spans="1:9" x14ac:dyDescent="0.25">
      <c r="A2819" s="6">
        <v>7776</v>
      </c>
      <c r="B2819" s="10" t="s">
        <v>4279</v>
      </c>
      <c r="C2819" s="9"/>
      <c r="D2819" s="10" t="s">
        <v>5569</v>
      </c>
      <c r="E2819" s="12">
        <v>46139</v>
      </c>
      <c r="F2819" s="10" t="s">
        <v>90</v>
      </c>
      <c r="G2819" s="12">
        <v>46142</v>
      </c>
      <c r="H2819" s="6">
        <v>3</v>
      </c>
      <c r="I2819" s="6" t="s">
        <v>14</v>
      </c>
    </row>
    <row r="2820" spans="1:9" x14ac:dyDescent="0.25">
      <c r="A2820" s="6">
        <v>7777</v>
      </c>
      <c r="B2820" s="10" t="s">
        <v>4280</v>
      </c>
      <c r="C2820" s="9"/>
      <c r="D2820" s="10" t="s">
        <v>5570</v>
      </c>
      <c r="E2820" s="12">
        <v>46139</v>
      </c>
      <c r="F2820" s="10" t="s">
        <v>24</v>
      </c>
      <c r="G2820" s="12">
        <v>46141</v>
      </c>
      <c r="H2820" s="6">
        <v>2</v>
      </c>
      <c r="I2820" s="6" t="s">
        <v>14</v>
      </c>
    </row>
    <row r="2821" spans="1:9" x14ac:dyDescent="0.25">
      <c r="A2821" s="6">
        <v>7778</v>
      </c>
      <c r="B2821" s="10" t="s">
        <v>4281</v>
      </c>
      <c r="C2821" s="9"/>
      <c r="D2821" s="10" t="s">
        <v>5087</v>
      </c>
      <c r="E2821" s="12">
        <v>46139</v>
      </c>
      <c r="F2821" s="10" t="s">
        <v>24</v>
      </c>
      <c r="G2821" s="12">
        <v>46140</v>
      </c>
      <c r="H2821" s="6">
        <v>1</v>
      </c>
      <c r="I2821" s="6" t="s">
        <v>14</v>
      </c>
    </row>
    <row r="2822" spans="1:9" x14ac:dyDescent="0.25">
      <c r="A2822" s="6">
        <v>7778</v>
      </c>
      <c r="B2822" s="10" t="s">
        <v>4281</v>
      </c>
      <c r="C2822" s="9"/>
      <c r="D2822" s="10" t="s">
        <v>5087</v>
      </c>
      <c r="E2822" s="12">
        <v>46139</v>
      </c>
      <c r="F2822" s="10" t="s">
        <v>24</v>
      </c>
      <c r="G2822" s="12">
        <v>46140</v>
      </c>
      <c r="H2822" s="6">
        <v>1</v>
      </c>
      <c r="I2822" s="6" t="s">
        <v>14</v>
      </c>
    </row>
    <row r="2823" spans="1:9" x14ac:dyDescent="0.25">
      <c r="A2823" s="6">
        <v>7779</v>
      </c>
      <c r="B2823" s="10" t="s">
        <v>4282</v>
      </c>
      <c r="C2823" s="9"/>
      <c r="D2823" s="10" t="s">
        <v>5571</v>
      </c>
      <c r="E2823" s="12">
        <v>46139</v>
      </c>
      <c r="F2823" s="10" t="s">
        <v>90</v>
      </c>
      <c r="G2823" s="12">
        <v>46142</v>
      </c>
      <c r="H2823" s="6">
        <v>3</v>
      </c>
      <c r="I2823" s="6" t="s">
        <v>14</v>
      </c>
    </row>
    <row r="2824" spans="1:9" x14ac:dyDescent="0.25">
      <c r="A2824" s="6">
        <v>7780</v>
      </c>
      <c r="B2824" s="10" t="s">
        <v>4283</v>
      </c>
      <c r="C2824" s="9"/>
      <c r="D2824" s="10" t="s">
        <v>5572</v>
      </c>
      <c r="E2824" s="12">
        <v>46139</v>
      </c>
      <c r="F2824" s="10" t="s">
        <v>103</v>
      </c>
      <c r="G2824" s="12">
        <v>46140</v>
      </c>
      <c r="H2824" s="6">
        <v>1</v>
      </c>
      <c r="I2824" s="6" t="s">
        <v>14</v>
      </c>
    </row>
    <row r="2825" spans="1:9" x14ac:dyDescent="0.25">
      <c r="A2825" s="6">
        <v>7781</v>
      </c>
      <c r="B2825" s="10" t="s">
        <v>4284</v>
      </c>
      <c r="C2825" s="9"/>
      <c r="D2825" s="10" t="s">
        <v>2741</v>
      </c>
      <c r="E2825" s="12">
        <v>46139</v>
      </c>
      <c r="F2825" s="10" t="s">
        <v>21</v>
      </c>
      <c r="G2825" s="12">
        <v>46142</v>
      </c>
      <c r="H2825" s="6">
        <v>3</v>
      </c>
      <c r="I2825" s="6" t="s">
        <v>14</v>
      </c>
    </row>
    <row r="2826" spans="1:9" x14ac:dyDescent="0.25">
      <c r="A2826" s="6">
        <v>7782</v>
      </c>
      <c r="B2826" s="10" t="s">
        <v>4285</v>
      </c>
      <c r="C2826" s="9"/>
      <c r="D2826" s="10" t="s">
        <v>1660</v>
      </c>
      <c r="E2826" s="12">
        <v>46139</v>
      </c>
      <c r="F2826" s="10" t="s">
        <v>17</v>
      </c>
      <c r="G2826" s="12">
        <v>46142</v>
      </c>
      <c r="H2826" s="6">
        <v>3</v>
      </c>
      <c r="I2826" s="6" t="s">
        <v>14</v>
      </c>
    </row>
    <row r="2827" spans="1:9" x14ac:dyDescent="0.25">
      <c r="A2827" s="6">
        <v>7783</v>
      </c>
      <c r="B2827" s="10" t="s">
        <v>4286</v>
      </c>
      <c r="C2827" s="9"/>
      <c r="D2827" s="10" t="s">
        <v>4956</v>
      </c>
      <c r="E2827" s="12">
        <v>46139</v>
      </c>
      <c r="F2827" s="10" t="s">
        <v>74</v>
      </c>
      <c r="G2827" s="12">
        <v>46142</v>
      </c>
      <c r="H2827" s="6">
        <v>3</v>
      </c>
      <c r="I2827" s="6" t="s">
        <v>14</v>
      </c>
    </row>
    <row r="2828" spans="1:9" x14ac:dyDescent="0.25">
      <c r="A2828" s="6">
        <v>7784</v>
      </c>
      <c r="B2828" s="10" t="s">
        <v>4287</v>
      </c>
      <c r="C2828" s="9"/>
      <c r="D2828" s="10" t="s">
        <v>1274</v>
      </c>
      <c r="E2828" s="12">
        <v>46139</v>
      </c>
      <c r="F2828" s="10" t="s">
        <v>103</v>
      </c>
      <c r="G2828" s="12">
        <v>46142</v>
      </c>
      <c r="H2828" s="6">
        <v>3</v>
      </c>
      <c r="I2828" s="6" t="s">
        <v>14</v>
      </c>
    </row>
    <row r="2829" spans="1:9" x14ac:dyDescent="0.25">
      <c r="A2829" s="6">
        <v>7785</v>
      </c>
      <c r="B2829" s="10" t="s">
        <v>4288</v>
      </c>
      <c r="C2829" s="9"/>
      <c r="D2829" s="10" t="s">
        <v>5573</v>
      </c>
      <c r="E2829" s="12">
        <v>46139</v>
      </c>
      <c r="F2829" s="10" t="s">
        <v>36</v>
      </c>
      <c r="G2829" s="12">
        <v>46142</v>
      </c>
      <c r="H2829" s="6">
        <v>3</v>
      </c>
      <c r="I2829" s="6" t="s">
        <v>14</v>
      </c>
    </row>
    <row r="2830" spans="1:9" x14ac:dyDescent="0.25">
      <c r="A2830" s="6">
        <v>7786</v>
      </c>
      <c r="B2830" s="10" t="s">
        <v>4289</v>
      </c>
      <c r="C2830" s="9"/>
      <c r="D2830" s="10" t="s">
        <v>5497</v>
      </c>
      <c r="E2830" s="12">
        <v>46139</v>
      </c>
      <c r="F2830" s="10" t="s">
        <v>33</v>
      </c>
      <c r="G2830" s="12">
        <v>46142</v>
      </c>
      <c r="H2830" s="6">
        <v>3</v>
      </c>
      <c r="I2830" s="6" t="s">
        <v>14</v>
      </c>
    </row>
    <row r="2831" spans="1:9" x14ac:dyDescent="0.25">
      <c r="A2831" s="6">
        <v>7787</v>
      </c>
      <c r="B2831" s="10" t="s">
        <v>4290</v>
      </c>
      <c r="C2831" s="9"/>
      <c r="D2831" s="10" t="s">
        <v>5574</v>
      </c>
      <c r="E2831" s="12">
        <v>46139</v>
      </c>
      <c r="F2831" s="10" t="s">
        <v>24</v>
      </c>
      <c r="G2831" s="12">
        <v>46141</v>
      </c>
      <c r="H2831" s="6">
        <v>2</v>
      </c>
      <c r="I2831" s="6" t="s">
        <v>14</v>
      </c>
    </row>
    <row r="2832" spans="1:9" x14ac:dyDescent="0.25">
      <c r="A2832" s="6">
        <v>7788</v>
      </c>
      <c r="B2832" s="10" t="s">
        <v>4291</v>
      </c>
      <c r="C2832" s="9"/>
      <c r="D2832" s="10" t="s">
        <v>5575</v>
      </c>
      <c r="E2832" s="12">
        <v>46139</v>
      </c>
      <c r="F2832" s="10" t="s">
        <v>36</v>
      </c>
      <c r="G2832" s="12">
        <v>46140</v>
      </c>
      <c r="H2832" s="6">
        <v>1</v>
      </c>
      <c r="I2832" s="6" t="s">
        <v>14</v>
      </c>
    </row>
    <row r="2833" spans="1:9" x14ac:dyDescent="0.25">
      <c r="A2833" s="6">
        <v>7789</v>
      </c>
      <c r="B2833" s="10" t="s">
        <v>4292</v>
      </c>
      <c r="C2833" s="9"/>
      <c r="D2833" s="10" t="s">
        <v>144</v>
      </c>
      <c r="E2833" s="12">
        <v>46139</v>
      </c>
      <c r="F2833" s="10" t="s">
        <v>24</v>
      </c>
      <c r="G2833" s="12">
        <v>46141</v>
      </c>
      <c r="H2833" s="6">
        <v>2</v>
      </c>
      <c r="I2833" s="6" t="s">
        <v>14</v>
      </c>
    </row>
    <row r="2834" spans="1:9" x14ac:dyDescent="0.25">
      <c r="A2834" s="6">
        <v>7791</v>
      </c>
      <c r="B2834" s="10" t="s">
        <v>4293</v>
      </c>
      <c r="C2834" s="9"/>
      <c r="D2834" s="10" t="s">
        <v>5576</v>
      </c>
      <c r="E2834" s="12">
        <v>46139</v>
      </c>
      <c r="F2834" s="10" t="s">
        <v>17</v>
      </c>
      <c r="G2834" s="12">
        <v>46140</v>
      </c>
      <c r="H2834" s="6">
        <v>1</v>
      </c>
      <c r="I2834" s="6" t="s">
        <v>14</v>
      </c>
    </row>
    <row r="2835" spans="1:9" x14ac:dyDescent="0.25">
      <c r="A2835" s="6">
        <v>7792</v>
      </c>
      <c r="B2835" s="10" t="s">
        <v>4294</v>
      </c>
      <c r="C2835" s="9"/>
      <c r="D2835" s="10" t="s">
        <v>2236</v>
      </c>
      <c r="E2835" s="12">
        <v>46139</v>
      </c>
      <c r="F2835" s="10" t="s">
        <v>33</v>
      </c>
      <c r="G2835" s="12">
        <v>46142</v>
      </c>
      <c r="H2835" s="6">
        <v>3</v>
      </c>
      <c r="I2835" s="6" t="s">
        <v>14</v>
      </c>
    </row>
    <row r="2836" spans="1:9" x14ac:dyDescent="0.25">
      <c r="A2836" s="6">
        <v>7793</v>
      </c>
      <c r="B2836" s="10" t="s">
        <v>4295</v>
      </c>
      <c r="C2836" s="9"/>
      <c r="D2836" s="10" t="s">
        <v>661</v>
      </c>
      <c r="E2836" s="12">
        <v>46139</v>
      </c>
      <c r="F2836" s="10" t="s">
        <v>50</v>
      </c>
      <c r="G2836" s="12">
        <v>46142</v>
      </c>
      <c r="H2836" s="6">
        <v>3</v>
      </c>
      <c r="I2836" s="6" t="s">
        <v>14</v>
      </c>
    </row>
    <row r="2837" spans="1:9" x14ac:dyDescent="0.25">
      <c r="A2837" s="6">
        <v>7794</v>
      </c>
      <c r="B2837" s="10" t="s">
        <v>4296</v>
      </c>
      <c r="C2837" s="9"/>
      <c r="D2837" s="10" t="s">
        <v>5577</v>
      </c>
      <c r="E2837" s="12">
        <v>46139</v>
      </c>
      <c r="F2837" s="10" t="s">
        <v>21</v>
      </c>
      <c r="G2837" s="12">
        <v>46141</v>
      </c>
      <c r="H2837" s="6">
        <v>2</v>
      </c>
      <c r="I2837" s="6" t="s">
        <v>14</v>
      </c>
    </row>
    <row r="2838" spans="1:9" x14ac:dyDescent="0.25">
      <c r="A2838" s="6">
        <v>7795</v>
      </c>
      <c r="B2838" s="10" t="s">
        <v>4297</v>
      </c>
      <c r="C2838" s="9"/>
      <c r="D2838" s="10" t="s">
        <v>5578</v>
      </c>
      <c r="E2838" s="12">
        <v>46139</v>
      </c>
      <c r="F2838" s="10" t="s">
        <v>24</v>
      </c>
      <c r="G2838" s="12">
        <v>46141</v>
      </c>
      <c r="H2838" s="6">
        <v>2</v>
      </c>
      <c r="I2838" s="6" t="s">
        <v>14</v>
      </c>
    </row>
    <row r="2839" spans="1:9" x14ac:dyDescent="0.25">
      <c r="A2839" s="6">
        <v>7796</v>
      </c>
      <c r="B2839" s="10" t="s">
        <v>4298</v>
      </c>
      <c r="C2839" s="9"/>
      <c r="D2839" s="10" t="s">
        <v>5579</v>
      </c>
      <c r="E2839" s="12">
        <v>46139</v>
      </c>
      <c r="F2839" s="10" t="s">
        <v>50</v>
      </c>
      <c r="G2839" s="12">
        <v>46141</v>
      </c>
      <c r="H2839" s="6">
        <v>2</v>
      </c>
      <c r="I2839" s="6" t="s">
        <v>14</v>
      </c>
    </row>
    <row r="2840" spans="1:9" x14ac:dyDescent="0.25">
      <c r="A2840" s="6">
        <v>7797</v>
      </c>
      <c r="B2840" s="10" t="s">
        <v>4299</v>
      </c>
      <c r="C2840" s="9"/>
      <c r="D2840" s="10" t="s">
        <v>5580</v>
      </c>
      <c r="E2840" s="12">
        <v>46139</v>
      </c>
      <c r="F2840" s="10" t="s">
        <v>50</v>
      </c>
      <c r="G2840" s="12">
        <v>46142</v>
      </c>
      <c r="H2840" s="6">
        <v>3</v>
      </c>
      <c r="I2840" s="6" t="s">
        <v>14</v>
      </c>
    </row>
    <row r="2841" spans="1:9" x14ac:dyDescent="0.25">
      <c r="A2841" s="6">
        <v>7798</v>
      </c>
      <c r="B2841" s="10" t="s">
        <v>4300</v>
      </c>
      <c r="C2841" s="9"/>
      <c r="D2841" s="10" t="s">
        <v>404</v>
      </c>
      <c r="E2841" s="12">
        <v>46139</v>
      </c>
      <c r="F2841" s="10" t="s">
        <v>29</v>
      </c>
      <c r="G2841" s="12">
        <v>46142</v>
      </c>
      <c r="H2841" s="6">
        <v>3</v>
      </c>
      <c r="I2841" s="6" t="s">
        <v>14</v>
      </c>
    </row>
    <row r="2842" spans="1:9" x14ac:dyDescent="0.25">
      <c r="A2842" s="6">
        <v>7800</v>
      </c>
      <c r="B2842" s="10" t="s">
        <v>4301</v>
      </c>
      <c r="C2842" s="9"/>
      <c r="D2842" s="10" t="s">
        <v>5581</v>
      </c>
      <c r="E2842" s="12">
        <v>46139</v>
      </c>
      <c r="F2842" s="10" t="s">
        <v>24</v>
      </c>
      <c r="G2842" s="12">
        <v>46141</v>
      </c>
      <c r="H2842" s="6">
        <v>2</v>
      </c>
      <c r="I2842" s="6" t="s">
        <v>14</v>
      </c>
    </row>
    <row r="2843" spans="1:9" x14ac:dyDescent="0.25">
      <c r="A2843" s="6">
        <v>7801</v>
      </c>
      <c r="B2843" s="10" t="s">
        <v>4302</v>
      </c>
      <c r="C2843" s="9"/>
      <c r="D2843" s="10" t="s">
        <v>5582</v>
      </c>
      <c r="E2843" s="12">
        <v>46139</v>
      </c>
      <c r="F2843" s="10" t="s">
        <v>1339</v>
      </c>
      <c r="G2843" s="12">
        <v>46142</v>
      </c>
      <c r="H2843" s="6">
        <v>3</v>
      </c>
      <c r="I2843" s="6" t="s">
        <v>14</v>
      </c>
    </row>
    <row r="2844" spans="1:9" x14ac:dyDescent="0.25">
      <c r="A2844" s="6">
        <v>7802</v>
      </c>
      <c r="B2844" s="10" t="s">
        <v>4303</v>
      </c>
      <c r="C2844" s="9"/>
      <c r="D2844" s="10" t="s">
        <v>361</v>
      </c>
      <c r="E2844" s="12">
        <v>46139</v>
      </c>
      <c r="F2844" s="10" t="s">
        <v>24</v>
      </c>
      <c r="G2844" s="12">
        <v>46140</v>
      </c>
      <c r="H2844" s="6">
        <v>1</v>
      </c>
      <c r="I2844" s="6" t="s">
        <v>14</v>
      </c>
    </row>
    <row r="2845" spans="1:9" x14ac:dyDescent="0.25">
      <c r="A2845" s="6">
        <v>7804</v>
      </c>
      <c r="B2845" s="10" t="s">
        <v>4304</v>
      </c>
      <c r="C2845" s="9"/>
      <c r="D2845" s="10" t="s">
        <v>166</v>
      </c>
      <c r="E2845" s="12">
        <v>46139</v>
      </c>
      <c r="F2845" s="10" t="s">
        <v>29</v>
      </c>
      <c r="G2845" s="12">
        <v>46142</v>
      </c>
      <c r="H2845" s="6">
        <v>3</v>
      </c>
      <c r="I2845" s="6" t="s">
        <v>14</v>
      </c>
    </row>
    <row r="2846" spans="1:9" x14ac:dyDescent="0.25">
      <c r="A2846" s="6">
        <v>7805</v>
      </c>
      <c r="B2846" s="10" t="s">
        <v>4305</v>
      </c>
      <c r="C2846" s="9"/>
      <c r="D2846" s="10" t="s">
        <v>983</v>
      </c>
      <c r="E2846" s="12">
        <v>46139</v>
      </c>
      <c r="F2846" s="10" t="s">
        <v>496</v>
      </c>
      <c r="G2846" s="12">
        <v>46140</v>
      </c>
      <c r="H2846" s="6">
        <v>1</v>
      </c>
      <c r="I2846" s="6" t="s">
        <v>14</v>
      </c>
    </row>
    <row r="2847" spans="1:9" x14ac:dyDescent="0.25">
      <c r="A2847" s="6">
        <v>7806</v>
      </c>
      <c r="B2847" s="10" t="s">
        <v>4306</v>
      </c>
      <c r="C2847" s="9"/>
      <c r="D2847" s="10" t="s">
        <v>609</v>
      </c>
      <c r="E2847" s="12">
        <v>46139</v>
      </c>
      <c r="F2847" s="10" t="s">
        <v>24</v>
      </c>
      <c r="G2847" s="12">
        <v>46141</v>
      </c>
      <c r="H2847" s="6">
        <v>2</v>
      </c>
      <c r="I2847" s="6" t="s">
        <v>14</v>
      </c>
    </row>
    <row r="2848" spans="1:9" x14ac:dyDescent="0.25">
      <c r="A2848" s="6">
        <v>7807</v>
      </c>
      <c r="B2848" s="10" t="s">
        <v>4307</v>
      </c>
      <c r="C2848" s="9"/>
      <c r="D2848" s="10" t="s">
        <v>5583</v>
      </c>
      <c r="E2848" s="12">
        <v>46139</v>
      </c>
      <c r="F2848" s="10" t="s">
        <v>496</v>
      </c>
      <c r="G2848" s="12">
        <v>46140</v>
      </c>
      <c r="H2848" s="6">
        <v>1</v>
      </c>
      <c r="I2848" s="6" t="s">
        <v>14</v>
      </c>
    </row>
    <row r="2849" spans="1:9" x14ac:dyDescent="0.25">
      <c r="A2849" s="6">
        <v>7808</v>
      </c>
      <c r="B2849" s="10" t="s">
        <v>4308</v>
      </c>
      <c r="C2849" s="9"/>
      <c r="D2849" s="10" t="s">
        <v>5584</v>
      </c>
      <c r="E2849" s="12">
        <v>46139</v>
      </c>
      <c r="F2849" s="10" t="s">
        <v>21</v>
      </c>
      <c r="G2849" s="12">
        <v>46140</v>
      </c>
      <c r="H2849" s="6">
        <v>1</v>
      </c>
      <c r="I2849" s="6" t="s">
        <v>14</v>
      </c>
    </row>
    <row r="2850" spans="1:9" x14ac:dyDescent="0.25">
      <c r="A2850" s="6">
        <v>7809</v>
      </c>
      <c r="B2850" s="10" t="s">
        <v>4309</v>
      </c>
      <c r="C2850" s="9"/>
      <c r="D2850" s="10" t="s">
        <v>5585</v>
      </c>
      <c r="E2850" s="12">
        <v>46139</v>
      </c>
      <c r="F2850" s="10" t="s">
        <v>103</v>
      </c>
      <c r="G2850" s="12">
        <v>46142</v>
      </c>
      <c r="H2850" s="6">
        <v>3</v>
      </c>
      <c r="I2850" s="6" t="s">
        <v>14</v>
      </c>
    </row>
    <row r="2851" spans="1:9" x14ac:dyDescent="0.25">
      <c r="A2851" s="6">
        <v>7810</v>
      </c>
      <c r="B2851" s="10" t="s">
        <v>4310</v>
      </c>
      <c r="C2851" s="9"/>
      <c r="D2851" s="10" t="s">
        <v>5586</v>
      </c>
      <c r="E2851" s="12">
        <v>46139</v>
      </c>
      <c r="F2851" s="10" t="s">
        <v>33</v>
      </c>
      <c r="G2851" s="12">
        <v>46142</v>
      </c>
      <c r="H2851" s="6">
        <v>3</v>
      </c>
      <c r="I2851" s="6" t="s">
        <v>14</v>
      </c>
    </row>
    <row r="2852" spans="1:9" x14ac:dyDescent="0.25">
      <c r="A2852" s="6">
        <v>7811</v>
      </c>
      <c r="B2852" s="10" t="s">
        <v>4311</v>
      </c>
      <c r="C2852" s="9"/>
      <c r="D2852" s="10" t="s">
        <v>5587</v>
      </c>
      <c r="E2852" s="12">
        <v>46139</v>
      </c>
      <c r="F2852" s="10" t="s">
        <v>74</v>
      </c>
      <c r="G2852" s="12">
        <v>46142</v>
      </c>
      <c r="H2852" s="6">
        <v>3</v>
      </c>
      <c r="I2852" s="6" t="s">
        <v>14</v>
      </c>
    </row>
    <row r="2853" spans="1:9" x14ac:dyDescent="0.25">
      <c r="A2853" s="6">
        <v>7812</v>
      </c>
      <c r="B2853" s="10" t="s">
        <v>4312</v>
      </c>
      <c r="C2853" s="9"/>
      <c r="D2853" s="10" t="s">
        <v>5588</v>
      </c>
      <c r="E2853" s="12">
        <v>46139</v>
      </c>
      <c r="F2853" s="10" t="s">
        <v>33</v>
      </c>
      <c r="G2853" s="12">
        <v>46142</v>
      </c>
      <c r="H2853" s="6">
        <v>3</v>
      </c>
      <c r="I2853" s="6" t="s">
        <v>14</v>
      </c>
    </row>
    <row r="2854" spans="1:9" x14ac:dyDescent="0.25">
      <c r="A2854" s="6">
        <v>7813</v>
      </c>
      <c r="B2854" s="10" t="s">
        <v>4313</v>
      </c>
      <c r="C2854" s="9"/>
      <c r="D2854" s="10" t="s">
        <v>35</v>
      </c>
      <c r="E2854" s="12">
        <v>46139</v>
      </c>
      <c r="F2854" s="10" t="s">
        <v>36</v>
      </c>
      <c r="G2854" s="12">
        <v>46142</v>
      </c>
      <c r="H2854" s="6">
        <v>3</v>
      </c>
      <c r="I2854" s="6" t="s">
        <v>14</v>
      </c>
    </row>
    <row r="2855" spans="1:9" x14ac:dyDescent="0.25">
      <c r="A2855" s="6">
        <v>7814</v>
      </c>
      <c r="B2855" s="10" t="s">
        <v>4314</v>
      </c>
      <c r="C2855" s="9"/>
      <c r="D2855" s="10" t="s">
        <v>1371</v>
      </c>
      <c r="E2855" s="12">
        <v>46139</v>
      </c>
      <c r="F2855" s="10" t="s">
        <v>21</v>
      </c>
      <c r="G2855" s="12">
        <v>46142</v>
      </c>
      <c r="H2855" s="6">
        <v>3</v>
      </c>
      <c r="I2855" s="6" t="s">
        <v>14</v>
      </c>
    </row>
    <row r="2856" spans="1:9" x14ac:dyDescent="0.25">
      <c r="A2856" s="6">
        <v>7815</v>
      </c>
      <c r="B2856" s="10" t="s">
        <v>4315</v>
      </c>
      <c r="C2856" s="9"/>
      <c r="D2856" s="10" t="s">
        <v>1109</v>
      </c>
      <c r="E2856" s="12">
        <v>46139</v>
      </c>
      <c r="F2856" s="10" t="s">
        <v>50</v>
      </c>
      <c r="G2856" s="12">
        <v>46142</v>
      </c>
      <c r="H2856" s="6">
        <v>3</v>
      </c>
      <c r="I2856" s="6" t="s">
        <v>14</v>
      </c>
    </row>
    <row r="2857" spans="1:9" x14ac:dyDescent="0.25">
      <c r="A2857" s="6">
        <v>7816</v>
      </c>
      <c r="B2857" s="10" t="s">
        <v>4316</v>
      </c>
      <c r="C2857" s="9"/>
      <c r="D2857" s="10" t="s">
        <v>5589</v>
      </c>
      <c r="E2857" s="12">
        <v>46139</v>
      </c>
      <c r="F2857" s="10" t="s">
        <v>50</v>
      </c>
      <c r="G2857" s="12">
        <v>46141</v>
      </c>
      <c r="H2857" s="6">
        <v>2</v>
      </c>
      <c r="I2857" s="6" t="s">
        <v>14</v>
      </c>
    </row>
    <row r="2858" spans="1:9" x14ac:dyDescent="0.25">
      <c r="A2858" s="6">
        <v>7817</v>
      </c>
      <c r="B2858" s="10" t="s">
        <v>4317</v>
      </c>
      <c r="C2858" s="9"/>
      <c r="D2858" s="10" t="s">
        <v>5590</v>
      </c>
      <c r="E2858" s="12">
        <v>46139</v>
      </c>
      <c r="F2858" s="10" t="s">
        <v>33</v>
      </c>
      <c r="G2858" s="12">
        <v>46142</v>
      </c>
      <c r="H2858" s="6">
        <v>3</v>
      </c>
      <c r="I2858" s="6" t="s">
        <v>14</v>
      </c>
    </row>
    <row r="2859" spans="1:9" x14ac:dyDescent="0.25">
      <c r="A2859" s="6">
        <v>7818</v>
      </c>
      <c r="B2859" s="10" t="s">
        <v>4318</v>
      </c>
      <c r="C2859" s="9"/>
      <c r="D2859" s="10" t="s">
        <v>213</v>
      </c>
      <c r="E2859" s="12">
        <v>46139</v>
      </c>
      <c r="F2859" s="10" t="s">
        <v>29</v>
      </c>
      <c r="G2859" s="12">
        <v>46142</v>
      </c>
      <c r="H2859" s="6">
        <v>3</v>
      </c>
      <c r="I2859" s="6" t="s">
        <v>14</v>
      </c>
    </row>
    <row r="2860" spans="1:9" x14ac:dyDescent="0.25">
      <c r="A2860" s="6">
        <v>7819</v>
      </c>
      <c r="B2860" s="10" t="s">
        <v>4319</v>
      </c>
      <c r="C2860" s="9"/>
      <c r="D2860" s="10" t="s">
        <v>5591</v>
      </c>
      <c r="E2860" s="12">
        <v>46139</v>
      </c>
      <c r="F2860" s="10" t="s">
        <v>21</v>
      </c>
      <c r="G2860" s="12">
        <v>46142</v>
      </c>
      <c r="H2860" s="6">
        <v>3</v>
      </c>
      <c r="I2860" s="6" t="s">
        <v>14</v>
      </c>
    </row>
    <row r="2861" spans="1:9" x14ac:dyDescent="0.25">
      <c r="A2861" s="6">
        <v>7820</v>
      </c>
      <c r="B2861" s="10" t="s">
        <v>4320</v>
      </c>
      <c r="C2861" s="9"/>
      <c r="D2861" s="10" t="s">
        <v>1132</v>
      </c>
      <c r="E2861" s="12">
        <v>46139</v>
      </c>
      <c r="F2861" s="10" t="s">
        <v>50</v>
      </c>
      <c r="G2861" s="12">
        <v>46141</v>
      </c>
      <c r="H2861" s="6">
        <v>2</v>
      </c>
      <c r="I2861" s="6" t="s">
        <v>14</v>
      </c>
    </row>
    <row r="2862" spans="1:9" x14ac:dyDescent="0.25">
      <c r="A2862" s="6">
        <v>7821</v>
      </c>
      <c r="B2862" s="10" t="s">
        <v>4321</v>
      </c>
      <c r="C2862" s="9"/>
      <c r="D2862" s="10" t="s">
        <v>5592</v>
      </c>
      <c r="E2862" s="12">
        <v>46139</v>
      </c>
      <c r="F2862" s="10" t="s">
        <v>74</v>
      </c>
      <c r="G2862" s="12">
        <v>46142</v>
      </c>
      <c r="H2862" s="6">
        <v>3</v>
      </c>
      <c r="I2862" s="6" t="s">
        <v>14</v>
      </c>
    </row>
    <row r="2863" spans="1:9" x14ac:dyDescent="0.25">
      <c r="A2863" s="6">
        <v>7822</v>
      </c>
      <c r="B2863" s="10" t="s">
        <v>4322</v>
      </c>
      <c r="C2863" s="9"/>
      <c r="D2863" s="10" t="s">
        <v>1985</v>
      </c>
      <c r="E2863" s="12">
        <v>46139</v>
      </c>
      <c r="F2863" s="10" t="s">
        <v>24</v>
      </c>
      <c r="G2863" s="12">
        <v>46141</v>
      </c>
      <c r="H2863" s="6">
        <v>2</v>
      </c>
      <c r="I2863" s="6" t="s">
        <v>14</v>
      </c>
    </row>
    <row r="2864" spans="1:9" x14ac:dyDescent="0.25">
      <c r="A2864" s="6">
        <v>7823</v>
      </c>
      <c r="B2864" s="10" t="s">
        <v>4323</v>
      </c>
      <c r="C2864" s="9"/>
      <c r="D2864" s="10" t="s">
        <v>599</v>
      </c>
      <c r="E2864" s="12">
        <v>46139</v>
      </c>
      <c r="F2864" s="10" t="s">
        <v>13</v>
      </c>
      <c r="G2864" s="12">
        <v>46142</v>
      </c>
      <c r="H2864" s="6">
        <v>3</v>
      </c>
      <c r="I2864" s="6" t="s">
        <v>14</v>
      </c>
    </row>
    <row r="2865" spans="1:9" x14ac:dyDescent="0.25">
      <c r="A2865" s="6">
        <v>7825</v>
      </c>
      <c r="B2865" s="10" t="s">
        <v>4324</v>
      </c>
      <c r="C2865" s="9"/>
      <c r="D2865" s="10" t="s">
        <v>5593</v>
      </c>
      <c r="E2865" s="12">
        <v>46139</v>
      </c>
      <c r="F2865" s="10" t="s">
        <v>13</v>
      </c>
      <c r="G2865" s="12">
        <v>46142</v>
      </c>
      <c r="H2865" s="6">
        <v>3</v>
      </c>
      <c r="I2865" s="6" t="s">
        <v>14</v>
      </c>
    </row>
    <row r="2866" spans="1:9" x14ac:dyDescent="0.25">
      <c r="A2866" s="6">
        <v>7826</v>
      </c>
      <c r="B2866" s="10" t="s">
        <v>4325</v>
      </c>
      <c r="C2866" s="9"/>
      <c r="D2866" s="10" t="s">
        <v>696</v>
      </c>
      <c r="E2866" s="12">
        <v>46139</v>
      </c>
      <c r="F2866" s="10" t="s">
        <v>36</v>
      </c>
      <c r="G2866" s="12">
        <v>46142</v>
      </c>
      <c r="H2866" s="6">
        <v>3</v>
      </c>
      <c r="I2866" s="6" t="s">
        <v>14</v>
      </c>
    </row>
    <row r="2867" spans="1:9" x14ac:dyDescent="0.25">
      <c r="A2867" s="6">
        <v>7828</v>
      </c>
      <c r="B2867" s="10" t="s">
        <v>4326</v>
      </c>
      <c r="C2867" s="9"/>
      <c r="D2867" s="10" t="s">
        <v>5594</v>
      </c>
      <c r="E2867" s="12">
        <v>46139</v>
      </c>
      <c r="F2867" s="10" t="s">
        <v>17</v>
      </c>
      <c r="G2867" s="12">
        <v>46141</v>
      </c>
      <c r="H2867" s="6">
        <v>2</v>
      </c>
      <c r="I2867" s="6" t="s">
        <v>14</v>
      </c>
    </row>
    <row r="2868" spans="1:9" x14ac:dyDescent="0.25">
      <c r="A2868" s="6">
        <v>7829</v>
      </c>
      <c r="B2868" s="10" t="s">
        <v>4327</v>
      </c>
      <c r="C2868" s="9"/>
      <c r="D2868" s="10" t="s">
        <v>5595</v>
      </c>
      <c r="E2868" s="12">
        <v>46139</v>
      </c>
      <c r="F2868" s="10" t="s">
        <v>24</v>
      </c>
      <c r="G2868" s="12">
        <v>46141</v>
      </c>
      <c r="H2868" s="6">
        <v>2</v>
      </c>
      <c r="I2868" s="6" t="s">
        <v>14</v>
      </c>
    </row>
    <row r="2869" spans="1:9" x14ac:dyDescent="0.25">
      <c r="A2869" s="6">
        <v>7830</v>
      </c>
      <c r="B2869" s="10" t="s">
        <v>4328</v>
      </c>
      <c r="C2869" s="9"/>
      <c r="D2869" s="10" t="s">
        <v>736</v>
      </c>
      <c r="E2869" s="12">
        <v>46139</v>
      </c>
      <c r="F2869" s="10" t="s">
        <v>17</v>
      </c>
      <c r="G2869" s="12">
        <v>46147</v>
      </c>
      <c r="H2869" s="6">
        <v>8</v>
      </c>
      <c r="I2869" s="6" t="s">
        <v>18</v>
      </c>
    </row>
    <row r="2870" spans="1:9" x14ac:dyDescent="0.25">
      <c r="A2870" s="6">
        <v>7831</v>
      </c>
      <c r="B2870" s="10" t="s">
        <v>4329</v>
      </c>
      <c r="C2870" s="9"/>
      <c r="D2870" s="10" t="s">
        <v>5076</v>
      </c>
      <c r="E2870" s="12">
        <v>46139</v>
      </c>
      <c r="F2870" s="10" t="s">
        <v>36</v>
      </c>
      <c r="G2870" s="12">
        <v>46142</v>
      </c>
      <c r="H2870" s="6">
        <v>3</v>
      </c>
      <c r="I2870" s="6" t="s">
        <v>14</v>
      </c>
    </row>
    <row r="2871" spans="1:9" x14ac:dyDescent="0.25">
      <c r="A2871" s="6">
        <v>7832</v>
      </c>
      <c r="B2871" s="10" t="s">
        <v>4330</v>
      </c>
      <c r="C2871" s="9"/>
      <c r="D2871" s="10" t="s">
        <v>5596</v>
      </c>
      <c r="E2871" s="12">
        <v>46139</v>
      </c>
      <c r="F2871" s="10" t="s">
        <v>24</v>
      </c>
      <c r="G2871" s="12">
        <v>46141</v>
      </c>
      <c r="H2871" s="6">
        <v>2</v>
      </c>
      <c r="I2871" s="6" t="s">
        <v>14</v>
      </c>
    </row>
    <row r="2872" spans="1:9" x14ac:dyDescent="0.25">
      <c r="A2872" s="6">
        <v>7833</v>
      </c>
      <c r="B2872" s="10" t="s">
        <v>4331</v>
      </c>
      <c r="C2872" s="9"/>
      <c r="D2872" s="10" t="s">
        <v>5597</v>
      </c>
      <c r="E2872" s="12">
        <v>46139</v>
      </c>
      <c r="F2872" s="10" t="s">
        <v>24</v>
      </c>
      <c r="G2872" s="12">
        <v>46142</v>
      </c>
      <c r="H2872" s="6">
        <v>3</v>
      </c>
      <c r="I2872" s="6" t="s">
        <v>14</v>
      </c>
    </row>
    <row r="2873" spans="1:9" x14ac:dyDescent="0.25">
      <c r="A2873" s="6">
        <v>7834</v>
      </c>
      <c r="B2873" s="10" t="s">
        <v>4332</v>
      </c>
      <c r="C2873" s="9"/>
      <c r="D2873" s="10" t="s">
        <v>2343</v>
      </c>
      <c r="E2873" s="12">
        <v>46139</v>
      </c>
      <c r="F2873" s="10" t="s">
        <v>24</v>
      </c>
      <c r="G2873" s="12">
        <v>46141</v>
      </c>
      <c r="H2873" s="6">
        <v>2</v>
      </c>
      <c r="I2873" s="6" t="s">
        <v>14</v>
      </c>
    </row>
    <row r="2874" spans="1:9" x14ac:dyDescent="0.25">
      <c r="A2874" s="6">
        <v>7835</v>
      </c>
      <c r="B2874" s="10" t="s">
        <v>4333</v>
      </c>
      <c r="C2874" s="9"/>
      <c r="D2874" s="10" t="s">
        <v>625</v>
      </c>
      <c r="E2874" s="12">
        <v>46139</v>
      </c>
      <c r="F2874" s="10" t="s">
        <v>103</v>
      </c>
      <c r="G2874" s="12">
        <v>46142</v>
      </c>
      <c r="H2874" s="6">
        <v>3</v>
      </c>
      <c r="I2874" s="6" t="s">
        <v>14</v>
      </c>
    </row>
    <row r="2875" spans="1:9" x14ac:dyDescent="0.25">
      <c r="A2875" s="6">
        <v>7837</v>
      </c>
      <c r="B2875" s="10" t="s">
        <v>4334</v>
      </c>
      <c r="C2875" s="9"/>
      <c r="D2875" s="10" t="s">
        <v>5598</v>
      </c>
      <c r="E2875" s="12">
        <v>46139</v>
      </c>
      <c r="F2875" s="10" t="s">
        <v>33</v>
      </c>
      <c r="G2875" s="12">
        <v>46142</v>
      </c>
      <c r="H2875" s="6">
        <v>3</v>
      </c>
      <c r="I2875" s="6" t="s">
        <v>14</v>
      </c>
    </row>
    <row r="2876" spans="1:9" x14ac:dyDescent="0.25">
      <c r="A2876" s="6">
        <v>7838</v>
      </c>
      <c r="B2876" s="10" t="s">
        <v>4335</v>
      </c>
      <c r="C2876" s="9"/>
      <c r="D2876" s="10" t="s">
        <v>5599</v>
      </c>
      <c r="E2876" s="12">
        <v>46139</v>
      </c>
      <c r="F2876" s="10" t="s">
        <v>50</v>
      </c>
      <c r="G2876" s="12">
        <v>46142</v>
      </c>
      <c r="H2876" s="6">
        <v>3</v>
      </c>
      <c r="I2876" s="6" t="s">
        <v>14</v>
      </c>
    </row>
    <row r="2877" spans="1:9" x14ac:dyDescent="0.25">
      <c r="A2877" s="6">
        <v>7839</v>
      </c>
      <c r="B2877" s="10" t="s">
        <v>4336</v>
      </c>
      <c r="C2877" s="9"/>
      <c r="D2877" s="10" t="s">
        <v>5600</v>
      </c>
      <c r="E2877" s="12">
        <v>46139</v>
      </c>
      <c r="F2877" s="10" t="s">
        <v>55</v>
      </c>
      <c r="G2877" s="12">
        <v>46142</v>
      </c>
      <c r="H2877" s="6">
        <v>3</v>
      </c>
      <c r="I2877" s="6" t="s">
        <v>14</v>
      </c>
    </row>
    <row r="2878" spans="1:9" x14ac:dyDescent="0.25">
      <c r="A2878" s="6">
        <v>7841</v>
      </c>
      <c r="B2878" s="10" t="s">
        <v>4337</v>
      </c>
      <c r="C2878" s="9"/>
      <c r="D2878" s="10" t="s">
        <v>5601</v>
      </c>
      <c r="E2878" s="12">
        <v>46139</v>
      </c>
      <c r="F2878" s="10" t="s">
        <v>29</v>
      </c>
      <c r="G2878" s="12">
        <v>46142</v>
      </c>
      <c r="H2878" s="6">
        <v>3</v>
      </c>
      <c r="I2878" s="6" t="s">
        <v>14</v>
      </c>
    </row>
    <row r="2879" spans="1:9" x14ac:dyDescent="0.25">
      <c r="A2879" s="6">
        <v>7843</v>
      </c>
      <c r="B2879" s="10" t="s">
        <v>4338</v>
      </c>
      <c r="C2879" s="9"/>
      <c r="D2879" s="10" t="s">
        <v>4835</v>
      </c>
      <c r="E2879" s="12">
        <v>46139</v>
      </c>
      <c r="F2879" s="10" t="s">
        <v>29</v>
      </c>
      <c r="G2879" s="12">
        <v>46140</v>
      </c>
      <c r="H2879" s="6">
        <v>1</v>
      </c>
      <c r="I2879" s="6" t="s">
        <v>14</v>
      </c>
    </row>
    <row r="2880" spans="1:9" x14ac:dyDescent="0.25">
      <c r="A2880" s="6">
        <v>7844</v>
      </c>
      <c r="B2880" s="10" t="s">
        <v>4339</v>
      </c>
      <c r="C2880" s="9"/>
      <c r="D2880" s="10" t="s">
        <v>5602</v>
      </c>
      <c r="E2880" s="12">
        <v>46139</v>
      </c>
      <c r="F2880" s="10" t="s">
        <v>17</v>
      </c>
      <c r="G2880" s="12">
        <v>46142</v>
      </c>
      <c r="H2880" s="6">
        <v>3</v>
      </c>
      <c r="I2880" s="6" t="s">
        <v>14</v>
      </c>
    </row>
    <row r="2881" spans="1:9" x14ac:dyDescent="0.25">
      <c r="A2881" s="6">
        <v>7845</v>
      </c>
      <c r="B2881" s="10" t="s">
        <v>4340</v>
      </c>
      <c r="C2881" s="9"/>
      <c r="D2881" s="10" t="s">
        <v>202</v>
      </c>
      <c r="E2881" s="12">
        <v>46139</v>
      </c>
      <c r="F2881" s="10" t="s">
        <v>36</v>
      </c>
      <c r="G2881" s="12">
        <v>46142</v>
      </c>
      <c r="H2881" s="6">
        <v>3</v>
      </c>
      <c r="I2881" s="6" t="s">
        <v>14</v>
      </c>
    </row>
    <row r="2882" spans="1:9" x14ac:dyDescent="0.25">
      <c r="A2882" s="6">
        <v>7846</v>
      </c>
      <c r="B2882" s="10" t="s">
        <v>4341</v>
      </c>
      <c r="C2882" s="9"/>
      <c r="D2882" s="10" t="s">
        <v>391</v>
      </c>
      <c r="E2882" s="12">
        <v>46139</v>
      </c>
      <c r="F2882" s="10" t="s">
        <v>36</v>
      </c>
      <c r="G2882" s="12">
        <v>46142</v>
      </c>
      <c r="H2882" s="6">
        <v>3</v>
      </c>
      <c r="I2882" s="6" t="s">
        <v>14</v>
      </c>
    </row>
    <row r="2883" spans="1:9" x14ac:dyDescent="0.25">
      <c r="A2883" s="6">
        <v>7847</v>
      </c>
      <c r="B2883" s="10" t="s">
        <v>4342</v>
      </c>
      <c r="C2883" s="9"/>
      <c r="D2883" s="10" t="s">
        <v>5603</v>
      </c>
      <c r="E2883" s="12">
        <v>46139</v>
      </c>
      <c r="F2883" s="10" t="s">
        <v>24</v>
      </c>
      <c r="G2883" s="12">
        <v>46141</v>
      </c>
      <c r="H2883" s="6">
        <v>2</v>
      </c>
      <c r="I2883" s="6" t="s">
        <v>14</v>
      </c>
    </row>
    <row r="2884" spans="1:9" x14ac:dyDescent="0.25">
      <c r="A2884" s="6">
        <v>7848</v>
      </c>
      <c r="B2884" s="10" t="s">
        <v>4343</v>
      </c>
      <c r="C2884" s="9"/>
      <c r="D2884" s="10" t="s">
        <v>567</v>
      </c>
      <c r="E2884" s="12">
        <v>46139</v>
      </c>
      <c r="F2884" s="10" t="s">
        <v>50</v>
      </c>
      <c r="G2884" s="12">
        <v>46142</v>
      </c>
      <c r="H2884" s="6">
        <v>3</v>
      </c>
      <c r="I2884" s="6" t="s">
        <v>14</v>
      </c>
    </row>
    <row r="2885" spans="1:9" x14ac:dyDescent="0.25">
      <c r="A2885" s="6">
        <v>7849</v>
      </c>
      <c r="B2885" s="10" t="s">
        <v>4344</v>
      </c>
      <c r="C2885" s="9"/>
      <c r="D2885" s="10" t="s">
        <v>5604</v>
      </c>
      <c r="E2885" s="12">
        <v>46139</v>
      </c>
      <c r="F2885" s="10" t="s">
        <v>50</v>
      </c>
      <c r="G2885" s="12">
        <v>46142</v>
      </c>
      <c r="H2885" s="6">
        <v>3</v>
      </c>
      <c r="I2885" s="6" t="s">
        <v>14</v>
      </c>
    </row>
    <row r="2886" spans="1:9" x14ac:dyDescent="0.25">
      <c r="A2886" s="6">
        <v>7850</v>
      </c>
      <c r="B2886" s="10" t="s">
        <v>4345</v>
      </c>
      <c r="C2886" s="9"/>
      <c r="D2886" s="10" t="s">
        <v>5605</v>
      </c>
      <c r="E2886" s="12">
        <v>46139</v>
      </c>
      <c r="F2886" s="10" t="s">
        <v>33</v>
      </c>
      <c r="G2886" s="12">
        <v>46142</v>
      </c>
      <c r="H2886" s="6">
        <v>3</v>
      </c>
      <c r="I2886" s="6" t="s">
        <v>14</v>
      </c>
    </row>
    <row r="2887" spans="1:9" x14ac:dyDescent="0.25">
      <c r="A2887" s="6">
        <v>7851</v>
      </c>
      <c r="B2887" s="10" t="s">
        <v>4346</v>
      </c>
      <c r="C2887" s="9"/>
      <c r="D2887" s="10" t="s">
        <v>5330</v>
      </c>
      <c r="E2887" s="12">
        <v>46139</v>
      </c>
      <c r="F2887" s="10" t="s">
        <v>74</v>
      </c>
      <c r="G2887" s="12">
        <v>46142</v>
      </c>
      <c r="H2887" s="6">
        <v>3</v>
      </c>
      <c r="I2887" s="6" t="s">
        <v>14</v>
      </c>
    </row>
    <row r="2888" spans="1:9" x14ac:dyDescent="0.25">
      <c r="A2888" s="6">
        <v>7852</v>
      </c>
      <c r="B2888" s="10" t="s">
        <v>4347</v>
      </c>
      <c r="C2888" s="9"/>
      <c r="D2888" s="10" t="s">
        <v>1146</v>
      </c>
      <c r="E2888" s="12">
        <v>46139</v>
      </c>
      <c r="F2888" s="10" t="s">
        <v>50</v>
      </c>
      <c r="G2888" s="12">
        <v>46142</v>
      </c>
      <c r="H2888" s="6">
        <v>3</v>
      </c>
      <c r="I2888" s="6" t="s">
        <v>14</v>
      </c>
    </row>
    <row r="2889" spans="1:9" x14ac:dyDescent="0.25">
      <c r="A2889" s="6">
        <v>7853</v>
      </c>
      <c r="B2889" s="10" t="s">
        <v>4348</v>
      </c>
      <c r="C2889" s="9"/>
      <c r="D2889" s="10" t="s">
        <v>5606</v>
      </c>
      <c r="E2889" s="12">
        <v>46139</v>
      </c>
      <c r="F2889" s="10" t="s">
        <v>21</v>
      </c>
      <c r="G2889" s="12">
        <v>46141</v>
      </c>
      <c r="H2889" s="6">
        <v>2</v>
      </c>
      <c r="I2889" s="6" t="s">
        <v>14</v>
      </c>
    </row>
    <row r="2890" spans="1:9" x14ac:dyDescent="0.25">
      <c r="A2890" s="6">
        <v>7854</v>
      </c>
      <c r="B2890" s="10" t="s">
        <v>4349</v>
      </c>
      <c r="C2890" s="9"/>
      <c r="D2890" s="10" t="s">
        <v>5607</v>
      </c>
      <c r="E2890" s="12">
        <v>46139</v>
      </c>
      <c r="F2890" s="10" t="s">
        <v>29</v>
      </c>
      <c r="G2890" s="12">
        <v>46141</v>
      </c>
      <c r="H2890" s="6">
        <v>2</v>
      </c>
      <c r="I2890" s="6" t="s">
        <v>14</v>
      </c>
    </row>
    <row r="2891" spans="1:9" x14ac:dyDescent="0.25">
      <c r="A2891" s="6">
        <v>7855</v>
      </c>
      <c r="B2891" s="10" t="s">
        <v>4350</v>
      </c>
      <c r="C2891" s="9"/>
      <c r="D2891" s="10" t="s">
        <v>1148</v>
      </c>
      <c r="E2891" s="12">
        <v>46139</v>
      </c>
      <c r="F2891" s="10" t="s">
        <v>36</v>
      </c>
      <c r="G2891" s="12">
        <v>46142</v>
      </c>
      <c r="H2891" s="6">
        <v>3</v>
      </c>
      <c r="I2891" s="6" t="s">
        <v>14</v>
      </c>
    </row>
    <row r="2892" spans="1:9" x14ac:dyDescent="0.25">
      <c r="A2892" s="6">
        <v>7856</v>
      </c>
      <c r="B2892" s="10" t="s">
        <v>4351</v>
      </c>
      <c r="C2892" s="9"/>
      <c r="D2892" s="10" t="s">
        <v>2784</v>
      </c>
      <c r="E2892" s="12">
        <v>46139</v>
      </c>
      <c r="F2892" s="10" t="s">
        <v>13</v>
      </c>
      <c r="G2892" s="12">
        <v>46142</v>
      </c>
      <c r="H2892" s="6">
        <v>3</v>
      </c>
      <c r="I2892" s="6" t="s">
        <v>14</v>
      </c>
    </row>
    <row r="2893" spans="1:9" x14ac:dyDescent="0.25">
      <c r="A2893" s="6">
        <v>7857</v>
      </c>
      <c r="B2893" s="10" t="s">
        <v>4352</v>
      </c>
      <c r="C2893" s="9"/>
      <c r="D2893" s="10" t="s">
        <v>5608</v>
      </c>
      <c r="E2893" s="12">
        <v>46139</v>
      </c>
      <c r="F2893" s="10" t="s">
        <v>21</v>
      </c>
      <c r="G2893" s="12">
        <v>46141</v>
      </c>
      <c r="H2893" s="6">
        <v>2</v>
      </c>
      <c r="I2893" s="6" t="s">
        <v>14</v>
      </c>
    </row>
    <row r="2894" spans="1:9" x14ac:dyDescent="0.25">
      <c r="A2894" s="6">
        <v>7858</v>
      </c>
      <c r="B2894" s="10" t="s">
        <v>4353</v>
      </c>
      <c r="C2894" s="9"/>
      <c r="D2894" s="10" t="s">
        <v>5609</v>
      </c>
      <c r="E2894" s="12">
        <v>46139</v>
      </c>
      <c r="F2894" s="10" t="s">
        <v>21</v>
      </c>
      <c r="G2894" s="12">
        <v>46142</v>
      </c>
      <c r="H2894" s="6">
        <v>3</v>
      </c>
      <c r="I2894" s="6" t="s">
        <v>14</v>
      </c>
    </row>
    <row r="2895" spans="1:9" x14ac:dyDescent="0.25">
      <c r="A2895" s="6">
        <v>7859</v>
      </c>
      <c r="B2895" s="10" t="s">
        <v>4354</v>
      </c>
      <c r="C2895" s="9"/>
      <c r="D2895" s="10" t="s">
        <v>5610</v>
      </c>
      <c r="E2895" s="12">
        <v>46139</v>
      </c>
      <c r="F2895" s="10" t="s">
        <v>50</v>
      </c>
      <c r="G2895" s="12">
        <v>46142</v>
      </c>
      <c r="H2895" s="6">
        <v>3</v>
      </c>
      <c r="I2895" s="6" t="s">
        <v>14</v>
      </c>
    </row>
    <row r="2896" spans="1:9" x14ac:dyDescent="0.25">
      <c r="A2896" s="6">
        <v>7860</v>
      </c>
      <c r="B2896" s="10" t="s">
        <v>4355</v>
      </c>
      <c r="C2896" s="9"/>
      <c r="D2896" s="10" t="s">
        <v>571</v>
      </c>
      <c r="E2896" s="12">
        <v>46139</v>
      </c>
      <c r="F2896" s="10" t="s">
        <v>13</v>
      </c>
      <c r="G2896" s="12">
        <v>46142</v>
      </c>
      <c r="H2896" s="6">
        <v>3</v>
      </c>
      <c r="I2896" s="6" t="s">
        <v>14</v>
      </c>
    </row>
    <row r="2897" spans="1:9" x14ac:dyDescent="0.25">
      <c r="A2897" s="6">
        <v>7861</v>
      </c>
      <c r="B2897" s="10" t="s">
        <v>4356</v>
      </c>
      <c r="C2897" s="9"/>
      <c r="D2897" s="10" t="s">
        <v>5611</v>
      </c>
      <c r="E2897" s="12">
        <v>46139</v>
      </c>
      <c r="F2897" s="10" t="s">
        <v>33</v>
      </c>
      <c r="G2897" s="12">
        <v>46142</v>
      </c>
      <c r="H2897" s="6">
        <v>3</v>
      </c>
      <c r="I2897" s="6" t="s">
        <v>14</v>
      </c>
    </row>
    <row r="2898" spans="1:9" x14ac:dyDescent="0.25">
      <c r="A2898" s="6">
        <v>7862</v>
      </c>
      <c r="B2898" s="10" t="s">
        <v>4357</v>
      </c>
      <c r="C2898" s="9"/>
      <c r="D2898" s="10" t="s">
        <v>5612</v>
      </c>
      <c r="E2898" s="12">
        <v>46139</v>
      </c>
      <c r="F2898" s="10" t="s">
        <v>103</v>
      </c>
      <c r="G2898" s="12">
        <v>46142</v>
      </c>
      <c r="H2898" s="6">
        <v>3</v>
      </c>
      <c r="I2898" s="6" t="s">
        <v>14</v>
      </c>
    </row>
    <row r="2899" spans="1:9" x14ac:dyDescent="0.25">
      <c r="A2899" s="6">
        <v>7863</v>
      </c>
      <c r="B2899" s="10" t="s">
        <v>4358</v>
      </c>
      <c r="C2899" s="9"/>
      <c r="D2899" s="10" t="s">
        <v>5613</v>
      </c>
      <c r="E2899" s="12">
        <v>46139</v>
      </c>
      <c r="F2899" s="10" t="s">
        <v>29</v>
      </c>
      <c r="G2899" s="12">
        <v>46142</v>
      </c>
      <c r="H2899" s="6">
        <v>3</v>
      </c>
      <c r="I2899" s="6" t="s">
        <v>14</v>
      </c>
    </row>
    <row r="2900" spans="1:9" x14ac:dyDescent="0.25">
      <c r="A2900" s="6">
        <v>7864</v>
      </c>
      <c r="B2900" s="10" t="s">
        <v>4359</v>
      </c>
      <c r="C2900" s="9"/>
      <c r="D2900" s="10" t="s">
        <v>802</v>
      </c>
      <c r="E2900" s="12">
        <v>46139</v>
      </c>
      <c r="F2900" s="10" t="s">
        <v>74</v>
      </c>
      <c r="G2900" s="12">
        <v>46142</v>
      </c>
      <c r="H2900" s="6">
        <v>3</v>
      </c>
      <c r="I2900" s="6" t="s">
        <v>14</v>
      </c>
    </row>
    <row r="2901" spans="1:9" x14ac:dyDescent="0.25">
      <c r="A2901" s="6">
        <v>7865</v>
      </c>
      <c r="B2901" s="10" t="s">
        <v>4360</v>
      </c>
      <c r="C2901" s="9"/>
      <c r="D2901" s="10" t="s">
        <v>4610</v>
      </c>
      <c r="E2901" s="12">
        <v>46139</v>
      </c>
      <c r="F2901" s="10" t="s">
        <v>33</v>
      </c>
      <c r="G2901" s="12">
        <v>46142</v>
      </c>
      <c r="H2901" s="6">
        <v>3</v>
      </c>
      <c r="I2901" s="6" t="s">
        <v>14</v>
      </c>
    </row>
    <row r="2902" spans="1:9" x14ac:dyDescent="0.25">
      <c r="A2902" s="6">
        <v>7866</v>
      </c>
      <c r="B2902" s="10" t="s">
        <v>4361</v>
      </c>
      <c r="C2902" s="9"/>
      <c r="D2902" s="10" t="s">
        <v>655</v>
      </c>
      <c r="E2902" s="12">
        <v>46139</v>
      </c>
      <c r="F2902" s="10" t="s">
        <v>21</v>
      </c>
      <c r="G2902" s="12">
        <v>46141</v>
      </c>
      <c r="H2902" s="6">
        <v>2</v>
      </c>
      <c r="I2902" s="6" t="s">
        <v>14</v>
      </c>
    </row>
    <row r="2903" spans="1:9" x14ac:dyDescent="0.25">
      <c r="A2903" s="6">
        <v>7867</v>
      </c>
      <c r="B2903" s="10" t="s">
        <v>4362</v>
      </c>
      <c r="C2903" s="9"/>
      <c r="D2903" s="10" t="s">
        <v>5614</v>
      </c>
      <c r="E2903" s="12">
        <v>46139</v>
      </c>
      <c r="F2903" s="10" t="s">
        <v>24</v>
      </c>
      <c r="G2903" s="12">
        <v>46141</v>
      </c>
      <c r="H2903" s="6">
        <v>2</v>
      </c>
      <c r="I2903" s="6" t="s">
        <v>14</v>
      </c>
    </row>
    <row r="2904" spans="1:9" x14ac:dyDescent="0.25">
      <c r="A2904" s="6">
        <v>7868</v>
      </c>
      <c r="B2904" s="10" t="s">
        <v>4363</v>
      </c>
      <c r="C2904" s="9"/>
      <c r="D2904" s="10" t="s">
        <v>1401</v>
      </c>
      <c r="E2904" s="12">
        <v>46139</v>
      </c>
      <c r="F2904" s="10" t="s">
        <v>33</v>
      </c>
      <c r="G2904" s="12">
        <v>46141</v>
      </c>
      <c r="H2904" s="6">
        <v>2</v>
      </c>
      <c r="I2904" s="6" t="s">
        <v>14</v>
      </c>
    </row>
    <row r="2905" spans="1:9" x14ac:dyDescent="0.25">
      <c r="A2905" s="6">
        <v>7869</v>
      </c>
      <c r="B2905" s="10" t="s">
        <v>4364</v>
      </c>
      <c r="C2905" s="9"/>
      <c r="D2905" s="10" t="s">
        <v>5615</v>
      </c>
      <c r="E2905" s="12">
        <v>46139</v>
      </c>
      <c r="F2905" s="10" t="s">
        <v>24</v>
      </c>
      <c r="G2905" s="12">
        <v>46141</v>
      </c>
      <c r="H2905" s="6">
        <v>2</v>
      </c>
      <c r="I2905" s="6" t="s">
        <v>14</v>
      </c>
    </row>
    <row r="2906" spans="1:9" x14ac:dyDescent="0.25">
      <c r="A2906" s="6">
        <v>7870</v>
      </c>
      <c r="B2906" s="10" t="s">
        <v>4365</v>
      </c>
      <c r="C2906" s="9"/>
      <c r="D2906" s="10" t="s">
        <v>5616</v>
      </c>
      <c r="E2906" s="12">
        <v>46139</v>
      </c>
      <c r="F2906" s="10" t="s">
        <v>24</v>
      </c>
      <c r="G2906" s="12">
        <v>46141</v>
      </c>
      <c r="H2906" s="6">
        <v>2</v>
      </c>
      <c r="I2906" s="6" t="s">
        <v>14</v>
      </c>
    </row>
    <row r="2907" spans="1:9" x14ac:dyDescent="0.25">
      <c r="A2907" s="6">
        <v>7871</v>
      </c>
      <c r="B2907" s="10" t="s">
        <v>4366</v>
      </c>
      <c r="C2907" s="9"/>
      <c r="D2907" s="10" t="s">
        <v>5617</v>
      </c>
      <c r="E2907" s="12">
        <v>46139</v>
      </c>
      <c r="F2907" s="10" t="s">
        <v>21</v>
      </c>
      <c r="G2907" s="12">
        <v>46142</v>
      </c>
      <c r="H2907" s="6">
        <v>3</v>
      </c>
      <c r="I2907" s="6" t="s">
        <v>14</v>
      </c>
    </row>
    <row r="2908" spans="1:9" x14ac:dyDescent="0.25">
      <c r="A2908" s="6">
        <v>7872</v>
      </c>
      <c r="B2908" s="10" t="s">
        <v>4367</v>
      </c>
      <c r="C2908" s="9"/>
      <c r="D2908" s="10" t="s">
        <v>5618</v>
      </c>
      <c r="E2908" s="12">
        <v>46139</v>
      </c>
      <c r="F2908" s="10" t="s">
        <v>50</v>
      </c>
      <c r="G2908" s="12">
        <v>46142</v>
      </c>
      <c r="H2908" s="6">
        <v>3</v>
      </c>
      <c r="I2908" s="6" t="s">
        <v>14</v>
      </c>
    </row>
    <row r="2909" spans="1:9" x14ac:dyDescent="0.25">
      <c r="A2909" s="6">
        <v>7873</v>
      </c>
      <c r="B2909" s="10" t="s">
        <v>4368</v>
      </c>
      <c r="C2909" s="9"/>
      <c r="D2909" s="10" t="s">
        <v>5619</v>
      </c>
      <c r="E2909" s="12">
        <v>46139</v>
      </c>
      <c r="F2909" s="10" t="s">
        <v>103</v>
      </c>
      <c r="G2909" s="12">
        <v>46142</v>
      </c>
      <c r="H2909" s="6">
        <v>3</v>
      </c>
      <c r="I2909" s="6" t="s">
        <v>14</v>
      </c>
    </row>
    <row r="2910" spans="1:9" x14ac:dyDescent="0.25">
      <c r="A2910" s="6">
        <v>7874</v>
      </c>
      <c r="B2910" s="10" t="s">
        <v>4369</v>
      </c>
      <c r="C2910" s="9"/>
      <c r="D2910" s="10" t="s">
        <v>5620</v>
      </c>
      <c r="E2910" s="12">
        <v>46139</v>
      </c>
      <c r="F2910" s="10" t="s">
        <v>29</v>
      </c>
      <c r="G2910" s="12">
        <v>46142</v>
      </c>
      <c r="H2910" s="6">
        <v>3</v>
      </c>
      <c r="I2910" s="6" t="s">
        <v>14</v>
      </c>
    </row>
    <row r="2911" spans="1:9" x14ac:dyDescent="0.25">
      <c r="A2911" s="6">
        <v>7875</v>
      </c>
      <c r="B2911" s="10" t="s">
        <v>4370</v>
      </c>
      <c r="C2911" s="9"/>
      <c r="D2911" s="10" t="s">
        <v>5621</v>
      </c>
      <c r="E2911" s="12">
        <v>46139</v>
      </c>
      <c r="F2911" s="10" t="s">
        <v>50</v>
      </c>
      <c r="G2911" s="12">
        <v>46142</v>
      </c>
      <c r="H2911" s="6">
        <v>3</v>
      </c>
      <c r="I2911" s="6" t="s">
        <v>14</v>
      </c>
    </row>
    <row r="2912" spans="1:9" x14ac:dyDescent="0.25">
      <c r="A2912" s="6">
        <v>7876</v>
      </c>
      <c r="B2912" s="10" t="s">
        <v>4371</v>
      </c>
      <c r="C2912" s="9"/>
      <c r="D2912" s="10" t="s">
        <v>5622</v>
      </c>
      <c r="E2912" s="12">
        <v>46139</v>
      </c>
      <c r="F2912" s="10" t="s">
        <v>29</v>
      </c>
      <c r="G2912" s="12">
        <v>46142</v>
      </c>
      <c r="H2912" s="6">
        <v>3</v>
      </c>
      <c r="I2912" s="6" t="s">
        <v>14</v>
      </c>
    </row>
    <row r="2913" spans="1:9" x14ac:dyDescent="0.25">
      <c r="A2913" s="6">
        <v>7877</v>
      </c>
      <c r="B2913" s="10" t="s">
        <v>4372</v>
      </c>
      <c r="C2913" s="9"/>
      <c r="D2913" s="10" t="s">
        <v>193</v>
      </c>
      <c r="E2913" s="12">
        <v>46139</v>
      </c>
      <c r="F2913" s="10" t="s">
        <v>29</v>
      </c>
      <c r="G2913" s="12">
        <v>46140</v>
      </c>
      <c r="H2913" s="6">
        <v>1</v>
      </c>
      <c r="I2913" s="6" t="s">
        <v>14</v>
      </c>
    </row>
    <row r="2914" spans="1:9" x14ac:dyDescent="0.25">
      <c r="A2914" s="6">
        <v>7878</v>
      </c>
      <c r="B2914" s="10" t="s">
        <v>4373</v>
      </c>
      <c r="C2914" s="9"/>
      <c r="D2914" s="10" t="s">
        <v>178</v>
      </c>
      <c r="E2914" s="12">
        <v>46139</v>
      </c>
      <c r="F2914" s="10" t="s">
        <v>36</v>
      </c>
      <c r="G2914" s="12">
        <v>46142</v>
      </c>
      <c r="H2914" s="6">
        <v>3</v>
      </c>
      <c r="I2914" s="6" t="s">
        <v>14</v>
      </c>
    </row>
    <row r="2915" spans="1:9" x14ac:dyDescent="0.25">
      <c r="A2915" s="6">
        <v>7879</v>
      </c>
      <c r="B2915" s="10" t="s">
        <v>4374</v>
      </c>
      <c r="C2915" s="9"/>
      <c r="D2915" s="10" t="s">
        <v>5623</v>
      </c>
      <c r="E2915" s="12">
        <v>46139</v>
      </c>
      <c r="F2915" s="10" t="s">
        <v>13</v>
      </c>
      <c r="G2915" s="12">
        <v>46141</v>
      </c>
      <c r="H2915" s="6">
        <v>2</v>
      </c>
      <c r="I2915" s="6" t="s">
        <v>14</v>
      </c>
    </row>
    <row r="2916" spans="1:9" x14ac:dyDescent="0.25">
      <c r="A2916" s="6">
        <v>7880</v>
      </c>
      <c r="B2916" s="10" t="s">
        <v>4375</v>
      </c>
      <c r="C2916" s="9"/>
      <c r="D2916" s="10" t="s">
        <v>131</v>
      </c>
      <c r="E2916" s="12">
        <v>46139</v>
      </c>
      <c r="F2916" s="10" t="s">
        <v>74</v>
      </c>
      <c r="G2916" s="12">
        <v>46142</v>
      </c>
      <c r="H2916" s="6">
        <v>3</v>
      </c>
      <c r="I2916" s="6" t="s">
        <v>14</v>
      </c>
    </row>
    <row r="2917" spans="1:9" x14ac:dyDescent="0.25">
      <c r="A2917" s="6">
        <v>7881</v>
      </c>
      <c r="B2917" s="10" t="s">
        <v>4376</v>
      </c>
      <c r="C2917" s="9"/>
      <c r="D2917" s="10" t="s">
        <v>766</v>
      </c>
      <c r="E2917" s="12">
        <v>46139</v>
      </c>
      <c r="F2917" s="10" t="s">
        <v>50</v>
      </c>
      <c r="G2917" s="12">
        <v>46142</v>
      </c>
      <c r="H2917" s="6">
        <v>3</v>
      </c>
      <c r="I2917" s="6" t="s">
        <v>14</v>
      </c>
    </row>
    <row r="2918" spans="1:9" x14ac:dyDescent="0.25">
      <c r="A2918" s="6">
        <v>7882</v>
      </c>
      <c r="B2918" s="10" t="s">
        <v>4377</v>
      </c>
      <c r="C2918" s="9"/>
      <c r="D2918" s="10" t="s">
        <v>5624</v>
      </c>
      <c r="E2918" s="12">
        <v>46139</v>
      </c>
      <c r="F2918" s="10" t="s">
        <v>24</v>
      </c>
      <c r="G2918" s="12">
        <v>46141</v>
      </c>
      <c r="H2918" s="6">
        <v>2</v>
      </c>
      <c r="I2918" s="6" t="s">
        <v>14</v>
      </c>
    </row>
    <row r="2919" spans="1:9" x14ac:dyDescent="0.25">
      <c r="A2919" s="6">
        <v>7883</v>
      </c>
      <c r="B2919" s="10" t="s">
        <v>4378</v>
      </c>
      <c r="C2919" s="9"/>
      <c r="D2919" s="10" t="s">
        <v>5625</v>
      </c>
      <c r="E2919" s="12">
        <v>46139</v>
      </c>
      <c r="F2919" s="10" t="s">
        <v>33</v>
      </c>
      <c r="G2919" s="12">
        <v>46142</v>
      </c>
      <c r="H2919" s="6">
        <v>3</v>
      </c>
      <c r="I2919" s="6" t="s">
        <v>14</v>
      </c>
    </row>
    <row r="2920" spans="1:9" x14ac:dyDescent="0.25">
      <c r="A2920" s="6">
        <v>7884</v>
      </c>
      <c r="B2920" s="10" t="s">
        <v>4379</v>
      </c>
      <c r="C2920" s="9"/>
      <c r="D2920" s="10" t="s">
        <v>671</v>
      </c>
      <c r="E2920" s="12">
        <v>46139</v>
      </c>
      <c r="F2920" s="10" t="s">
        <v>50</v>
      </c>
      <c r="G2920" s="12">
        <v>46142</v>
      </c>
      <c r="H2920" s="6">
        <v>3</v>
      </c>
      <c r="I2920" s="6" t="s">
        <v>14</v>
      </c>
    </row>
    <row r="2921" spans="1:9" x14ac:dyDescent="0.25">
      <c r="A2921" s="6">
        <v>7885</v>
      </c>
      <c r="B2921" s="10" t="s">
        <v>4380</v>
      </c>
      <c r="C2921" s="9"/>
      <c r="D2921" s="10" t="s">
        <v>5352</v>
      </c>
      <c r="E2921" s="12">
        <v>46139</v>
      </c>
      <c r="F2921" s="10" t="s">
        <v>33</v>
      </c>
      <c r="G2921" s="12">
        <v>46142</v>
      </c>
      <c r="H2921" s="6">
        <v>3</v>
      </c>
      <c r="I2921" s="6" t="s">
        <v>14</v>
      </c>
    </row>
    <row r="2922" spans="1:9" x14ac:dyDescent="0.25">
      <c r="A2922" s="6">
        <v>7886</v>
      </c>
      <c r="B2922" s="10" t="s">
        <v>4381</v>
      </c>
      <c r="C2922" s="9"/>
      <c r="D2922" s="10" t="s">
        <v>5626</v>
      </c>
      <c r="E2922" s="12">
        <v>46139</v>
      </c>
      <c r="F2922" s="10" t="s">
        <v>24</v>
      </c>
      <c r="G2922" s="12">
        <v>46141</v>
      </c>
      <c r="H2922" s="6">
        <v>2</v>
      </c>
      <c r="I2922" s="6" t="s">
        <v>14</v>
      </c>
    </row>
    <row r="2923" spans="1:9" x14ac:dyDescent="0.25">
      <c r="A2923" s="6">
        <v>7887</v>
      </c>
      <c r="B2923" s="10" t="s">
        <v>4382</v>
      </c>
      <c r="C2923" s="9"/>
      <c r="D2923" s="10" t="s">
        <v>943</v>
      </c>
      <c r="E2923" s="12">
        <v>46139</v>
      </c>
      <c r="F2923" s="10" t="s">
        <v>413</v>
      </c>
      <c r="G2923" s="12">
        <v>46142</v>
      </c>
      <c r="H2923" s="6">
        <v>3</v>
      </c>
      <c r="I2923" s="6" t="s">
        <v>14</v>
      </c>
    </row>
    <row r="2924" spans="1:9" x14ac:dyDescent="0.25">
      <c r="A2924" s="6">
        <v>7888</v>
      </c>
      <c r="B2924" s="10" t="s">
        <v>4383</v>
      </c>
      <c r="C2924" s="9"/>
      <c r="D2924" s="10" t="s">
        <v>5627</v>
      </c>
      <c r="E2924" s="12">
        <v>46139</v>
      </c>
      <c r="F2924" s="10" t="s">
        <v>33</v>
      </c>
      <c r="G2924" s="12">
        <v>46142</v>
      </c>
      <c r="H2924" s="6">
        <v>3</v>
      </c>
      <c r="I2924" s="6" t="s">
        <v>14</v>
      </c>
    </row>
    <row r="2925" spans="1:9" x14ac:dyDescent="0.25">
      <c r="A2925" s="6">
        <v>7889</v>
      </c>
      <c r="B2925" s="10" t="s">
        <v>4384</v>
      </c>
      <c r="C2925" s="9"/>
      <c r="D2925" s="10" t="s">
        <v>5628</v>
      </c>
      <c r="E2925" s="12">
        <v>46139</v>
      </c>
      <c r="F2925" s="10" t="s">
        <v>24</v>
      </c>
      <c r="G2925" s="12">
        <v>46141</v>
      </c>
      <c r="H2925" s="6">
        <v>2</v>
      </c>
      <c r="I2925" s="6" t="s">
        <v>14</v>
      </c>
    </row>
    <row r="2926" spans="1:9" x14ac:dyDescent="0.25">
      <c r="A2926" s="6">
        <v>7890</v>
      </c>
      <c r="B2926" s="10" t="s">
        <v>4385</v>
      </c>
      <c r="C2926" s="9"/>
      <c r="D2926" s="10" t="s">
        <v>5629</v>
      </c>
      <c r="E2926" s="12">
        <v>46139</v>
      </c>
      <c r="F2926" s="10" t="s">
        <v>21</v>
      </c>
      <c r="G2926" s="12">
        <v>46141</v>
      </c>
      <c r="H2926" s="6">
        <v>2</v>
      </c>
      <c r="I2926" s="6" t="s">
        <v>14</v>
      </c>
    </row>
    <row r="2927" spans="1:9" x14ac:dyDescent="0.25">
      <c r="A2927" s="6">
        <v>7891</v>
      </c>
      <c r="B2927" s="10" t="s">
        <v>4386</v>
      </c>
      <c r="C2927" s="9"/>
      <c r="D2927" s="10" t="s">
        <v>155</v>
      </c>
      <c r="E2927" s="12">
        <v>46139</v>
      </c>
      <c r="F2927" s="10" t="s">
        <v>74</v>
      </c>
      <c r="G2927" s="12">
        <v>46142</v>
      </c>
      <c r="H2927" s="6">
        <v>3</v>
      </c>
      <c r="I2927" s="6" t="s">
        <v>14</v>
      </c>
    </row>
    <row r="2928" spans="1:9" x14ac:dyDescent="0.25">
      <c r="A2928" s="6">
        <v>7892</v>
      </c>
      <c r="B2928" s="10" t="s">
        <v>4387</v>
      </c>
      <c r="C2928" s="9"/>
      <c r="D2928" s="10" t="s">
        <v>5630</v>
      </c>
      <c r="E2928" s="12">
        <v>46139</v>
      </c>
      <c r="F2928" s="10" t="s">
        <v>24</v>
      </c>
      <c r="G2928" s="12">
        <v>46141</v>
      </c>
      <c r="H2928" s="6">
        <v>2</v>
      </c>
      <c r="I2928" s="6" t="s">
        <v>14</v>
      </c>
    </row>
    <row r="2929" spans="1:9" x14ac:dyDescent="0.25">
      <c r="A2929" s="6">
        <v>7893</v>
      </c>
      <c r="B2929" s="10" t="s">
        <v>4388</v>
      </c>
      <c r="C2929" s="9"/>
      <c r="D2929" s="10" t="s">
        <v>5631</v>
      </c>
      <c r="E2929" s="12">
        <v>46139</v>
      </c>
      <c r="F2929" s="10" t="s">
        <v>496</v>
      </c>
      <c r="G2929" s="12">
        <v>46142</v>
      </c>
      <c r="H2929" s="6">
        <v>3</v>
      </c>
      <c r="I2929" s="6" t="s">
        <v>14</v>
      </c>
    </row>
    <row r="2930" spans="1:9" x14ac:dyDescent="0.25">
      <c r="A2930" s="6">
        <v>7894</v>
      </c>
      <c r="B2930" s="10" t="s">
        <v>4389</v>
      </c>
      <c r="C2930" s="9"/>
      <c r="D2930" s="10" t="s">
        <v>5575</v>
      </c>
      <c r="E2930" s="12">
        <v>46139</v>
      </c>
      <c r="F2930" s="10" t="s">
        <v>36</v>
      </c>
      <c r="G2930" s="12">
        <v>46142</v>
      </c>
      <c r="H2930" s="6">
        <v>3</v>
      </c>
      <c r="I2930" s="6" t="s">
        <v>14</v>
      </c>
    </row>
    <row r="2931" spans="1:9" x14ac:dyDescent="0.25">
      <c r="A2931" s="6">
        <v>7895</v>
      </c>
      <c r="B2931" s="10" t="s">
        <v>4390</v>
      </c>
      <c r="C2931" s="9"/>
      <c r="D2931" s="10" t="s">
        <v>5632</v>
      </c>
      <c r="E2931" s="12">
        <v>46139</v>
      </c>
      <c r="F2931" s="10" t="s">
        <v>33</v>
      </c>
      <c r="G2931" s="12">
        <v>46142</v>
      </c>
      <c r="H2931" s="6">
        <v>3</v>
      </c>
      <c r="I2931" s="6" t="s">
        <v>14</v>
      </c>
    </row>
    <row r="2932" spans="1:9" x14ac:dyDescent="0.25">
      <c r="A2932" s="6">
        <v>7896</v>
      </c>
      <c r="B2932" s="10" t="s">
        <v>4391</v>
      </c>
      <c r="C2932" s="9"/>
      <c r="D2932" s="10" t="s">
        <v>5633</v>
      </c>
      <c r="E2932" s="12">
        <v>46139</v>
      </c>
      <c r="F2932" s="10" t="s">
        <v>90</v>
      </c>
      <c r="G2932" s="12">
        <v>46142</v>
      </c>
      <c r="H2932" s="6">
        <v>3</v>
      </c>
      <c r="I2932" s="6" t="s">
        <v>14</v>
      </c>
    </row>
    <row r="2933" spans="1:9" x14ac:dyDescent="0.25">
      <c r="A2933" s="6">
        <v>7897</v>
      </c>
      <c r="B2933" s="10" t="s">
        <v>4392</v>
      </c>
      <c r="C2933" s="9"/>
      <c r="D2933" s="10" t="s">
        <v>1871</v>
      </c>
      <c r="E2933" s="12">
        <v>46139</v>
      </c>
      <c r="F2933" s="10" t="s">
        <v>24</v>
      </c>
      <c r="G2933" s="12">
        <v>46141</v>
      </c>
      <c r="H2933" s="6">
        <v>2</v>
      </c>
      <c r="I2933" s="6" t="s">
        <v>14</v>
      </c>
    </row>
    <row r="2934" spans="1:9" x14ac:dyDescent="0.25">
      <c r="A2934" s="6">
        <v>7898</v>
      </c>
      <c r="B2934" s="10" t="s">
        <v>4393</v>
      </c>
      <c r="C2934" s="9"/>
      <c r="D2934" s="10" t="s">
        <v>927</v>
      </c>
      <c r="E2934" s="12">
        <v>46139</v>
      </c>
      <c r="F2934" s="10" t="s">
        <v>24</v>
      </c>
      <c r="G2934" s="12">
        <v>46141</v>
      </c>
      <c r="H2934" s="6">
        <v>2</v>
      </c>
      <c r="I2934" s="6" t="s">
        <v>14</v>
      </c>
    </row>
    <row r="2935" spans="1:9" x14ac:dyDescent="0.25">
      <c r="A2935" s="6">
        <v>7899</v>
      </c>
      <c r="B2935" s="10" t="s">
        <v>4394</v>
      </c>
      <c r="C2935" s="9"/>
      <c r="D2935" s="10" t="s">
        <v>1267</v>
      </c>
      <c r="E2935" s="12">
        <v>46139</v>
      </c>
      <c r="F2935" s="10" t="s">
        <v>33</v>
      </c>
      <c r="G2935" s="12">
        <v>46142</v>
      </c>
      <c r="H2935" s="6">
        <v>3</v>
      </c>
      <c r="I2935" s="6" t="s">
        <v>14</v>
      </c>
    </row>
    <row r="2936" spans="1:9" x14ac:dyDescent="0.25">
      <c r="A2936" s="6">
        <v>7900</v>
      </c>
      <c r="B2936" s="10" t="s">
        <v>4395</v>
      </c>
      <c r="C2936" s="9"/>
      <c r="D2936" s="10" t="s">
        <v>778</v>
      </c>
      <c r="E2936" s="12">
        <v>46139</v>
      </c>
      <c r="F2936" s="10" t="s">
        <v>21</v>
      </c>
      <c r="G2936" s="12">
        <v>46142</v>
      </c>
      <c r="H2936" s="6">
        <v>3</v>
      </c>
      <c r="I2936" s="6" t="s">
        <v>14</v>
      </c>
    </row>
    <row r="2937" spans="1:9" x14ac:dyDescent="0.25">
      <c r="A2937" s="6">
        <v>7901</v>
      </c>
      <c r="B2937" s="10" t="s">
        <v>4396</v>
      </c>
      <c r="C2937" s="9"/>
      <c r="D2937" s="10" t="s">
        <v>5634</v>
      </c>
      <c r="E2937" s="12">
        <v>46139</v>
      </c>
      <c r="F2937" s="10" t="s">
        <v>50</v>
      </c>
      <c r="G2937" s="12">
        <v>46142</v>
      </c>
      <c r="H2937" s="6">
        <v>3</v>
      </c>
      <c r="I2937" s="6" t="s">
        <v>14</v>
      </c>
    </row>
    <row r="2938" spans="1:9" x14ac:dyDescent="0.25">
      <c r="A2938" s="6">
        <v>7902</v>
      </c>
      <c r="B2938" s="10" t="s">
        <v>4397</v>
      </c>
      <c r="C2938" s="9"/>
      <c r="D2938" s="10" t="s">
        <v>5635</v>
      </c>
      <c r="E2938" s="12">
        <v>46139</v>
      </c>
      <c r="F2938" s="10" t="s">
        <v>13</v>
      </c>
      <c r="G2938" s="12">
        <v>46142</v>
      </c>
      <c r="H2938" s="6">
        <v>3</v>
      </c>
      <c r="I2938" s="6" t="s">
        <v>14</v>
      </c>
    </row>
    <row r="2939" spans="1:9" x14ac:dyDescent="0.25">
      <c r="A2939" s="6">
        <v>7903</v>
      </c>
      <c r="B2939" s="10" t="s">
        <v>4398</v>
      </c>
      <c r="C2939" s="9"/>
      <c r="D2939" s="10" t="s">
        <v>5636</v>
      </c>
      <c r="E2939" s="12">
        <v>46139</v>
      </c>
      <c r="F2939" s="10" t="s">
        <v>29</v>
      </c>
      <c r="G2939" s="12">
        <v>46142</v>
      </c>
      <c r="H2939" s="6">
        <v>3</v>
      </c>
      <c r="I2939" s="6" t="s">
        <v>14</v>
      </c>
    </row>
    <row r="2940" spans="1:9" x14ac:dyDescent="0.25">
      <c r="A2940" s="6">
        <v>7904</v>
      </c>
      <c r="B2940" s="10" t="s">
        <v>4399</v>
      </c>
      <c r="C2940" s="9"/>
      <c r="D2940" s="10" t="s">
        <v>1308</v>
      </c>
      <c r="E2940" s="12">
        <v>46139</v>
      </c>
      <c r="F2940" s="10" t="s">
        <v>29</v>
      </c>
      <c r="G2940" s="12">
        <v>46142</v>
      </c>
      <c r="H2940" s="6">
        <v>3</v>
      </c>
      <c r="I2940" s="6" t="s">
        <v>14</v>
      </c>
    </row>
    <row r="2941" spans="1:9" x14ac:dyDescent="0.25">
      <c r="A2941" s="6">
        <v>7905</v>
      </c>
      <c r="B2941" s="10" t="s">
        <v>4400</v>
      </c>
      <c r="C2941" s="9"/>
      <c r="D2941" s="10" t="s">
        <v>1397</v>
      </c>
      <c r="E2941" s="12">
        <v>46139</v>
      </c>
      <c r="F2941" s="10" t="s">
        <v>24</v>
      </c>
      <c r="G2941" s="12">
        <v>46141</v>
      </c>
      <c r="H2941" s="6">
        <v>2</v>
      </c>
      <c r="I2941" s="6" t="s">
        <v>14</v>
      </c>
    </row>
    <row r="2942" spans="1:9" x14ac:dyDescent="0.25">
      <c r="A2942" s="6">
        <v>7906</v>
      </c>
      <c r="B2942" s="10" t="s">
        <v>4401</v>
      </c>
      <c r="C2942" s="9"/>
      <c r="D2942" s="10" t="s">
        <v>5637</v>
      </c>
      <c r="E2942" s="12">
        <v>46139</v>
      </c>
      <c r="F2942" s="10" t="s">
        <v>24</v>
      </c>
      <c r="G2942" s="12">
        <v>46141</v>
      </c>
      <c r="H2942" s="6">
        <v>2</v>
      </c>
      <c r="I2942" s="6" t="s">
        <v>14</v>
      </c>
    </row>
    <row r="2943" spans="1:9" x14ac:dyDescent="0.25">
      <c r="A2943" s="6">
        <v>7907</v>
      </c>
      <c r="B2943" s="10" t="s">
        <v>4402</v>
      </c>
      <c r="C2943" s="9"/>
      <c r="D2943" s="10" t="s">
        <v>266</v>
      </c>
      <c r="E2943" s="12">
        <v>46139</v>
      </c>
      <c r="F2943" s="10" t="s">
        <v>24</v>
      </c>
      <c r="G2943" s="12">
        <v>46141</v>
      </c>
      <c r="H2943" s="6">
        <v>2</v>
      </c>
      <c r="I2943" s="6" t="s">
        <v>14</v>
      </c>
    </row>
    <row r="2944" spans="1:9" x14ac:dyDescent="0.25">
      <c r="A2944" s="6">
        <v>7908</v>
      </c>
      <c r="B2944" s="10" t="s">
        <v>4403</v>
      </c>
      <c r="C2944" s="9"/>
      <c r="D2944" s="10" t="s">
        <v>5638</v>
      </c>
      <c r="E2944" s="12">
        <v>46139</v>
      </c>
      <c r="F2944" s="10" t="s">
        <v>103</v>
      </c>
      <c r="G2944" s="12">
        <v>46142</v>
      </c>
      <c r="H2944" s="6">
        <v>3</v>
      </c>
      <c r="I2944" s="6" t="s">
        <v>14</v>
      </c>
    </row>
    <row r="2945" spans="1:9" x14ac:dyDescent="0.25">
      <c r="A2945" s="6">
        <v>7909</v>
      </c>
      <c r="B2945" s="10" t="s">
        <v>4404</v>
      </c>
      <c r="C2945" s="9"/>
      <c r="D2945" s="10" t="s">
        <v>5639</v>
      </c>
      <c r="E2945" s="12">
        <v>46139</v>
      </c>
      <c r="F2945" s="10" t="s">
        <v>29</v>
      </c>
      <c r="G2945" s="12">
        <v>46142</v>
      </c>
      <c r="H2945" s="6">
        <v>3</v>
      </c>
      <c r="I2945" s="6" t="s">
        <v>14</v>
      </c>
    </row>
    <row r="2946" spans="1:9" x14ac:dyDescent="0.25">
      <c r="A2946" s="6">
        <v>7910</v>
      </c>
      <c r="B2946" s="10" t="s">
        <v>4405</v>
      </c>
      <c r="C2946" s="9"/>
      <c r="D2946" s="10" t="s">
        <v>2689</v>
      </c>
      <c r="E2946" s="12">
        <v>46139</v>
      </c>
      <c r="F2946" s="10" t="s">
        <v>17</v>
      </c>
      <c r="G2946" s="12">
        <v>46142</v>
      </c>
      <c r="H2946" s="6">
        <v>3</v>
      </c>
      <c r="I2946" s="6" t="s">
        <v>14</v>
      </c>
    </row>
    <row r="2947" spans="1:9" x14ac:dyDescent="0.25">
      <c r="A2947" s="6">
        <v>7911</v>
      </c>
      <c r="B2947" s="10" t="s">
        <v>4406</v>
      </c>
      <c r="C2947" s="9"/>
      <c r="D2947" s="10" t="s">
        <v>5640</v>
      </c>
      <c r="E2947" s="12">
        <v>46139</v>
      </c>
      <c r="F2947" s="10" t="s">
        <v>413</v>
      </c>
      <c r="G2947" s="12">
        <v>46142</v>
      </c>
      <c r="H2947" s="6">
        <v>3</v>
      </c>
      <c r="I2947" s="6" t="s">
        <v>14</v>
      </c>
    </row>
    <row r="2948" spans="1:9" x14ac:dyDescent="0.25">
      <c r="A2948" s="6">
        <v>7913</v>
      </c>
      <c r="B2948" s="10" t="s">
        <v>4407</v>
      </c>
      <c r="C2948" s="9"/>
      <c r="D2948" s="10" t="s">
        <v>5641</v>
      </c>
      <c r="E2948" s="12">
        <v>46139</v>
      </c>
      <c r="F2948" s="10" t="s">
        <v>29</v>
      </c>
      <c r="G2948" s="12">
        <v>46142</v>
      </c>
      <c r="H2948" s="6">
        <v>3</v>
      </c>
      <c r="I2948" s="6" t="s">
        <v>14</v>
      </c>
    </row>
    <row r="2949" spans="1:9" x14ac:dyDescent="0.25">
      <c r="A2949" s="6">
        <v>7914</v>
      </c>
      <c r="B2949" s="10" t="s">
        <v>4408</v>
      </c>
      <c r="C2949" s="9"/>
      <c r="D2949" s="10" t="s">
        <v>724</v>
      </c>
      <c r="E2949" s="12">
        <v>46139</v>
      </c>
      <c r="F2949" s="10" t="s">
        <v>29</v>
      </c>
      <c r="G2949" s="12">
        <v>46142</v>
      </c>
      <c r="H2949" s="6">
        <v>3</v>
      </c>
      <c r="I2949" s="6" t="s">
        <v>14</v>
      </c>
    </row>
    <row r="2950" spans="1:9" x14ac:dyDescent="0.25">
      <c r="A2950" s="6">
        <v>7915</v>
      </c>
      <c r="B2950" s="10" t="s">
        <v>4409</v>
      </c>
      <c r="C2950" s="9"/>
      <c r="D2950" s="10" t="s">
        <v>5642</v>
      </c>
      <c r="E2950" s="12">
        <v>46139</v>
      </c>
      <c r="F2950" s="10" t="s">
        <v>24</v>
      </c>
      <c r="G2950" s="12">
        <v>46141</v>
      </c>
      <c r="H2950" s="6">
        <v>2</v>
      </c>
      <c r="I2950" s="6" t="s">
        <v>14</v>
      </c>
    </row>
    <row r="2951" spans="1:9" x14ac:dyDescent="0.25">
      <c r="A2951" s="6">
        <v>7916</v>
      </c>
      <c r="B2951" s="10" t="s">
        <v>4410</v>
      </c>
      <c r="C2951" s="9"/>
      <c r="D2951" s="10" t="s">
        <v>5643</v>
      </c>
      <c r="E2951" s="12">
        <v>46139</v>
      </c>
      <c r="F2951" s="10" t="s">
        <v>90</v>
      </c>
      <c r="G2951" s="12">
        <v>46142</v>
      </c>
      <c r="H2951" s="6">
        <v>3</v>
      </c>
      <c r="I2951" s="6" t="s">
        <v>14</v>
      </c>
    </row>
    <row r="2952" spans="1:9" x14ac:dyDescent="0.25">
      <c r="A2952" s="6">
        <v>7917</v>
      </c>
      <c r="B2952" s="10" t="s">
        <v>4411</v>
      </c>
      <c r="C2952" s="9"/>
      <c r="D2952" s="10" t="s">
        <v>5644</v>
      </c>
      <c r="E2952" s="12">
        <v>46139</v>
      </c>
      <c r="F2952" s="10" t="s">
        <v>24</v>
      </c>
      <c r="G2952" s="12">
        <v>46141</v>
      </c>
      <c r="H2952" s="6">
        <v>2</v>
      </c>
      <c r="I2952" s="6" t="s">
        <v>14</v>
      </c>
    </row>
    <row r="2953" spans="1:9" x14ac:dyDescent="0.25">
      <c r="A2953" s="6">
        <v>7918</v>
      </c>
      <c r="B2953" s="10" t="s">
        <v>4412</v>
      </c>
      <c r="C2953" s="9"/>
      <c r="D2953" s="10" t="s">
        <v>5645</v>
      </c>
      <c r="E2953" s="12">
        <v>46139</v>
      </c>
      <c r="F2953" s="10" t="s">
        <v>13</v>
      </c>
      <c r="G2953" s="12">
        <v>46142</v>
      </c>
      <c r="H2953" s="6">
        <v>3</v>
      </c>
      <c r="I2953" s="6" t="s">
        <v>14</v>
      </c>
    </row>
    <row r="2954" spans="1:9" x14ac:dyDescent="0.25">
      <c r="A2954" s="6">
        <v>7919</v>
      </c>
      <c r="B2954" s="10" t="s">
        <v>4413</v>
      </c>
      <c r="C2954" s="9"/>
      <c r="D2954" s="10" t="s">
        <v>5646</v>
      </c>
      <c r="E2954" s="12">
        <v>46139</v>
      </c>
      <c r="F2954" s="10" t="s">
        <v>24</v>
      </c>
      <c r="G2954" s="12">
        <v>46141</v>
      </c>
      <c r="H2954" s="6">
        <v>2</v>
      </c>
      <c r="I2954" s="6" t="s">
        <v>14</v>
      </c>
    </row>
    <row r="2955" spans="1:9" x14ac:dyDescent="0.25">
      <c r="A2955" s="6">
        <v>7920</v>
      </c>
      <c r="B2955" s="10" t="s">
        <v>4414</v>
      </c>
      <c r="C2955" s="9"/>
      <c r="D2955" s="10" t="s">
        <v>2185</v>
      </c>
      <c r="E2955" s="12">
        <v>46139</v>
      </c>
      <c r="F2955" s="10" t="s">
        <v>1339</v>
      </c>
      <c r="G2955" s="12">
        <v>46142</v>
      </c>
      <c r="H2955" s="6">
        <v>3</v>
      </c>
      <c r="I2955" s="6" t="s">
        <v>14</v>
      </c>
    </row>
    <row r="2956" spans="1:9" x14ac:dyDescent="0.25">
      <c r="A2956" s="6">
        <v>7921</v>
      </c>
      <c r="B2956" s="10" t="s">
        <v>4415</v>
      </c>
      <c r="C2956" s="9"/>
      <c r="D2956" s="10" t="s">
        <v>5647</v>
      </c>
      <c r="E2956" s="12">
        <v>46139</v>
      </c>
      <c r="F2956" s="10" t="s">
        <v>29</v>
      </c>
      <c r="G2956" s="12">
        <v>46142</v>
      </c>
      <c r="H2956" s="6">
        <v>3</v>
      </c>
      <c r="I2956" s="6" t="s">
        <v>14</v>
      </c>
    </row>
    <row r="2957" spans="1:9" x14ac:dyDescent="0.25">
      <c r="A2957" s="6">
        <v>7923</v>
      </c>
      <c r="B2957" s="10" t="s">
        <v>4416</v>
      </c>
      <c r="C2957" s="9"/>
      <c r="D2957" s="10" t="s">
        <v>2103</v>
      </c>
      <c r="E2957" s="12">
        <v>46139</v>
      </c>
      <c r="F2957" s="10" t="s">
        <v>413</v>
      </c>
      <c r="G2957" s="12">
        <v>46142</v>
      </c>
      <c r="H2957" s="6">
        <v>3</v>
      </c>
      <c r="I2957" s="6" t="s">
        <v>14</v>
      </c>
    </row>
    <row r="2958" spans="1:9" x14ac:dyDescent="0.25">
      <c r="A2958" s="6">
        <v>7924</v>
      </c>
      <c r="B2958" s="10" t="s">
        <v>4417</v>
      </c>
      <c r="C2958" s="9"/>
      <c r="D2958" s="10" t="s">
        <v>5648</v>
      </c>
      <c r="E2958" s="12">
        <v>46139</v>
      </c>
      <c r="F2958" s="10" t="s">
        <v>857</v>
      </c>
      <c r="G2958" s="12">
        <v>46142</v>
      </c>
      <c r="H2958" s="6">
        <v>3</v>
      </c>
      <c r="I2958" s="6" t="s">
        <v>14</v>
      </c>
    </row>
    <row r="2959" spans="1:9" x14ac:dyDescent="0.25">
      <c r="A2959" s="6">
        <v>7925</v>
      </c>
      <c r="B2959" s="10" t="s">
        <v>4418</v>
      </c>
      <c r="C2959" s="9"/>
      <c r="D2959" s="10" t="s">
        <v>5649</v>
      </c>
      <c r="E2959" s="12">
        <v>46139</v>
      </c>
      <c r="F2959" s="10" t="s">
        <v>13</v>
      </c>
      <c r="G2959" s="12">
        <v>46142</v>
      </c>
      <c r="H2959" s="6">
        <v>3</v>
      </c>
      <c r="I2959" s="6" t="s">
        <v>14</v>
      </c>
    </row>
    <row r="2960" spans="1:9" x14ac:dyDescent="0.25">
      <c r="A2960" s="6">
        <v>7926</v>
      </c>
      <c r="B2960" s="10" t="s">
        <v>4419</v>
      </c>
      <c r="C2960" s="9"/>
      <c r="D2960" s="10" t="s">
        <v>5650</v>
      </c>
      <c r="E2960" s="12">
        <v>46139</v>
      </c>
      <c r="F2960" s="10" t="s">
        <v>103</v>
      </c>
      <c r="G2960" s="12">
        <v>46142</v>
      </c>
      <c r="H2960" s="6">
        <v>3</v>
      </c>
      <c r="I2960" s="6" t="s">
        <v>14</v>
      </c>
    </row>
    <row r="2961" spans="1:9" x14ac:dyDescent="0.25">
      <c r="A2961" s="6">
        <v>7927</v>
      </c>
      <c r="B2961" s="10" t="s">
        <v>4420</v>
      </c>
      <c r="C2961" s="9"/>
      <c r="D2961" s="10" t="s">
        <v>52</v>
      </c>
      <c r="E2961" s="12">
        <v>46139</v>
      </c>
      <c r="F2961" s="10" t="s">
        <v>33</v>
      </c>
      <c r="G2961" s="12">
        <v>46140</v>
      </c>
      <c r="H2961" s="6">
        <v>1</v>
      </c>
      <c r="I2961" s="6" t="s">
        <v>14</v>
      </c>
    </row>
    <row r="2962" spans="1:9" x14ac:dyDescent="0.25">
      <c r="A2962" s="6">
        <v>7928</v>
      </c>
      <c r="B2962" s="10" t="s">
        <v>4421</v>
      </c>
      <c r="C2962" s="9"/>
      <c r="D2962" s="10" t="s">
        <v>611</v>
      </c>
      <c r="E2962" s="12">
        <v>46139</v>
      </c>
      <c r="F2962" s="10" t="s">
        <v>24</v>
      </c>
      <c r="G2962" s="12">
        <v>46141</v>
      </c>
      <c r="H2962" s="6">
        <v>2</v>
      </c>
      <c r="I2962" s="6" t="s">
        <v>14</v>
      </c>
    </row>
    <row r="2963" spans="1:9" x14ac:dyDescent="0.25">
      <c r="A2963" s="6">
        <v>7929</v>
      </c>
      <c r="B2963" s="10" t="s">
        <v>4422</v>
      </c>
      <c r="C2963" s="9"/>
      <c r="D2963" s="10" t="s">
        <v>361</v>
      </c>
      <c r="E2963" s="12">
        <v>46139</v>
      </c>
      <c r="F2963" s="10" t="s">
        <v>24</v>
      </c>
      <c r="G2963" s="12">
        <v>46140</v>
      </c>
      <c r="H2963" s="6">
        <v>1</v>
      </c>
      <c r="I2963" s="6" t="s">
        <v>14</v>
      </c>
    </row>
    <row r="2964" spans="1:9" x14ac:dyDescent="0.25">
      <c r="A2964" s="6">
        <v>7930</v>
      </c>
      <c r="B2964" s="10" t="s">
        <v>4423</v>
      </c>
      <c r="C2964" s="9"/>
      <c r="D2964" s="10" t="s">
        <v>3091</v>
      </c>
      <c r="E2964" s="12">
        <v>46139</v>
      </c>
      <c r="F2964" s="10" t="s">
        <v>33</v>
      </c>
      <c r="G2964" s="12">
        <v>46142</v>
      </c>
      <c r="H2964" s="6">
        <v>3</v>
      </c>
      <c r="I2964" s="6" t="s">
        <v>14</v>
      </c>
    </row>
    <row r="2965" spans="1:9" x14ac:dyDescent="0.25">
      <c r="A2965" s="6">
        <v>7931</v>
      </c>
      <c r="B2965" s="10" t="s">
        <v>4424</v>
      </c>
      <c r="C2965" s="9"/>
      <c r="D2965" s="10" t="s">
        <v>5651</v>
      </c>
      <c r="E2965" s="12">
        <v>46139</v>
      </c>
      <c r="F2965" s="10" t="s">
        <v>857</v>
      </c>
      <c r="G2965" s="12">
        <v>46142</v>
      </c>
      <c r="H2965" s="6">
        <v>3</v>
      </c>
      <c r="I2965" s="6" t="s">
        <v>14</v>
      </c>
    </row>
    <row r="2966" spans="1:9" x14ac:dyDescent="0.25">
      <c r="A2966" s="6">
        <v>7932</v>
      </c>
      <c r="B2966" s="10" t="s">
        <v>4425</v>
      </c>
      <c r="C2966" s="9"/>
      <c r="D2966" s="10" t="s">
        <v>5652</v>
      </c>
      <c r="E2966" s="12">
        <v>46139</v>
      </c>
      <c r="F2966" s="10" t="s">
        <v>24</v>
      </c>
      <c r="G2966" s="12">
        <v>46141</v>
      </c>
      <c r="H2966" s="6">
        <v>2</v>
      </c>
      <c r="I2966" s="6" t="s">
        <v>14</v>
      </c>
    </row>
    <row r="2967" spans="1:9" x14ac:dyDescent="0.25">
      <c r="A2967" s="6">
        <v>7933</v>
      </c>
      <c r="B2967" s="10" t="s">
        <v>4426</v>
      </c>
      <c r="C2967" s="9"/>
      <c r="D2967" s="10" t="s">
        <v>945</v>
      </c>
      <c r="E2967" s="12">
        <v>46139</v>
      </c>
      <c r="F2967" s="10" t="s">
        <v>13</v>
      </c>
      <c r="G2967" s="12">
        <v>46142</v>
      </c>
      <c r="H2967" s="6">
        <v>3</v>
      </c>
      <c r="I2967" s="6" t="s">
        <v>14</v>
      </c>
    </row>
    <row r="2968" spans="1:9" x14ac:dyDescent="0.25">
      <c r="A2968" s="6">
        <v>7934</v>
      </c>
      <c r="B2968" s="10" t="s">
        <v>4427</v>
      </c>
      <c r="C2968" s="9"/>
      <c r="D2968" s="10" t="s">
        <v>5653</v>
      </c>
      <c r="E2968" s="12">
        <v>46139</v>
      </c>
      <c r="F2968" s="10" t="s">
        <v>24</v>
      </c>
      <c r="G2968" s="12">
        <v>46141</v>
      </c>
      <c r="H2968" s="6">
        <v>2</v>
      </c>
      <c r="I2968" s="6" t="s">
        <v>14</v>
      </c>
    </row>
    <row r="2969" spans="1:9" x14ac:dyDescent="0.25">
      <c r="A2969" s="6">
        <v>7935</v>
      </c>
      <c r="B2969" s="10" t="s">
        <v>4273</v>
      </c>
      <c r="C2969" s="9"/>
      <c r="D2969" s="10" t="s">
        <v>5654</v>
      </c>
      <c r="E2969" s="12">
        <v>46139</v>
      </c>
      <c r="F2969" s="10" t="s">
        <v>29</v>
      </c>
      <c r="G2969" s="12">
        <v>46146</v>
      </c>
      <c r="H2969" s="6">
        <v>7</v>
      </c>
      <c r="I2969" s="6" t="s">
        <v>18</v>
      </c>
    </row>
    <row r="2970" spans="1:9" x14ac:dyDescent="0.25">
      <c r="A2970" s="6">
        <v>7936</v>
      </c>
      <c r="B2970" s="10" t="s">
        <v>4428</v>
      </c>
      <c r="C2970" s="9"/>
      <c r="D2970" s="10" t="s">
        <v>211</v>
      </c>
      <c r="E2970" s="12">
        <v>46139</v>
      </c>
      <c r="F2970" s="10" t="s">
        <v>24</v>
      </c>
      <c r="G2970" s="12">
        <v>46141</v>
      </c>
      <c r="H2970" s="6">
        <v>2</v>
      </c>
      <c r="I2970" s="6" t="s">
        <v>14</v>
      </c>
    </row>
    <row r="2971" spans="1:9" x14ac:dyDescent="0.25">
      <c r="A2971" s="6">
        <v>7938</v>
      </c>
      <c r="B2971" s="10" t="s">
        <v>4429</v>
      </c>
      <c r="C2971" s="9"/>
      <c r="D2971" s="10" t="s">
        <v>5655</v>
      </c>
      <c r="E2971" s="12">
        <v>46139</v>
      </c>
      <c r="F2971" s="10" t="s">
        <v>413</v>
      </c>
      <c r="G2971" s="12">
        <v>46142</v>
      </c>
      <c r="H2971" s="6">
        <v>3</v>
      </c>
      <c r="I2971" s="6" t="s">
        <v>14</v>
      </c>
    </row>
    <row r="2972" spans="1:9" x14ac:dyDescent="0.25">
      <c r="A2972" s="6">
        <v>7939</v>
      </c>
      <c r="B2972" s="10" t="s">
        <v>4430</v>
      </c>
      <c r="C2972" s="9"/>
      <c r="D2972" s="10" t="s">
        <v>5656</v>
      </c>
      <c r="E2972" s="12">
        <v>46139</v>
      </c>
      <c r="F2972" s="10" t="s">
        <v>33</v>
      </c>
      <c r="G2972" s="12">
        <v>46142</v>
      </c>
      <c r="H2972" s="6">
        <v>3</v>
      </c>
      <c r="I2972" s="6" t="s">
        <v>14</v>
      </c>
    </row>
    <row r="2973" spans="1:9" x14ac:dyDescent="0.25">
      <c r="A2973" s="6">
        <v>7942</v>
      </c>
      <c r="B2973" s="10" t="s">
        <v>4273</v>
      </c>
      <c r="C2973" s="9"/>
      <c r="D2973" s="10" t="s">
        <v>5657</v>
      </c>
      <c r="E2973" s="12">
        <v>46139</v>
      </c>
      <c r="F2973" s="10" t="s">
        <v>29</v>
      </c>
      <c r="G2973" s="12">
        <v>46146</v>
      </c>
      <c r="H2973" s="6">
        <v>7</v>
      </c>
      <c r="I2973" s="6" t="s">
        <v>18</v>
      </c>
    </row>
    <row r="2974" spans="1:9" x14ac:dyDescent="0.25">
      <c r="A2974" s="6">
        <v>7944</v>
      </c>
      <c r="B2974" s="10" t="s">
        <v>4431</v>
      </c>
      <c r="C2974" s="9"/>
      <c r="D2974" s="10" t="s">
        <v>284</v>
      </c>
      <c r="E2974" s="12">
        <v>46139</v>
      </c>
      <c r="F2974" s="10" t="s">
        <v>90</v>
      </c>
      <c r="G2974" s="12">
        <v>46142</v>
      </c>
      <c r="H2974" s="6">
        <v>3</v>
      </c>
      <c r="I2974" s="6" t="s">
        <v>14</v>
      </c>
    </row>
    <row r="2975" spans="1:9" x14ac:dyDescent="0.25">
      <c r="A2975" s="6">
        <v>7945</v>
      </c>
      <c r="B2975" s="10" t="s">
        <v>4432</v>
      </c>
      <c r="C2975" s="9"/>
      <c r="D2975" s="10" t="s">
        <v>371</v>
      </c>
      <c r="E2975" s="12">
        <v>46139</v>
      </c>
      <c r="F2975" s="10" t="s">
        <v>50</v>
      </c>
      <c r="G2975" s="12">
        <v>46146</v>
      </c>
      <c r="H2975" s="6">
        <v>7</v>
      </c>
      <c r="I2975" s="6" t="s">
        <v>18</v>
      </c>
    </row>
    <row r="2976" spans="1:9" x14ac:dyDescent="0.25">
      <c r="A2976" s="6">
        <v>7946</v>
      </c>
      <c r="B2976" s="10" t="s">
        <v>4433</v>
      </c>
      <c r="C2976" s="9"/>
      <c r="D2976" s="10" t="s">
        <v>649</v>
      </c>
      <c r="E2976" s="12">
        <v>46139</v>
      </c>
      <c r="F2976" s="10" t="s">
        <v>29</v>
      </c>
      <c r="G2976" s="12">
        <v>46142</v>
      </c>
      <c r="H2976" s="6">
        <v>3</v>
      </c>
      <c r="I2976" s="6" t="s">
        <v>14</v>
      </c>
    </row>
    <row r="2977" spans="1:9" x14ac:dyDescent="0.25">
      <c r="A2977" s="6">
        <v>7947</v>
      </c>
      <c r="B2977" s="10" t="s">
        <v>4434</v>
      </c>
      <c r="C2977" s="9"/>
      <c r="D2977" s="10" t="s">
        <v>5658</v>
      </c>
      <c r="E2977" s="12">
        <v>46139</v>
      </c>
      <c r="F2977" s="10" t="s">
        <v>857</v>
      </c>
      <c r="G2977" s="12">
        <v>46142</v>
      </c>
      <c r="H2977" s="6">
        <v>3</v>
      </c>
      <c r="I2977" s="6" t="s">
        <v>14</v>
      </c>
    </row>
    <row r="2978" spans="1:9" x14ac:dyDescent="0.25">
      <c r="A2978" s="6">
        <v>7948</v>
      </c>
      <c r="B2978" s="10" t="s">
        <v>4435</v>
      </c>
      <c r="C2978" s="9"/>
      <c r="D2978" s="10" t="s">
        <v>5659</v>
      </c>
      <c r="E2978" s="12">
        <v>46139</v>
      </c>
      <c r="F2978" s="10" t="s">
        <v>29</v>
      </c>
      <c r="G2978" s="12">
        <v>46142</v>
      </c>
      <c r="H2978" s="6">
        <v>3</v>
      </c>
      <c r="I2978" s="6" t="s">
        <v>14</v>
      </c>
    </row>
    <row r="2979" spans="1:9" x14ac:dyDescent="0.25">
      <c r="A2979" s="6">
        <v>7949</v>
      </c>
      <c r="B2979" s="10" t="s">
        <v>4436</v>
      </c>
      <c r="C2979" s="9"/>
      <c r="D2979" s="10" t="s">
        <v>495</v>
      </c>
      <c r="E2979" s="12">
        <v>46139</v>
      </c>
      <c r="F2979" s="10" t="s">
        <v>496</v>
      </c>
      <c r="G2979" s="12">
        <v>46142</v>
      </c>
      <c r="H2979" s="6">
        <v>3</v>
      </c>
      <c r="I2979" s="6" t="s">
        <v>14</v>
      </c>
    </row>
    <row r="2980" spans="1:9" x14ac:dyDescent="0.25">
      <c r="A2980" s="6">
        <v>7950</v>
      </c>
      <c r="B2980" s="10" t="s">
        <v>4437</v>
      </c>
      <c r="C2980" s="9"/>
      <c r="D2980" s="10" t="s">
        <v>5660</v>
      </c>
      <c r="E2980" s="12">
        <v>46139</v>
      </c>
      <c r="F2980" s="10" t="s">
        <v>33</v>
      </c>
      <c r="G2980" s="12">
        <v>46142</v>
      </c>
      <c r="H2980" s="6">
        <v>3</v>
      </c>
      <c r="I2980" s="6" t="s">
        <v>14</v>
      </c>
    </row>
    <row r="2981" spans="1:9" x14ac:dyDescent="0.25">
      <c r="A2981" s="6">
        <v>7951</v>
      </c>
      <c r="B2981" s="10" t="s">
        <v>4438</v>
      </c>
      <c r="C2981" s="9"/>
      <c r="D2981" s="10" t="s">
        <v>5661</v>
      </c>
      <c r="E2981" s="12">
        <v>46139</v>
      </c>
      <c r="F2981" s="10" t="s">
        <v>24</v>
      </c>
      <c r="G2981" s="12">
        <v>46141</v>
      </c>
      <c r="H2981" s="6">
        <v>2</v>
      </c>
      <c r="I2981" s="6" t="s">
        <v>14</v>
      </c>
    </row>
    <row r="2982" spans="1:9" x14ac:dyDescent="0.25">
      <c r="A2982" s="6">
        <v>7952</v>
      </c>
      <c r="B2982" s="10" t="s">
        <v>4439</v>
      </c>
      <c r="C2982" s="9"/>
      <c r="D2982" s="10" t="s">
        <v>5662</v>
      </c>
      <c r="E2982" s="12">
        <v>46139</v>
      </c>
      <c r="F2982" s="10" t="s">
        <v>74</v>
      </c>
      <c r="G2982" s="12">
        <v>46142</v>
      </c>
      <c r="H2982" s="6">
        <v>3</v>
      </c>
      <c r="I2982" s="6" t="s">
        <v>14</v>
      </c>
    </row>
    <row r="2983" spans="1:9" x14ac:dyDescent="0.25">
      <c r="A2983" s="6">
        <v>7953</v>
      </c>
      <c r="B2983" s="10" t="s">
        <v>4440</v>
      </c>
      <c r="C2983" s="9"/>
      <c r="D2983" s="10" t="s">
        <v>5663</v>
      </c>
      <c r="E2983" s="12">
        <v>46139</v>
      </c>
      <c r="F2983" s="10" t="s">
        <v>21</v>
      </c>
      <c r="G2983" s="12">
        <v>46140</v>
      </c>
      <c r="H2983" s="6">
        <v>1</v>
      </c>
      <c r="I2983" s="6" t="s">
        <v>14</v>
      </c>
    </row>
    <row r="2984" spans="1:9" x14ac:dyDescent="0.25">
      <c r="A2984" s="6">
        <v>7954</v>
      </c>
      <c r="B2984" s="10" t="s">
        <v>4441</v>
      </c>
      <c r="C2984" s="9"/>
      <c r="D2984" s="10" t="s">
        <v>5664</v>
      </c>
      <c r="E2984" s="12">
        <v>46139</v>
      </c>
      <c r="F2984" s="10" t="s">
        <v>74</v>
      </c>
      <c r="G2984" s="12">
        <v>46142</v>
      </c>
      <c r="H2984" s="6">
        <v>3</v>
      </c>
      <c r="I2984" s="6" t="s">
        <v>14</v>
      </c>
    </row>
    <row r="2985" spans="1:9" x14ac:dyDescent="0.25">
      <c r="A2985" s="6">
        <v>7955</v>
      </c>
      <c r="B2985" s="10" t="s">
        <v>4442</v>
      </c>
      <c r="C2985" s="9"/>
      <c r="D2985" s="10" t="s">
        <v>5665</v>
      </c>
      <c r="E2985" s="12">
        <v>46139</v>
      </c>
      <c r="F2985" s="10" t="s">
        <v>857</v>
      </c>
      <c r="G2985" s="12">
        <v>46141</v>
      </c>
      <c r="H2985" s="6">
        <v>2</v>
      </c>
      <c r="I2985" s="6" t="s">
        <v>14</v>
      </c>
    </row>
    <row r="2986" spans="1:9" x14ac:dyDescent="0.25">
      <c r="A2986" s="6">
        <v>7956</v>
      </c>
      <c r="B2986" s="10" t="s">
        <v>4443</v>
      </c>
      <c r="C2986" s="9"/>
      <c r="D2986" s="10" t="s">
        <v>5666</v>
      </c>
      <c r="E2986" s="12">
        <v>46139</v>
      </c>
      <c r="F2986" s="10"/>
      <c r="G2986" s="12">
        <v>46146</v>
      </c>
      <c r="H2986" s="6">
        <v>7</v>
      </c>
      <c r="I2986" s="6" t="s">
        <v>18</v>
      </c>
    </row>
    <row r="2987" spans="1:9" x14ac:dyDescent="0.25">
      <c r="A2987" s="6">
        <v>7957</v>
      </c>
      <c r="B2987" s="10" t="s">
        <v>4444</v>
      </c>
      <c r="C2987" s="9"/>
      <c r="D2987" s="10" t="s">
        <v>5667</v>
      </c>
      <c r="E2987" s="12">
        <v>46139</v>
      </c>
      <c r="F2987" s="10" t="s">
        <v>29</v>
      </c>
      <c r="G2987" s="12">
        <v>46142</v>
      </c>
      <c r="H2987" s="6">
        <v>3</v>
      </c>
      <c r="I2987" s="6" t="s">
        <v>14</v>
      </c>
    </row>
    <row r="2988" spans="1:9" x14ac:dyDescent="0.25">
      <c r="A2988" s="6">
        <v>7958</v>
      </c>
      <c r="B2988" s="10" t="s">
        <v>4445</v>
      </c>
      <c r="C2988" s="9"/>
      <c r="D2988" s="10" t="s">
        <v>435</v>
      </c>
      <c r="E2988" s="12">
        <v>46139</v>
      </c>
      <c r="F2988" s="10" t="s">
        <v>17</v>
      </c>
      <c r="G2988" s="12">
        <v>46142</v>
      </c>
      <c r="H2988" s="6">
        <v>3</v>
      </c>
      <c r="I2988" s="6" t="s">
        <v>14</v>
      </c>
    </row>
    <row r="2989" spans="1:9" x14ac:dyDescent="0.25">
      <c r="A2989" s="6">
        <v>7959</v>
      </c>
      <c r="B2989" s="10" t="s">
        <v>4446</v>
      </c>
      <c r="C2989" s="9"/>
      <c r="D2989" s="10" t="s">
        <v>5668</v>
      </c>
      <c r="E2989" s="12">
        <v>46139</v>
      </c>
      <c r="F2989" s="10" t="s">
        <v>33</v>
      </c>
      <c r="G2989" s="12">
        <v>46142</v>
      </c>
      <c r="H2989" s="6">
        <v>3</v>
      </c>
      <c r="I2989" s="6" t="s">
        <v>14</v>
      </c>
    </row>
    <row r="2990" spans="1:9" x14ac:dyDescent="0.25">
      <c r="A2990" s="6">
        <v>7960</v>
      </c>
      <c r="B2990" s="10" t="s">
        <v>4447</v>
      </c>
      <c r="C2990" s="9"/>
      <c r="D2990" s="10" t="s">
        <v>367</v>
      </c>
      <c r="E2990" s="12">
        <v>46139</v>
      </c>
      <c r="F2990" s="10" t="s">
        <v>50</v>
      </c>
      <c r="G2990" s="12">
        <v>46146</v>
      </c>
      <c r="H2990" s="6">
        <v>7</v>
      </c>
      <c r="I2990" s="6" t="s">
        <v>18</v>
      </c>
    </row>
    <row r="2991" spans="1:9" x14ac:dyDescent="0.25">
      <c r="A2991" s="6">
        <v>7961</v>
      </c>
      <c r="B2991" s="10" t="s">
        <v>4448</v>
      </c>
      <c r="C2991" s="9"/>
      <c r="D2991" s="10" t="s">
        <v>5669</v>
      </c>
      <c r="E2991" s="12">
        <v>46139</v>
      </c>
      <c r="F2991" s="10" t="s">
        <v>17</v>
      </c>
      <c r="G2991" s="12">
        <v>46142</v>
      </c>
      <c r="H2991" s="6">
        <v>3</v>
      </c>
      <c r="I2991" s="6" t="s">
        <v>14</v>
      </c>
    </row>
    <row r="2992" spans="1:9" x14ac:dyDescent="0.25">
      <c r="A2992" s="6">
        <v>7962</v>
      </c>
      <c r="B2992" s="10" t="s">
        <v>4449</v>
      </c>
      <c r="C2992" s="9"/>
      <c r="D2992" s="10" t="s">
        <v>5670</v>
      </c>
      <c r="E2992" s="12">
        <v>46139</v>
      </c>
      <c r="F2992" s="10" t="s">
        <v>24</v>
      </c>
      <c r="G2992" s="12">
        <v>46141</v>
      </c>
      <c r="H2992" s="6">
        <v>2</v>
      </c>
      <c r="I2992" s="6" t="s">
        <v>14</v>
      </c>
    </row>
    <row r="2993" spans="1:9" x14ac:dyDescent="0.25">
      <c r="A2993" s="6">
        <v>7963</v>
      </c>
      <c r="B2993" s="10" t="s">
        <v>4450</v>
      </c>
      <c r="C2993" s="9"/>
      <c r="D2993" s="10" t="s">
        <v>5671</v>
      </c>
      <c r="E2993" s="12">
        <v>46139</v>
      </c>
      <c r="F2993" s="10" t="s">
        <v>413</v>
      </c>
      <c r="G2993" s="12">
        <v>46142</v>
      </c>
      <c r="H2993" s="6">
        <v>3</v>
      </c>
      <c r="I2993" s="6" t="s">
        <v>14</v>
      </c>
    </row>
    <row r="2994" spans="1:9" x14ac:dyDescent="0.25">
      <c r="A2994" s="6">
        <v>7964</v>
      </c>
      <c r="B2994" s="10" t="s">
        <v>4451</v>
      </c>
      <c r="C2994" s="9"/>
      <c r="D2994" s="10" t="s">
        <v>5672</v>
      </c>
      <c r="E2994" s="12">
        <v>46139</v>
      </c>
      <c r="F2994" s="10" t="s">
        <v>857</v>
      </c>
      <c r="G2994" s="12">
        <v>46142</v>
      </c>
      <c r="H2994" s="6">
        <v>3</v>
      </c>
      <c r="I2994" s="6" t="s">
        <v>14</v>
      </c>
    </row>
    <row r="2995" spans="1:9" x14ac:dyDescent="0.25">
      <c r="A2995" s="6">
        <v>7965</v>
      </c>
      <c r="B2995" s="10" t="s">
        <v>4452</v>
      </c>
      <c r="C2995" s="9"/>
      <c r="D2995" s="10" t="s">
        <v>4887</v>
      </c>
      <c r="E2995" s="12">
        <v>46139</v>
      </c>
      <c r="F2995" s="10" t="s">
        <v>24</v>
      </c>
      <c r="G2995" s="12">
        <v>46140</v>
      </c>
      <c r="H2995" s="6">
        <v>1</v>
      </c>
      <c r="I2995" s="6" t="s">
        <v>14</v>
      </c>
    </row>
    <row r="2996" spans="1:9" x14ac:dyDescent="0.25">
      <c r="A2996" s="6">
        <v>7966</v>
      </c>
      <c r="B2996" s="10" t="s">
        <v>4453</v>
      </c>
      <c r="C2996" s="9"/>
      <c r="D2996" s="10" t="s">
        <v>5673</v>
      </c>
      <c r="E2996" s="12">
        <v>46139</v>
      </c>
      <c r="F2996" s="10" t="s">
        <v>24</v>
      </c>
      <c r="G2996" s="12">
        <v>46141</v>
      </c>
      <c r="H2996" s="6">
        <v>2</v>
      </c>
      <c r="I2996" s="6" t="s">
        <v>14</v>
      </c>
    </row>
    <row r="2997" spans="1:9" x14ac:dyDescent="0.25">
      <c r="A2997" s="6">
        <v>7967</v>
      </c>
      <c r="B2997" s="10" t="s">
        <v>4454</v>
      </c>
      <c r="C2997" s="9"/>
      <c r="D2997" s="10" t="s">
        <v>2301</v>
      </c>
      <c r="E2997" s="12">
        <v>46139</v>
      </c>
      <c r="F2997" s="10" t="s">
        <v>90</v>
      </c>
      <c r="G2997" s="12">
        <v>46142</v>
      </c>
      <c r="H2997" s="6">
        <v>3</v>
      </c>
      <c r="I2997" s="6" t="s">
        <v>14</v>
      </c>
    </row>
    <row r="2998" spans="1:9" x14ac:dyDescent="0.25">
      <c r="A2998" s="6">
        <v>7968</v>
      </c>
      <c r="B2998" s="10" t="s">
        <v>4455</v>
      </c>
      <c r="C2998" s="9"/>
      <c r="D2998" s="10" t="s">
        <v>5674</v>
      </c>
      <c r="E2998" s="12">
        <v>46139</v>
      </c>
      <c r="F2998" s="10" t="s">
        <v>21</v>
      </c>
      <c r="G2998" s="12">
        <v>46141</v>
      </c>
      <c r="H2998" s="6">
        <v>2</v>
      </c>
      <c r="I2998" s="6" t="s">
        <v>14</v>
      </c>
    </row>
    <row r="2999" spans="1:9" x14ac:dyDescent="0.25">
      <c r="A2999" s="6">
        <v>7969</v>
      </c>
      <c r="B2999" s="10" t="s">
        <v>4456</v>
      </c>
      <c r="C2999" s="9"/>
      <c r="D2999" s="10" t="s">
        <v>2708</v>
      </c>
      <c r="E2999" s="12">
        <v>46139</v>
      </c>
      <c r="F2999" s="10" t="s">
        <v>36</v>
      </c>
      <c r="G2999" s="12">
        <v>46142</v>
      </c>
      <c r="H2999" s="6">
        <v>3</v>
      </c>
      <c r="I2999" s="6" t="s">
        <v>14</v>
      </c>
    </row>
    <row r="3000" spans="1:9" x14ac:dyDescent="0.25">
      <c r="A3000" s="6">
        <v>7970</v>
      </c>
      <c r="B3000" s="10" t="s">
        <v>4457</v>
      </c>
      <c r="C3000" s="9"/>
      <c r="D3000" s="10" t="s">
        <v>5675</v>
      </c>
      <c r="E3000" s="12">
        <v>46139</v>
      </c>
      <c r="F3000" s="10" t="s">
        <v>33</v>
      </c>
      <c r="G3000" s="12">
        <v>46142</v>
      </c>
      <c r="H3000" s="6">
        <v>3</v>
      </c>
      <c r="I3000" s="6" t="s">
        <v>14</v>
      </c>
    </row>
    <row r="3001" spans="1:9" x14ac:dyDescent="0.25">
      <c r="A3001" s="6">
        <v>7971</v>
      </c>
      <c r="B3001" s="10" t="s">
        <v>4458</v>
      </c>
      <c r="C3001" s="9"/>
      <c r="D3001" s="10" t="s">
        <v>5676</v>
      </c>
      <c r="E3001" s="12">
        <v>46139</v>
      </c>
      <c r="F3001" s="10" t="s">
        <v>13</v>
      </c>
      <c r="G3001" s="12">
        <v>46140</v>
      </c>
      <c r="H3001" s="6">
        <v>1</v>
      </c>
      <c r="I3001" s="6" t="s">
        <v>14</v>
      </c>
    </row>
    <row r="3002" spans="1:9" x14ac:dyDescent="0.25">
      <c r="A3002" s="6">
        <v>7972</v>
      </c>
      <c r="B3002" s="10" t="s">
        <v>4459</v>
      </c>
      <c r="C3002" s="9"/>
      <c r="D3002" s="10" t="s">
        <v>188</v>
      </c>
      <c r="E3002" s="12">
        <v>46139</v>
      </c>
      <c r="F3002" s="10" t="s">
        <v>24</v>
      </c>
      <c r="G3002" s="12">
        <v>46141</v>
      </c>
      <c r="H3002" s="6">
        <v>2</v>
      </c>
      <c r="I3002" s="6" t="s">
        <v>14</v>
      </c>
    </row>
    <row r="3003" spans="1:9" x14ac:dyDescent="0.25">
      <c r="A3003" s="6">
        <v>7973</v>
      </c>
      <c r="B3003" s="10" t="s">
        <v>4460</v>
      </c>
      <c r="C3003" s="9"/>
      <c r="D3003" s="10" t="s">
        <v>5677</v>
      </c>
      <c r="E3003" s="12">
        <v>46139</v>
      </c>
      <c r="F3003" s="10" t="s">
        <v>857</v>
      </c>
      <c r="G3003" s="12">
        <v>46141</v>
      </c>
      <c r="H3003" s="6">
        <v>2</v>
      </c>
      <c r="I3003" s="6" t="s">
        <v>14</v>
      </c>
    </row>
    <row r="3004" spans="1:9" x14ac:dyDescent="0.25">
      <c r="A3004" s="6">
        <v>7974</v>
      </c>
      <c r="B3004" s="10" t="s">
        <v>4273</v>
      </c>
      <c r="C3004" s="9"/>
      <c r="D3004" s="10" t="s">
        <v>5678</v>
      </c>
      <c r="E3004" s="12">
        <v>46139</v>
      </c>
      <c r="F3004" s="10" t="s">
        <v>29</v>
      </c>
      <c r="G3004" s="12">
        <v>46146</v>
      </c>
      <c r="H3004" s="6">
        <v>7</v>
      </c>
      <c r="I3004" s="6" t="s">
        <v>18</v>
      </c>
    </row>
    <row r="3005" spans="1:9" x14ac:dyDescent="0.25">
      <c r="A3005" s="6">
        <v>7975</v>
      </c>
      <c r="B3005" s="10" t="s">
        <v>4461</v>
      </c>
      <c r="C3005" s="9"/>
      <c r="D3005" s="10" t="s">
        <v>5679</v>
      </c>
      <c r="E3005" s="12">
        <v>46139</v>
      </c>
      <c r="F3005" s="10" t="s">
        <v>36</v>
      </c>
      <c r="G3005" s="12">
        <v>46142</v>
      </c>
      <c r="H3005" s="6">
        <v>3</v>
      </c>
      <c r="I3005" s="6" t="s">
        <v>14</v>
      </c>
    </row>
    <row r="3006" spans="1:9" x14ac:dyDescent="0.25">
      <c r="A3006" s="6">
        <v>7976</v>
      </c>
      <c r="B3006" s="10" t="s">
        <v>4462</v>
      </c>
      <c r="C3006" s="9"/>
      <c r="D3006" s="10" t="s">
        <v>5680</v>
      </c>
      <c r="E3006" s="12">
        <v>46139</v>
      </c>
      <c r="F3006" s="10"/>
      <c r="G3006" s="12">
        <v>46146</v>
      </c>
      <c r="H3006" s="6">
        <v>7</v>
      </c>
      <c r="I3006" s="6" t="s">
        <v>18</v>
      </c>
    </row>
    <row r="3007" spans="1:9" x14ac:dyDescent="0.25">
      <c r="A3007" s="6">
        <v>7979</v>
      </c>
      <c r="B3007" s="10" t="s">
        <v>4463</v>
      </c>
      <c r="C3007" s="9"/>
      <c r="D3007" s="10" t="s">
        <v>5457</v>
      </c>
      <c r="E3007" s="12">
        <v>46139</v>
      </c>
      <c r="F3007" s="10" t="s">
        <v>21</v>
      </c>
      <c r="G3007" s="12">
        <v>46141</v>
      </c>
      <c r="H3007" s="6">
        <v>2</v>
      </c>
      <c r="I3007" s="6" t="s">
        <v>14</v>
      </c>
    </row>
    <row r="3008" spans="1:9" x14ac:dyDescent="0.25">
      <c r="A3008" s="6">
        <v>7980</v>
      </c>
      <c r="B3008" s="10" t="s">
        <v>4464</v>
      </c>
      <c r="C3008" s="9"/>
      <c r="D3008" s="10" t="s">
        <v>5681</v>
      </c>
      <c r="E3008" s="12">
        <v>46139</v>
      </c>
      <c r="F3008" s="10" t="s">
        <v>50</v>
      </c>
      <c r="G3008" s="12">
        <v>46142</v>
      </c>
      <c r="H3008" s="6">
        <v>3</v>
      </c>
      <c r="I3008" s="6" t="s">
        <v>14</v>
      </c>
    </row>
    <row r="3009" spans="1:9" x14ac:dyDescent="0.25">
      <c r="A3009" s="6">
        <v>7981</v>
      </c>
      <c r="B3009" s="10" t="s">
        <v>4273</v>
      </c>
      <c r="C3009" s="9"/>
      <c r="D3009" s="10" t="s">
        <v>5682</v>
      </c>
      <c r="E3009" s="12">
        <v>46139</v>
      </c>
      <c r="F3009" s="10" t="s">
        <v>29</v>
      </c>
      <c r="G3009" s="12">
        <v>46146</v>
      </c>
      <c r="H3009" s="6">
        <v>7</v>
      </c>
      <c r="I3009" s="6" t="s">
        <v>18</v>
      </c>
    </row>
    <row r="3010" spans="1:9" x14ac:dyDescent="0.25">
      <c r="A3010" s="6">
        <v>7982</v>
      </c>
      <c r="B3010" s="10" t="s">
        <v>4465</v>
      </c>
      <c r="C3010" s="9"/>
      <c r="D3010" s="10" t="s">
        <v>5683</v>
      </c>
      <c r="E3010" s="12">
        <v>46139</v>
      </c>
      <c r="F3010" s="10" t="s">
        <v>74</v>
      </c>
      <c r="G3010" s="12">
        <v>46142</v>
      </c>
      <c r="H3010" s="6">
        <v>3</v>
      </c>
      <c r="I3010" s="6" t="s">
        <v>14</v>
      </c>
    </row>
    <row r="3011" spans="1:9" x14ac:dyDescent="0.25">
      <c r="A3011" s="6">
        <v>7983</v>
      </c>
      <c r="B3011" s="10" t="s">
        <v>4466</v>
      </c>
      <c r="C3011" s="9"/>
      <c r="D3011" s="10" t="s">
        <v>587</v>
      </c>
      <c r="E3011" s="12">
        <v>46139</v>
      </c>
      <c r="F3011" s="10" t="s">
        <v>74</v>
      </c>
      <c r="G3011" s="12">
        <v>46142</v>
      </c>
      <c r="H3011" s="6">
        <v>3</v>
      </c>
      <c r="I3011" s="6" t="s">
        <v>14</v>
      </c>
    </row>
    <row r="3012" spans="1:9" x14ac:dyDescent="0.25">
      <c r="A3012" s="6">
        <v>7984</v>
      </c>
      <c r="B3012" s="10" t="s">
        <v>4467</v>
      </c>
      <c r="C3012" s="9"/>
      <c r="D3012" s="10" t="s">
        <v>1312</v>
      </c>
      <c r="E3012" s="12">
        <v>46139</v>
      </c>
      <c r="F3012" s="10" t="s">
        <v>857</v>
      </c>
      <c r="G3012" s="12">
        <v>46142</v>
      </c>
      <c r="H3012" s="6">
        <v>3</v>
      </c>
      <c r="I3012" s="6" t="s">
        <v>14</v>
      </c>
    </row>
    <row r="3013" spans="1:9" x14ac:dyDescent="0.25">
      <c r="A3013" s="6">
        <v>7985</v>
      </c>
      <c r="B3013" s="10" t="s">
        <v>4468</v>
      </c>
      <c r="C3013" s="9"/>
      <c r="D3013" s="10" t="s">
        <v>2256</v>
      </c>
      <c r="E3013" s="12">
        <v>46139</v>
      </c>
      <c r="F3013" s="10" t="s">
        <v>33</v>
      </c>
      <c r="G3013" s="12">
        <v>46142</v>
      </c>
      <c r="H3013" s="6">
        <v>3</v>
      </c>
      <c r="I3013" s="6" t="s">
        <v>14</v>
      </c>
    </row>
    <row r="3014" spans="1:9" x14ac:dyDescent="0.25">
      <c r="A3014" s="6">
        <v>7986</v>
      </c>
      <c r="B3014" s="10" t="s">
        <v>4469</v>
      </c>
      <c r="C3014" s="9"/>
      <c r="D3014" s="10" t="s">
        <v>5684</v>
      </c>
      <c r="E3014" s="12">
        <v>46139</v>
      </c>
      <c r="F3014" s="10" t="s">
        <v>13</v>
      </c>
      <c r="G3014" s="12">
        <v>46142</v>
      </c>
      <c r="H3014" s="6">
        <v>3</v>
      </c>
      <c r="I3014" s="6" t="s">
        <v>14</v>
      </c>
    </row>
    <row r="3015" spans="1:9" x14ac:dyDescent="0.25">
      <c r="A3015" s="6">
        <v>7987</v>
      </c>
      <c r="B3015" s="10" t="s">
        <v>4273</v>
      </c>
      <c r="C3015" s="9"/>
      <c r="D3015" s="10" t="s">
        <v>5685</v>
      </c>
      <c r="E3015" s="12">
        <v>46139</v>
      </c>
      <c r="F3015" s="10" t="s">
        <v>29</v>
      </c>
      <c r="G3015" s="12">
        <v>46146</v>
      </c>
      <c r="H3015" s="6">
        <v>7</v>
      </c>
      <c r="I3015" s="6" t="s">
        <v>18</v>
      </c>
    </row>
    <row r="3016" spans="1:9" x14ac:dyDescent="0.25">
      <c r="A3016" s="6">
        <v>7988</v>
      </c>
      <c r="B3016" s="10" t="s">
        <v>4470</v>
      </c>
      <c r="C3016" s="9"/>
      <c r="D3016" s="10" t="s">
        <v>5686</v>
      </c>
      <c r="E3016" s="12">
        <v>46139</v>
      </c>
      <c r="F3016" s="10" t="s">
        <v>413</v>
      </c>
      <c r="G3016" s="12">
        <v>46142</v>
      </c>
      <c r="H3016" s="6">
        <v>3</v>
      </c>
      <c r="I3016" s="6" t="s">
        <v>14</v>
      </c>
    </row>
    <row r="3017" spans="1:9" x14ac:dyDescent="0.25">
      <c r="A3017" s="6">
        <v>7989</v>
      </c>
      <c r="B3017" s="10" t="s">
        <v>4471</v>
      </c>
      <c r="C3017" s="9"/>
      <c r="D3017" s="10" t="s">
        <v>5687</v>
      </c>
      <c r="E3017" s="12">
        <v>46139</v>
      </c>
      <c r="F3017" s="10" t="s">
        <v>55</v>
      </c>
      <c r="G3017" s="12">
        <v>46142</v>
      </c>
      <c r="H3017" s="6">
        <v>3</v>
      </c>
      <c r="I3017" s="6" t="s">
        <v>14</v>
      </c>
    </row>
    <row r="3018" spans="1:9" x14ac:dyDescent="0.25">
      <c r="A3018" s="6">
        <v>7990</v>
      </c>
      <c r="B3018" s="10" t="s">
        <v>4472</v>
      </c>
      <c r="C3018" s="9"/>
      <c r="D3018" s="10" t="s">
        <v>5688</v>
      </c>
      <c r="E3018" s="12">
        <v>46139</v>
      </c>
      <c r="F3018" s="10" t="s">
        <v>103</v>
      </c>
      <c r="G3018" s="12">
        <v>46142</v>
      </c>
      <c r="H3018" s="6">
        <v>3</v>
      </c>
      <c r="I3018" s="6" t="s">
        <v>14</v>
      </c>
    </row>
    <row r="3019" spans="1:9" x14ac:dyDescent="0.25">
      <c r="A3019" s="6">
        <v>7991</v>
      </c>
      <c r="B3019" s="10" t="s">
        <v>4473</v>
      </c>
      <c r="C3019" s="9"/>
      <c r="D3019" s="10" t="s">
        <v>5689</v>
      </c>
      <c r="E3019" s="12">
        <v>46139</v>
      </c>
      <c r="F3019" s="10" t="s">
        <v>50</v>
      </c>
      <c r="G3019" s="12">
        <v>46141</v>
      </c>
      <c r="H3019" s="6">
        <v>2</v>
      </c>
      <c r="I3019" s="6" t="s">
        <v>14</v>
      </c>
    </row>
    <row r="3020" spans="1:9" x14ac:dyDescent="0.25">
      <c r="A3020" s="6">
        <v>7992</v>
      </c>
      <c r="B3020" s="10" t="s">
        <v>4474</v>
      </c>
      <c r="C3020" s="9"/>
      <c r="D3020" s="10" t="s">
        <v>5690</v>
      </c>
      <c r="E3020" s="12">
        <v>46139</v>
      </c>
      <c r="F3020" s="10" t="s">
        <v>74</v>
      </c>
      <c r="G3020" s="12">
        <v>46142</v>
      </c>
      <c r="H3020" s="6">
        <v>3</v>
      </c>
      <c r="I3020" s="6" t="s">
        <v>14</v>
      </c>
    </row>
    <row r="3021" spans="1:9" x14ac:dyDescent="0.25">
      <c r="A3021" s="6">
        <v>7993</v>
      </c>
      <c r="B3021" s="10" t="s">
        <v>4475</v>
      </c>
      <c r="C3021" s="9"/>
      <c r="D3021" s="10" t="s">
        <v>158</v>
      </c>
      <c r="E3021" s="12">
        <v>46139</v>
      </c>
      <c r="F3021" s="10" t="s">
        <v>24</v>
      </c>
      <c r="G3021" s="12">
        <v>46141</v>
      </c>
      <c r="H3021" s="6">
        <v>2</v>
      </c>
      <c r="I3021" s="6" t="s">
        <v>14</v>
      </c>
    </row>
    <row r="3022" spans="1:9" x14ac:dyDescent="0.25">
      <c r="A3022" s="6">
        <v>7994</v>
      </c>
      <c r="B3022" s="10" t="s">
        <v>4476</v>
      </c>
      <c r="C3022" s="9"/>
      <c r="D3022" s="10" t="s">
        <v>1057</v>
      </c>
      <c r="E3022" s="12">
        <v>46139</v>
      </c>
      <c r="F3022" s="10" t="s">
        <v>103</v>
      </c>
      <c r="G3022" s="12">
        <v>46142</v>
      </c>
      <c r="H3022" s="6">
        <v>3</v>
      </c>
      <c r="I3022" s="6" t="s">
        <v>14</v>
      </c>
    </row>
    <row r="3023" spans="1:9" x14ac:dyDescent="0.25">
      <c r="A3023" s="6">
        <v>7995</v>
      </c>
      <c r="B3023" s="10" t="s">
        <v>4273</v>
      </c>
      <c r="C3023" s="9"/>
      <c r="D3023" s="10" t="s">
        <v>5691</v>
      </c>
      <c r="E3023" s="12">
        <v>46139</v>
      </c>
      <c r="F3023" s="10" t="s">
        <v>29</v>
      </c>
      <c r="G3023" s="12">
        <v>46146</v>
      </c>
      <c r="H3023" s="6">
        <v>7</v>
      </c>
      <c r="I3023" s="6" t="s">
        <v>18</v>
      </c>
    </row>
    <row r="3024" spans="1:9" x14ac:dyDescent="0.25">
      <c r="A3024" s="6">
        <v>7996</v>
      </c>
      <c r="B3024" s="10" t="s">
        <v>4477</v>
      </c>
      <c r="C3024" s="9"/>
      <c r="D3024" s="10" t="s">
        <v>4977</v>
      </c>
      <c r="E3024" s="12">
        <v>46139</v>
      </c>
      <c r="F3024" s="10" t="s">
        <v>21</v>
      </c>
      <c r="G3024" s="12">
        <v>46141</v>
      </c>
      <c r="H3024" s="6">
        <v>2</v>
      </c>
      <c r="I3024" s="6" t="s">
        <v>14</v>
      </c>
    </row>
    <row r="3025" spans="1:9" x14ac:dyDescent="0.25">
      <c r="A3025" s="6">
        <v>7998</v>
      </c>
      <c r="B3025" s="10" t="s">
        <v>4478</v>
      </c>
      <c r="C3025" s="9"/>
      <c r="D3025" s="10" t="s">
        <v>5692</v>
      </c>
      <c r="E3025" s="12">
        <v>46139</v>
      </c>
      <c r="F3025" s="10" t="s">
        <v>13</v>
      </c>
      <c r="G3025" s="12">
        <v>46142</v>
      </c>
      <c r="H3025" s="6">
        <v>3</v>
      </c>
      <c r="I3025" s="6" t="s">
        <v>14</v>
      </c>
    </row>
    <row r="3026" spans="1:9" x14ac:dyDescent="0.25">
      <c r="A3026" s="6">
        <v>7999</v>
      </c>
      <c r="B3026" s="10" t="s">
        <v>4479</v>
      </c>
      <c r="C3026" s="9"/>
      <c r="D3026" s="10" t="s">
        <v>5693</v>
      </c>
      <c r="E3026" s="12">
        <v>46139</v>
      </c>
      <c r="F3026" s="10" t="s">
        <v>50</v>
      </c>
      <c r="G3026" s="12">
        <v>46142</v>
      </c>
      <c r="H3026" s="6">
        <v>3</v>
      </c>
      <c r="I3026" s="6" t="s">
        <v>14</v>
      </c>
    </row>
    <row r="3027" spans="1:9" x14ac:dyDescent="0.25">
      <c r="A3027" s="6">
        <v>8000</v>
      </c>
      <c r="B3027" s="10" t="s">
        <v>4480</v>
      </c>
      <c r="C3027" s="9"/>
      <c r="D3027" s="10" t="s">
        <v>4739</v>
      </c>
      <c r="E3027" s="12">
        <v>46139</v>
      </c>
      <c r="F3027" s="10" t="s">
        <v>55</v>
      </c>
      <c r="G3027" s="12">
        <v>46142</v>
      </c>
      <c r="H3027" s="6">
        <v>3</v>
      </c>
      <c r="I3027" s="6" t="s">
        <v>14</v>
      </c>
    </row>
    <row r="3028" spans="1:9" x14ac:dyDescent="0.25">
      <c r="A3028" s="6">
        <v>8001</v>
      </c>
      <c r="B3028" s="10" t="s">
        <v>4481</v>
      </c>
      <c r="C3028" s="9"/>
      <c r="D3028" s="10" t="s">
        <v>5694</v>
      </c>
      <c r="E3028" s="12">
        <v>46139</v>
      </c>
      <c r="F3028" s="10" t="s">
        <v>103</v>
      </c>
      <c r="G3028" s="12">
        <v>46142</v>
      </c>
      <c r="H3028" s="6">
        <v>3</v>
      </c>
      <c r="I3028" s="6" t="s">
        <v>14</v>
      </c>
    </row>
    <row r="3029" spans="1:9" x14ac:dyDescent="0.25">
      <c r="A3029" s="6">
        <v>8002</v>
      </c>
      <c r="B3029" s="10" t="s">
        <v>4273</v>
      </c>
      <c r="C3029" s="9"/>
      <c r="D3029" s="10" t="s">
        <v>5695</v>
      </c>
      <c r="E3029" s="12">
        <v>46139</v>
      </c>
      <c r="F3029" s="10" t="s">
        <v>29</v>
      </c>
      <c r="G3029" s="12">
        <v>46146</v>
      </c>
      <c r="H3029" s="6">
        <v>7</v>
      </c>
      <c r="I3029" s="6" t="s">
        <v>18</v>
      </c>
    </row>
    <row r="3030" spans="1:9" x14ac:dyDescent="0.25">
      <c r="A3030" s="6">
        <v>8003</v>
      </c>
      <c r="B3030" s="10" t="s">
        <v>4482</v>
      </c>
      <c r="C3030" s="9"/>
      <c r="D3030" s="10" t="s">
        <v>5696</v>
      </c>
      <c r="E3030" s="12">
        <v>46139</v>
      </c>
      <c r="F3030" s="10" t="s">
        <v>55</v>
      </c>
      <c r="G3030" s="12">
        <v>46142</v>
      </c>
      <c r="H3030" s="6">
        <v>3</v>
      </c>
      <c r="I3030" s="6" t="s">
        <v>14</v>
      </c>
    </row>
    <row r="3031" spans="1:9" x14ac:dyDescent="0.25">
      <c r="A3031" s="6">
        <v>8004</v>
      </c>
      <c r="B3031" s="10" t="s">
        <v>4483</v>
      </c>
      <c r="C3031" s="9"/>
      <c r="D3031" s="10" t="s">
        <v>5697</v>
      </c>
      <c r="E3031" s="12">
        <v>46139</v>
      </c>
      <c r="F3031" s="10" t="s">
        <v>74</v>
      </c>
      <c r="G3031" s="12">
        <v>46142</v>
      </c>
      <c r="H3031" s="6">
        <v>3</v>
      </c>
      <c r="I3031" s="6" t="s">
        <v>14</v>
      </c>
    </row>
    <row r="3032" spans="1:9" x14ac:dyDescent="0.25">
      <c r="A3032" s="6">
        <v>8005</v>
      </c>
      <c r="B3032" s="10" t="s">
        <v>4484</v>
      </c>
      <c r="C3032" s="9"/>
      <c r="D3032" s="10" t="s">
        <v>949</v>
      </c>
      <c r="E3032" s="12">
        <v>46139</v>
      </c>
      <c r="F3032" s="10" t="s">
        <v>413</v>
      </c>
      <c r="G3032" s="12">
        <v>46142</v>
      </c>
      <c r="H3032" s="6">
        <v>3</v>
      </c>
      <c r="I3032" s="6" t="s">
        <v>14</v>
      </c>
    </row>
    <row r="3033" spans="1:9" x14ac:dyDescent="0.25">
      <c r="A3033" s="6">
        <v>8006</v>
      </c>
      <c r="B3033" s="10" t="s">
        <v>4485</v>
      </c>
      <c r="C3033" s="9"/>
      <c r="D3033" s="10" t="s">
        <v>1207</v>
      </c>
      <c r="E3033" s="12">
        <v>46139</v>
      </c>
      <c r="F3033" s="10" t="s">
        <v>413</v>
      </c>
      <c r="G3033" s="12">
        <v>46142</v>
      </c>
      <c r="H3033" s="6">
        <v>3</v>
      </c>
      <c r="I3033" s="6" t="s">
        <v>14</v>
      </c>
    </row>
    <row r="3034" spans="1:9" x14ac:dyDescent="0.25">
      <c r="A3034" s="6">
        <v>8008</v>
      </c>
      <c r="B3034" s="10" t="s">
        <v>4486</v>
      </c>
      <c r="C3034" s="9"/>
      <c r="D3034" s="10" t="s">
        <v>5698</v>
      </c>
      <c r="E3034" s="12">
        <v>46139</v>
      </c>
      <c r="F3034" s="10" t="s">
        <v>857</v>
      </c>
      <c r="G3034" s="12">
        <v>46141</v>
      </c>
      <c r="H3034" s="6">
        <v>2</v>
      </c>
      <c r="I3034" s="6" t="s">
        <v>14</v>
      </c>
    </row>
    <row r="3035" spans="1:9" x14ac:dyDescent="0.25">
      <c r="A3035" s="6">
        <v>8009</v>
      </c>
      <c r="B3035" s="10" t="s">
        <v>4487</v>
      </c>
      <c r="C3035" s="9"/>
      <c r="D3035" s="10" t="s">
        <v>2248</v>
      </c>
      <c r="E3035" s="12">
        <v>46139</v>
      </c>
      <c r="F3035" s="10" t="s">
        <v>29</v>
      </c>
      <c r="G3035" s="12">
        <v>46142</v>
      </c>
      <c r="H3035" s="6">
        <v>3</v>
      </c>
      <c r="I3035" s="6" t="s">
        <v>14</v>
      </c>
    </row>
    <row r="3036" spans="1:9" x14ac:dyDescent="0.25">
      <c r="A3036" s="6">
        <v>8010</v>
      </c>
      <c r="B3036" s="10" t="s">
        <v>4488</v>
      </c>
      <c r="C3036" s="9"/>
      <c r="D3036" s="10" t="s">
        <v>5699</v>
      </c>
      <c r="E3036" s="12">
        <v>46139</v>
      </c>
      <c r="F3036" s="10" t="s">
        <v>24</v>
      </c>
      <c r="G3036" s="12">
        <v>46141</v>
      </c>
      <c r="H3036" s="6">
        <v>2</v>
      </c>
      <c r="I3036" s="6" t="s">
        <v>14</v>
      </c>
    </row>
    <row r="3037" spans="1:9" x14ac:dyDescent="0.25">
      <c r="A3037" s="6">
        <v>8011</v>
      </c>
      <c r="B3037" s="10" t="s">
        <v>4489</v>
      </c>
      <c r="C3037" s="9"/>
      <c r="D3037" s="10" t="s">
        <v>5396</v>
      </c>
      <c r="E3037" s="12">
        <v>46139</v>
      </c>
      <c r="F3037" s="10" t="s">
        <v>36</v>
      </c>
      <c r="G3037" s="12">
        <v>46147</v>
      </c>
      <c r="H3037" s="6">
        <v>8</v>
      </c>
      <c r="I3037" s="6" t="s">
        <v>18</v>
      </c>
    </row>
    <row r="3038" spans="1:9" x14ac:dyDescent="0.25">
      <c r="A3038" s="6">
        <v>8013</v>
      </c>
      <c r="B3038" s="10" t="s">
        <v>4490</v>
      </c>
      <c r="C3038" s="9"/>
      <c r="D3038" s="10" t="s">
        <v>5700</v>
      </c>
      <c r="E3038" s="12">
        <v>46139</v>
      </c>
      <c r="F3038" s="10" t="s">
        <v>50</v>
      </c>
      <c r="G3038" s="12">
        <v>46141</v>
      </c>
      <c r="H3038" s="6">
        <v>2</v>
      </c>
      <c r="I3038" s="6" t="s">
        <v>14</v>
      </c>
    </row>
    <row r="3039" spans="1:9" x14ac:dyDescent="0.25">
      <c r="A3039" s="6">
        <v>8014</v>
      </c>
      <c r="B3039" s="10" t="s">
        <v>4491</v>
      </c>
      <c r="C3039" s="9"/>
      <c r="D3039" s="10" t="s">
        <v>5701</v>
      </c>
      <c r="E3039" s="12">
        <v>46139</v>
      </c>
      <c r="F3039" s="10" t="s">
        <v>55</v>
      </c>
      <c r="G3039" s="12">
        <v>46142</v>
      </c>
      <c r="H3039" s="6">
        <v>3</v>
      </c>
      <c r="I3039" s="6" t="s">
        <v>14</v>
      </c>
    </row>
    <row r="3040" spans="1:9" x14ac:dyDescent="0.25">
      <c r="A3040" s="6">
        <v>8015</v>
      </c>
      <c r="B3040" s="10" t="s">
        <v>4492</v>
      </c>
      <c r="C3040" s="9"/>
      <c r="D3040" s="10" t="s">
        <v>5702</v>
      </c>
      <c r="E3040" s="12">
        <v>46139</v>
      </c>
      <c r="F3040" s="10" t="s">
        <v>24</v>
      </c>
      <c r="G3040" s="12">
        <v>46141</v>
      </c>
      <c r="H3040" s="6">
        <v>2</v>
      </c>
      <c r="I3040" s="6" t="s">
        <v>14</v>
      </c>
    </row>
    <row r="3041" spans="1:9" x14ac:dyDescent="0.25">
      <c r="A3041" s="6">
        <v>8016</v>
      </c>
      <c r="B3041" s="10" t="s">
        <v>4493</v>
      </c>
      <c r="C3041" s="9"/>
      <c r="D3041" s="10" t="s">
        <v>2465</v>
      </c>
      <c r="E3041" s="12">
        <v>46139</v>
      </c>
      <c r="F3041" s="10" t="s">
        <v>413</v>
      </c>
      <c r="G3041" s="12">
        <v>46142</v>
      </c>
      <c r="H3041" s="6">
        <v>3</v>
      </c>
      <c r="I3041" s="6" t="s">
        <v>14</v>
      </c>
    </row>
    <row r="3042" spans="1:9" x14ac:dyDescent="0.25">
      <c r="A3042" s="6">
        <v>8018</v>
      </c>
      <c r="B3042" s="10" t="s">
        <v>4494</v>
      </c>
      <c r="C3042" s="9"/>
      <c r="D3042" s="10" t="s">
        <v>3058</v>
      </c>
      <c r="E3042" s="12">
        <v>46139</v>
      </c>
      <c r="F3042" s="10" t="s">
        <v>857</v>
      </c>
      <c r="G3042" s="12">
        <v>46141</v>
      </c>
      <c r="H3042" s="6">
        <v>2</v>
      </c>
      <c r="I3042" s="6" t="s">
        <v>14</v>
      </c>
    </row>
    <row r="3043" spans="1:9" x14ac:dyDescent="0.25">
      <c r="A3043" s="6">
        <v>8019</v>
      </c>
      <c r="B3043" s="10" t="s">
        <v>4495</v>
      </c>
      <c r="C3043" s="9"/>
      <c r="D3043" s="10" t="s">
        <v>5703</v>
      </c>
      <c r="E3043" s="12">
        <v>46139</v>
      </c>
      <c r="F3043" s="10" t="s">
        <v>24</v>
      </c>
      <c r="G3043" s="12">
        <v>46141</v>
      </c>
      <c r="H3043" s="6">
        <v>2</v>
      </c>
      <c r="I3043" s="6" t="s">
        <v>14</v>
      </c>
    </row>
    <row r="3044" spans="1:9" x14ac:dyDescent="0.25">
      <c r="A3044" s="6">
        <v>8022</v>
      </c>
      <c r="B3044" s="10" t="s">
        <v>4496</v>
      </c>
      <c r="C3044" s="9"/>
      <c r="D3044" s="10" t="s">
        <v>5704</v>
      </c>
      <c r="E3044" s="12">
        <v>46139</v>
      </c>
      <c r="F3044" s="10"/>
      <c r="G3044" s="12">
        <v>46146</v>
      </c>
      <c r="H3044" s="6">
        <v>7</v>
      </c>
      <c r="I3044" s="6" t="s">
        <v>18</v>
      </c>
    </row>
    <row r="3045" spans="1:9" x14ac:dyDescent="0.25">
      <c r="A3045" s="6">
        <v>8023</v>
      </c>
      <c r="B3045" s="10" t="s">
        <v>4497</v>
      </c>
      <c r="C3045" s="9"/>
      <c r="D3045" s="10" t="s">
        <v>5705</v>
      </c>
      <c r="E3045" s="12">
        <v>46139</v>
      </c>
      <c r="F3045" s="10" t="s">
        <v>36</v>
      </c>
      <c r="G3045" s="12">
        <v>46142</v>
      </c>
      <c r="H3045" s="6">
        <v>3</v>
      </c>
      <c r="I3045" s="6" t="s">
        <v>14</v>
      </c>
    </row>
    <row r="3046" spans="1:9" x14ac:dyDescent="0.25">
      <c r="A3046" s="6">
        <v>8025</v>
      </c>
      <c r="B3046" s="10" t="s">
        <v>4498</v>
      </c>
      <c r="C3046" s="9"/>
      <c r="D3046" s="10" t="s">
        <v>5706</v>
      </c>
      <c r="E3046" s="12">
        <v>46139</v>
      </c>
      <c r="F3046" s="10" t="s">
        <v>24</v>
      </c>
      <c r="G3046" s="12">
        <v>46141</v>
      </c>
      <c r="H3046" s="6">
        <v>2</v>
      </c>
      <c r="I3046" s="6" t="s">
        <v>14</v>
      </c>
    </row>
    <row r="3047" spans="1:9" x14ac:dyDescent="0.25">
      <c r="A3047" s="6">
        <v>8027</v>
      </c>
      <c r="B3047" s="10" t="s">
        <v>4499</v>
      </c>
      <c r="C3047" s="9"/>
      <c r="D3047" s="10" t="s">
        <v>5707</v>
      </c>
      <c r="E3047" s="12">
        <v>46139</v>
      </c>
      <c r="F3047" s="10" t="s">
        <v>413</v>
      </c>
      <c r="G3047" s="12">
        <v>46142</v>
      </c>
      <c r="H3047" s="6">
        <v>3</v>
      </c>
      <c r="I3047" s="6" t="s">
        <v>14</v>
      </c>
    </row>
    <row r="3048" spans="1:9" x14ac:dyDescent="0.25">
      <c r="A3048" s="6">
        <v>8028</v>
      </c>
      <c r="B3048" s="10" t="s">
        <v>4500</v>
      </c>
      <c r="C3048" s="9"/>
      <c r="D3048" s="10" t="s">
        <v>5708</v>
      </c>
      <c r="E3048" s="12">
        <v>46139</v>
      </c>
      <c r="F3048" s="10" t="s">
        <v>50</v>
      </c>
      <c r="G3048" s="12">
        <v>46142</v>
      </c>
      <c r="H3048" s="6">
        <v>3</v>
      </c>
      <c r="I3048" s="6" t="s">
        <v>14</v>
      </c>
    </row>
    <row r="3049" spans="1:9" x14ac:dyDescent="0.25">
      <c r="A3049" s="6">
        <v>8029</v>
      </c>
      <c r="B3049" s="10" t="s">
        <v>4501</v>
      </c>
      <c r="C3049" s="9"/>
      <c r="D3049" s="10" t="s">
        <v>5709</v>
      </c>
      <c r="E3049" s="12">
        <v>46139</v>
      </c>
      <c r="F3049" s="10" t="s">
        <v>29</v>
      </c>
      <c r="G3049" s="12">
        <v>46146</v>
      </c>
      <c r="H3049" s="6">
        <v>7</v>
      </c>
      <c r="I3049" s="6" t="s">
        <v>18</v>
      </c>
    </row>
    <row r="3050" spans="1:9" x14ac:dyDescent="0.25">
      <c r="A3050" s="6">
        <v>8030</v>
      </c>
      <c r="B3050" s="10" t="s">
        <v>4502</v>
      </c>
      <c r="C3050" s="9"/>
      <c r="D3050" s="10" t="s">
        <v>5710</v>
      </c>
      <c r="E3050" s="12">
        <v>46139</v>
      </c>
      <c r="F3050" s="10" t="s">
        <v>1339</v>
      </c>
      <c r="G3050" s="12">
        <v>46142</v>
      </c>
      <c r="H3050" s="6">
        <v>3</v>
      </c>
      <c r="I3050" s="6" t="s">
        <v>14</v>
      </c>
    </row>
    <row r="3051" spans="1:9" x14ac:dyDescent="0.25">
      <c r="A3051" s="6">
        <v>8031</v>
      </c>
      <c r="B3051" s="10" t="s">
        <v>4503</v>
      </c>
      <c r="C3051" s="9"/>
      <c r="D3051" s="10" t="s">
        <v>5711</v>
      </c>
      <c r="E3051" s="12">
        <v>46139</v>
      </c>
      <c r="F3051" s="10" t="s">
        <v>21</v>
      </c>
      <c r="G3051" s="12">
        <v>46142</v>
      </c>
      <c r="H3051" s="6">
        <v>3</v>
      </c>
      <c r="I3051" s="6" t="s">
        <v>14</v>
      </c>
    </row>
    <row r="3052" spans="1:9" x14ac:dyDescent="0.25">
      <c r="A3052" s="6">
        <v>8032</v>
      </c>
      <c r="B3052" s="10" t="s">
        <v>4504</v>
      </c>
      <c r="C3052" s="9"/>
      <c r="D3052" s="10" t="s">
        <v>824</v>
      </c>
      <c r="E3052" s="12">
        <v>46139</v>
      </c>
      <c r="F3052" s="10" t="s">
        <v>50</v>
      </c>
      <c r="G3052" s="12">
        <v>46142</v>
      </c>
      <c r="H3052" s="6">
        <v>3</v>
      </c>
      <c r="I3052" s="6" t="s">
        <v>14</v>
      </c>
    </row>
    <row r="3053" spans="1:9" x14ac:dyDescent="0.25">
      <c r="A3053" s="6">
        <v>8033</v>
      </c>
      <c r="B3053" s="10" t="s">
        <v>4505</v>
      </c>
      <c r="C3053" s="9"/>
      <c r="D3053" s="10" t="s">
        <v>5712</v>
      </c>
      <c r="E3053" s="12">
        <v>46139</v>
      </c>
      <c r="F3053" s="10" t="s">
        <v>24</v>
      </c>
      <c r="G3053" s="12">
        <v>46141</v>
      </c>
      <c r="H3053" s="6">
        <v>2</v>
      </c>
      <c r="I3053" s="6" t="s">
        <v>14</v>
      </c>
    </row>
    <row r="3054" spans="1:9" x14ac:dyDescent="0.25">
      <c r="A3054" s="6">
        <v>8034</v>
      </c>
      <c r="B3054" s="10" t="s">
        <v>4506</v>
      </c>
      <c r="C3054" s="9"/>
      <c r="D3054" s="10" t="s">
        <v>5713</v>
      </c>
      <c r="E3054" s="12">
        <v>46139</v>
      </c>
      <c r="F3054" s="10" t="s">
        <v>21</v>
      </c>
      <c r="G3054" s="12">
        <v>46141</v>
      </c>
      <c r="H3054" s="6">
        <v>2</v>
      </c>
      <c r="I3054" s="6" t="s">
        <v>14</v>
      </c>
    </row>
    <row r="3055" spans="1:9" x14ac:dyDescent="0.25">
      <c r="A3055" s="6">
        <v>8035</v>
      </c>
      <c r="B3055" s="10" t="s">
        <v>4507</v>
      </c>
      <c r="C3055" s="9"/>
      <c r="D3055" s="10" t="s">
        <v>5714</v>
      </c>
      <c r="E3055" s="12">
        <v>46139</v>
      </c>
      <c r="F3055" s="10" t="s">
        <v>24</v>
      </c>
      <c r="G3055" s="12">
        <v>46141</v>
      </c>
      <c r="H3055" s="6">
        <v>2</v>
      </c>
      <c r="I3055" s="6" t="s">
        <v>14</v>
      </c>
    </row>
    <row r="3056" spans="1:9" x14ac:dyDescent="0.25">
      <c r="A3056" s="6">
        <v>8036</v>
      </c>
      <c r="B3056" s="10" t="s">
        <v>4508</v>
      </c>
      <c r="C3056" s="9"/>
      <c r="D3056" s="10" t="s">
        <v>1176</v>
      </c>
      <c r="E3056" s="12">
        <v>46139</v>
      </c>
      <c r="F3056" s="10" t="s">
        <v>24</v>
      </c>
      <c r="G3056" s="12">
        <v>46141</v>
      </c>
      <c r="H3056" s="6">
        <v>2</v>
      </c>
      <c r="I3056" s="6" t="s">
        <v>14</v>
      </c>
    </row>
    <row r="3057" spans="1:9" x14ac:dyDescent="0.25">
      <c r="A3057" s="6">
        <v>8037</v>
      </c>
      <c r="B3057" s="10" t="s">
        <v>4509</v>
      </c>
      <c r="C3057" s="9"/>
      <c r="D3057" s="10" t="s">
        <v>5715</v>
      </c>
      <c r="E3057" s="12">
        <v>46139</v>
      </c>
      <c r="F3057" s="10" t="s">
        <v>74</v>
      </c>
      <c r="G3057" s="12">
        <v>46142</v>
      </c>
      <c r="H3057" s="6">
        <v>3</v>
      </c>
      <c r="I3057" s="6" t="s">
        <v>14</v>
      </c>
    </row>
    <row r="3058" spans="1:9" x14ac:dyDescent="0.25">
      <c r="A3058" s="6">
        <v>8038</v>
      </c>
      <c r="B3058" s="10" t="s">
        <v>4510</v>
      </c>
      <c r="C3058" s="9"/>
      <c r="D3058" s="10" t="s">
        <v>5716</v>
      </c>
      <c r="E3058" s="12">
        <v>46139</v>
      </c>
      <c r="F3058" s="10" t="s">
        <v>21</v>
      </c>
      <c r="G3058" s="12">
        <v>46141</v>
      </c>
      <c r="H3058" s="6">
        <v>2</v>
      </c>
      <c r="I3058" s="6" t="s">
        <v>14</v>
      </c>
    </row>
    <row r="3059" spans="1:9" x14ac:dyDescent="0.25">
      <c r="A3059" s="6">
        <v>8040</v>
      </c>
      <c r="B3059" s="10" t="s">
        <v>4511</v>
      </c>
      <c r="C3059" s="9"/>
      <c r="D3059" s="10" t="s">
        <v>5717</v>
      </c>
      <c r="E3059" s="12">
        <v>46139</v>
      </c>
      <c r="F3059" s="10" t="s">
        <v>36</v>
      </c>
      <c r="G3059" s="12">
        <v>46142</v>
      </c>
      <c r="H3059" s="6">
        <v>3</v>
      </c>
      <c r="I3059" s="6" t="s">
        <v>14</v>
      </c>
    </row>
    <row r="3060" spans="1:9" x14ac:dyDescent="0.25">
      <c r="A3060" s="6">
        <v>8041</v>
      </c>
      <c r="B3060" s="10" t="s">
        <v>4512</v>
      </c>
      <c r="C3060" s="9"/>
      <c r="D3060" s="10" t="s">
        <v>5718</v>
      </c>
      <c r="E3060" s="12">
        <v>46139</v>
      </c>
      <c r="F3060" s="10" t="s">
        <v>21</v>
      </c>
      <c r="G3060" s="12">
        <v>46142</v>
      </c>
      <c r="H3060" s="6">
        <v>3</v>
      </c>
      <c r="I3060" s="6" t="s">
        <v>14</v>
      </c>
    </row>
    <row r="3061" spans="1:9" x14ac:dyDescent="0.25">
      <c r="A3061" s="6">
        <v>8042</v>
      </c>
      <c r="B3061" s="10" t="s">
        <v>4513</v>
      </c>
      <c r="C3061" s="9"/>
      <c r="D3061" s="10" t="s">
        <v>5719</v>
      </c>
      <c r="E3061" s="12">
        <v>46139</v>
      </c>
      <c r="F3061" s="10" t="s">
        <v>24</v>
      </c>
      <c r="G3061" s="12">
        <v>46141</v>
      </c>
      <c r="H3061" s="6">
        <v>2</v>
      </c>
      <c r="I3061" s="6" t="s">
        <v>14</v>
      </c>
    </row>
    <row r="3062" spans="1:9" x14ac:dyDescent="0.25">
      <c r="A3062" s="6">
        <v>8043</v>
      </c>
      <c r="B3062" s="10" t="s">
        <v>4514</v>
      </c>
      <c r="C3062" s="9"/>
      <c r="D3062" s="10" t="s">
        <v>5720</v>
      </c>
      <c r="E3062" s="12">
        <v>46139</v>
      </c>
      <c r="F3062" s="10" t="s">
        <v>90</v>
      </c>
      <c r="G3062" s="12">
        <v>46140</v>
      </c>
      <c r="H3062" s="6">
        <v>1</v>
      </c>
      <c r="I3062" s="6" t="s">
        <v>14</v>
      </c>
    </row>
    <row r="3063" spans="1:9" x14ac:dyDescent="0.25">
      <c r="A3063" s="6">
        <v>8044</v>
      </c>
      <c r="B3063" s="10" t="s">
        <v>4515</v>
      </c>
      <c r="C3063" s="9"/>
      <c r="D3063" s="10" t="s">
        <v>472</v>
      </c>
      <c r="E3063" s="12">
        <v>46139</v>
      </c>
      <c r="F3063" s="10" t="s">
        <v>74</v>
      </c>
      <c r="G3063" s="12">
        <v>46142</v>
      </c>
      <c r="H3063" s="6">
        <v>3</v>
      </c>
      <c r="I3063" s="6" t="s">
        <v>14</v>
      </c>
    </row>
    <row r="3064" spans="1:9" x14ac:dyDescent="0.25">
      <c r="A3064" s="6">
        <v>8045</v>
      </c>
      <c r="B3064" s="10" t="s">
        <v>4516</v>
      </c>
      <c r="C3064" s="9"/>
      <c r="D3064" s="10" t="s">
        <v>627</v>
      </c>
      <c r="E3064" s="12">
        <v>46139</v>
      </c>
      <c r="F3064" s="10" t="s">
        <v>103</v>
      </c>
      <c r="G3064" s="12">
        <v>46142</v>
      </c>
      <c r="H3064" s="6">
        <v>3</v>
      </c>
      <c r="I3064" s="6" t="s">
        <v>14</v>
      </c>
    </row>
    <row r="3065" spans="1:9" x14ac:dyDescent="0.25">
      <c r="A3065" s="6">
        <v>8046</v>
      </c>
      <c r="B3065" s="10" t="s">
        <v>4517</v>
      </c>
      <c r="C3065" s="9"/>
      <c r="D3065" s="10" t="s">
        <v>5721</v>
      </c>
      <c r="E3065" s="12">
        <v>46139</v>
      </c>
      <c r="F3065" s="10" t="s">
        <v>33</v>
      </c>
      <c r="G3065" s="12">
        <v>46142</v>
      </c>
      <c r="H3065" s="6">
        <v>3</v>
      </c>
      <c r="I3065" s="6" t="s">
        <v>14</v>
      </c>
    </row>
    <row r="3066" spans="1:9" x14ac:dyDescent="0.25">
      <c r="A3066" s="6">
        <v>8047</v>
      </c>
      <c r="B3066" s="10" t="s">
        <v>4518</v>
      </c>
      <c r="C3066" s="9"/>
      <c r="D3066" s="10" t="s">
        <v>808</v>
      </c>
      <c r="E3066" s="12">
        <v>46139</v>
      </c>
      <c r="F3066" s="10" t="s">
        <v>33</v>
      </c>
      <c r="G3066" s="12">
        <v>46142</v>
      </c>
      <c r="H3066" s="6">
        <v>3</v>
      </c>
      <c r="I3066" s="6" t="s">
        <v>14</v>
      </c>
    </row>
    <row r="3067" spans="1:9" x14ac:dyDescent="0.25">
      <c r="A3067" s="6">
        <v>8048</v>
      </c>
      <c r="B3067" s="10" t="s">
        <v>4519</v>
      </c>
      <c r="C3067" s="9"/>
      <c r="D3067" s="10" t="s">
        <v>5722</v>
      </c>
      <c r="E3067" s="12">
        <v>46139</v>
      </c>
      <c r="F3067" s="10" t="s">
        <v>50</v>
      </c>
      <c r="G3067" s="12">
        <v>46142</v>
      </c>
      <c r="H3067" s="6">
        <v>3</v>
      </c>
      <c r="I3067" s="6" t="s">
        <v>14</v>
      </c>
    </row>
    <row r="3068" spans="1:9" x14ac:dyDescent="0.25">
      <c r="A3068" s="6">
        <v>8051</v>
      </c>
      <c r="B3068" s="10" t="s">
        <v>4520</v>
      </c>
      <c r="C3068" s="9"/>
      <c r="D3068" s="10" t="s">
        <v>5723</v>
      </c>
      <c r="E3068" s="12">
        <v>46139</v>
      </c>
      <c r="F3068" s="10" t="s">
        <v>24</v>
      </c>
      <c r="G3068" s="12">
        <v>46141</v>
      </c>
      <c r="H3068" s="6">
        <v>2</v>
      </c>
      <c r="I3068" s="6" t="s">
        <v>14</v>
      </c>
    </row>
    <row r="3069" spans="1:9" x14ac:dyDescent="0.25">
      <c r="A3069" s="6">
        <v>8052</v>
      </c>
      <c r="B3069" s="10" t="s">
        <v>4521</v>
      </c>
      <c r="C3069" s="9"/>
      <c r="D3069" s="10" t="s">
        <v>5724</v>
      </c>
      <c r="E3069" s="12">
        <v>46139</v>
      </c>
      <c r="F3069" s="10" t="s">
        <v>33</v>
      </c>
      <c r="G3069" s="12">
        <v>46142</v>
      </c>
      <c r="H3069" s="6">
        <v>3</v>
      </c>
      <c r="I3069" s="6" t="s">
        <v>14</v>
      </c>
    </row>
    <row r="3070" spans="1:9" x14ac:dyDescent="0.25">
      <c r="A3070" s="6">
        <v>8053</v>
      </c>
      <c r="B3070" s="10" t="s">
        <v>4522</v>
      </c>
      <c r="C3070" s="9"/>
      <c r="D3070" s="10" t="s">
        <v>1787</v>
      </c>
      <c r="E3070" s="12">
        <v>46139</v>
      </c>
      <c r="F3070" s="10" t="s">
        <v>17</v>
      </c>
      <c r="G3070" s="12">
        <v>46142</v>
      </c>
      <c r="H3070" s="6">
        <v>3</v>
      </c>
      <c r="I3070" s="6" t="s">
        <v>14</v>
      </c>
    </row>
    <row r="3071" spans="1:9" x14ac:dyDescent="0.25">
      <c r="A3071" s="6">
        <v>8055</v>
      </c>
      <c r="B3071" s="10" t="s">
        <v>4523</v>
      </c>
      <c r="C3071" s="9"/>
      <c r="D3071" s="10" t="s">
        <v>5725</v>
      </c>
      <c r="E3071" s="12">
        <v>46139</v>
      </c>
      <c r="F3071" s="10" t="s">
        <v>90</v>
      </c>
      <c r="G3071" s="12">
        <v>46142</v>
      </c>
      <c r="H3071" s="6">
        <v>3</v>
      </c>
      <c r="I3071" s="6" t="s">
        <v>14</v>
      </c>
    </row>
    <row r="3072" spans="1:9" x14ac:dyDescent="0.25">
      <c r="A3072" s="6">
        <v>8056</v>
      </c>
      <c r="B3072" s="10" t="s">
        <v>4524</v>
      </c>
      <c r="C3072" s="9"/>
      <c r="D3072" s="10" t="s">
        <v>1075</v>
      </c>
      <c r="E3072" s="12">
        <v>46139</v>
      </c>
      <c r="F3072" s="10" t="s">
        <v>90</v>
      </c>
      <c r="G3072" s="12">
        <v>46142</v>
      </c>
      <c r="H3072" s="6">
        <v>3</v>
      </c>
      <c r="I3072" s="6" t="s">
        <v>14</v>
      </c>
    </row>
    <row r="3073" spans="1:9" x14ac:dyDescent="0.25">
      <c r="A3073" s="6">
        <v>8057</v>
      </c>
      <c r="B3073" s="10" t="s">
        <v>4525</v>
      </c>
      <c r="C3073" s="9"/>
      <c r="D3073" s="10" t="s">
        <v>5726</v>
      </c>
      <c r="E3073" s="12">
        <v>46139</v>
      </c>
      <c r="F3073" s="10" t="s">
        <v>857</v>
      </c>
      <c r="G3073" s="12">
        <v>46141</v>
      </c>
      <c r="H3073" s="6">
        <v>2</v>
      </c>
      <c r="I3073" s="6" t="s">
        <v>14</v>
      </c>
    </row>
    <row r="3074" spans="1:9" x14ac:dyDescent="0.25">
      <c r="A3074" s="6">
        <v>8058</v>
      </c>
      <c r="B3074" s="10" t="s">
        <v>4526</v>
      </c>
      <c r="C3074" s="9"/>
      <c r="D3074" s="10" t="s">
        <v>834</v>
      </c>
      <c r="E3074" s="12">
        <v>46139</v>
      </c>
      <c r="F3074" s="10" t="s">
        <v>74</v>
      </c>
      <c r="G3074" s="12">
        <v>46142</v>
      </c>
      <c r="H3074" s="6">
        <v>3</v>
      </c>
      <c r="I3074" s="6" t="s">
        <v>14</v>
      </c>
    </row>
    <row r="3075" spans="1:9" x14ac:dyDescent="0.25">
      <c r="A3075" s="6">
        <v>8059</v>
      </c>
      <c r="B3075" s="10" t="s">
        <v>4527</v>
      </c>
      <c r="C3075" s="9"/>
      <c r="D3075" s="10" t="s">
        <v>5727</v>
      </c>
      <c r="E3075" s="12">
        <v>46139</v>
      </c>
      <c r="F3075" s="10" t="s">
        <v>24</v>
      </c>
      <c r="G3075" s="12">
        <v>46141</v>
      </c>
      <c r="H3075" s="6">
        <v>2</v>
      </c>
      <c r="I3075" s="6" t="s">
        <v>14</v>
      </c>
    </row>
    <row r="3076" spans="1:9" x14ac:dyDescent="0.25">
      <c r="A3076" s="6">
        <v>8060</v>
      </c>
      <c r="B3076" s="10" t="s">
        <v>4528</v>
      </c>
      <c r="C3076" s="9"/>
      <c r="D3076" s="10" t="s">
        <v>981</v>
      </c>
      <c r="E3076" s="12">
        <v>46139</v>
      </c>
      <c r="F3076" s="10" t="s">
        <v>24</v>
      </c>
      <c r="G3076" s="12">
        <v>46141</v>
      </c>
      <c r="H3076" s="6">
        <v>2</v>
      </c>
      <c r="I3076" s="6" t="s">
        <v>14</v>
      </c>
    </row>
    <row r="3077" spans="1:9" x14ac:dyDescent="0.25">
      <c r="A3077" s="6">
        <v>8061</v>
      </c>
      <c r="B3077" s="10" t="s">
        <v>4529</v>
      </c>
      <c r="C3077" s="9"/>
      <c r="D3077" s="10" t="s">
        <v>1508</v>
      </c>
      <c r="E3077" s="12">
        <v>46139</v>
      </c>
      <c r="F3077" s="10" t="s">
        <v>13</v>
      </c>
      <c r="G3077" s="12">
        <v>46142</v>
      </c>
      <c r="H3077" s="6">
        <v>3</v>
      </c>
      <c r="I3077" s="6" t="s">
        <v>14</v>
      </c>
    </row>
    <row r="3078" spans="1:9" x14ac:dyDescent="0.25">
      <c r="A3078" s="6">
        <v>8062</v>
      </c>
      <c r="B3078" s="10" t="s">
        <v>4530</v>
      </c>
      <c r="C3078" s="9"/>
      <c r="D3078" s="10" t="s">
        <v>5728</v>
      </c>
      <c r="E3078" s="12">
        <v>46139</v>
      </c>
      <c r="F3078" s="10" t="s">
        <v>50</v>
      </c>
      <c r="G3078" s="12">
        <v>46142</v>
      </c>
      <c r="H3078" s="6">
        <v>3</v>
      </c>
      <c r="I3078" s="6" t="s">
        <v>14</v>
      </c>
    </row>
    <row r="3079" spans="1:9" x14ac:dyDescent="0.25">
      <c r="A3079" s="6">
        <v>8063</v>
      </c>
      <c r="B3079" s="10" t="s">
        <v>4531</v>
      </c>
      <c r="C3079" s="9"/>
      <c r="D3079" s="10" t="s">
        <v>5729</v>
      </c>
      <c r="E3079" s="12">
        <v>46139</v>
      </c>
      <c r="F3079" s="10" t="s">
        <v>1339</v>
      </c>
      <c r="G3079" s="12">
        <v>46142</v>
      </c>
      <c r="H3079" s="6">
        <v>3</v>
      </c>
      <c r="I3079" s="6" t="s">
        <v>14</v>
      </c>
    </row>
    <row r="3080" spans="1:9" x14ac:dyDescent="0.25">
      <c r="A3080" s="6">
        <v>8064</v>
      </c>
      <c r="B3080" s="10" t="s">
        <v>4532</v>
      </c>
      <c r="C3080" s="9"/>
      <c r="D3080" s="10" t="s">
        <v>415</v>
      </c>
      <c r="E3080" s="12">
        <v>46139</v>
      </c>
      <c r="F3080" s="10" t="s">
        <v>24</v>
      </c>
      <c r="G3080" s="12">
        <v>46140</v>
      </c>
      <c r="H3080" s="6">
        <v>1</v>
      </c>
      <c r="I3080" s="6" t="s">
        <v>14</v>
      </c>
    </row>
    <row r="3081" spans="1:9" x14ac:dyDescent="0.25">
      <c r="A3081" s="6">
        <v>8064</v>
      </c>
      <c r="B3081" s="10" t="s">
        <v>4532</v>
      </c>
      <c r="C3081" s="9"/>
      <c r="D3081" s="10" t="s">
        <v>415</v>
      </c>
      <c r="E3081" s="12">
        <v>46139</v>
      </c>
      <c r="F3081" s="10" t="s">
        <v>24</v>
      </c>
      <c r="G3081" s="12">
        <v>46140</v>
      </c>
      <c r="H3081" s="6">
        <v>1</v>
      </c>
      <c r="I3081" s="6" t="s">
        <v>14</v>
      </c>
    </row>
    <row r="3082" spans="1:9" x14ac:dyDescent="0.25">
      <c r="A3082" s="6">
        <v>8064</v>
      </c>
      <c r="B3082" s="10" t="s">
        <v>4532</v>
      </c>
      <c r="C3082" s="9"/>
      <c r="D3082" s="10" t="s">
        <v>415</v>
      </c>
      <c r="E3082" s="12">
        <v>46139</v>
      </c>
      <c r="F3082" s="10" t="s">
        <v>24</v>
      </c>
      <c r="G3082" s="12">
        <v>46140</v>
      </c>
      <c r="H3082" s="6">
        <v>1</v>
      </c>
      <c r="I3082" s="6" t="s">
        <v>14</v>
      </c>
    </row>
    <row r="3083" spans="1:9" x14ac:dyDescent="0.25">
      <c r="A3083" s="6">
        <v>8064</v>
      </c>
      <c r="B3083" s="10" t="s">
        <v>4532</v>
      </c>
      <c r="C3083" s="9"/>
      <c r="D3083" s="10" t="s">
        <v>415</v>
      </c>
      <c r="E3083" s="12">
        <v>46139</v>
      </c>
      <c r="F3083" s="10" t="s">
        <v>24</v>
      </c>
      <c r="G3083" s="12">
        <v>46140</v>
      </c>
      <c r="H3083" s="6">
        <v>1</v>
      </c>
      <c r="I3083" s="6" t="s">
        <v>14</v>
      </c>
    </row>
    <row r="3084" spans="1:9" x14ac:dyDescent="0.25">
      <c r="A3084" s="6">
        <v>8064</v>
      </c>
      <c r="B3084" s="10" t="s">
        <v>4532</v>
      </c>
      <c r="C3084" s="9"/>
      <c r="D3084" s="10" t="s">
        <v>415</v>
      </c>
      <c r="E3084" s="12">
        <v>46139</v>
      </c>
      <c r="F3084" s="10" t="s">
        <v>24</v>
      </c>
      <c r="G3084" s="12">
        <v>46140</v>
      </c>
      <c r="H3084" s="6">
        <v>1</v>
      </c>
      <c r="I3084" s="6" t="s">
        <v>14</v>
      </c>
    </row>
    <row r="3085" spans="1:9" x14ac:dyDescent="0.25">
      <c r="A3085" s="6">
        <v>8064</v>
      </c>
      <c r="B3085" s="10" t="s">
        <v>4532</v>
      </c>
      <c r="C3085" s="9"/>
      <c r="D3085" s="10" t="s">
        <v>415</v>
      </c>
      <c r="E3085" s="12">
        <v>46139</v>
      </c>
      <c r="F3085" s="10" t="s">
        <v>24</v>
      </c>
      <c r="G3085" s="12">
        <v>46140</v>
      </c>
      <c r="H3085" s="6">
        <v>1</v>
      </c>
      <c r="I3085" s="6" t="s">
        <v>14</v>
      </c>
    </row>
    <row r="3086" spans="1:9" x14ac:dyDescent="0.25">
      <c r="A3086" s="6">
        <v>8064</v>
      </c>
      <c r="B3086" s="10" t="s">
        <v>4532</v>
      </c>
      <c r="C3086" s="9"/>
      <c r="D3086" s="10" t="s">
        <v>415</v>
      </c>
      <c r="E3086" s="12">
        <v>46139</v>
      </c>
      <c r="F3086" s="10" t="s">
        <v>24</v>
      </c>
      <c r="G3086" s="12">
        <v>46140</v>
      </c>
      <c r="H3086" s="6">
        <v>1</v>
      </c>
      <c r="I3086" s="6" t="s">
        <v>14</v>
      </c>
    </row>
    <row r="3087" spans="1:9" x14ac:dyDescent="0.25">
      <c r="A3087" s="6">
        <v>8064</v>
      </c>
      <c r="B3087" s="10" t="s">
        <v>4532</v>
      </c>
      <c r="C3087" s="9"/>
      <c r="D3087" s="10" t="s">
        <v>415</v>
      </c>
      <c r="E3087" s="12">
        <v>46139</v>
      </c>
      <c r="F3087" s="10" t="s">
        <v>24</v>
      </c>
      <c r="G3087" s="12">
        <v>46140</v>
      </c>
      <c r="H3087" s="6">
        <v>1</v>
      </c>
      <c r="I3087" s="6" t="s">
        <v>14</v>
      </c>
    </row>
    <row r="3088" spans="1:9" x14ac:dyDescent="0.25">
      <c r="A3088" s="6">
        <v>8064</v>
      </c>
      <c r="B3088" s="10" t="s">
        <v>4532</v>
      </c>
      <c r="C3088" s="9"/>
      <c r="D3088" s="10" t="s">
        <v>415</v>
      </c>
      <c r="E3088" s="12">
        <v>46139</v>
      </c>
      <c r="F3088" s="10" t="s">
        <v>24</v>
      </c>
      <c r="G3088" s="12">
        <v>46140</v>
      </c>
      <c r="H3088" s="6">
        <v>1</v>
      </c>
      <c r="I3088" s="6" t="s">
        <v>14</v>
      </c>
    </row>
    <row r="3089" spans="1:9" x14ac:dyDescent="0.25">
      <c r="A3089" s="6">
        <v>8064</v>
      </c>
      <c r="B3089" s="10" t="s">
        <v>4532</v>
      </c>
      <c r="C3089" s="9"/>
      <c r="D3089" s="10" t="s">
        <v>415</v>
      </c>
      <c r="E3089" s="12">
        <v>46139</v>
      </c>
      <c r="F3089" s="10" t="s">
        <v>24</v>
      </c>
      <c r="G3089" s="12">
        <v>46140</v>
      </c>
      <c r="H3089" s="6">
        <v>1</v>
      </c>
      <c r="I3089" s="6" t="s">
        <v>14</v>
      </c>
    </row>
    <row r="3090" spans="1:9" x14ac:dyDescent="0.25">
      <c r="A3090" s="6">
        <v>8065</v>
      </c>
      <c r="B3090" s="10" t="s">
        <v>4533</v>
      </c>
      <c r="C3090" s="9"/>
      <c r="D3090" s="10" t="s">
        <v>1428</v>
      </c>
      <c r="E3090" s="12">
        <v>46139</v>
      </c>
      <c r="F3090" s="10" t="s">
        <v>33</v>
      </c>
      <c r="G3090" s="12">
        <v>46142</v>
      </c>
      <c r="H3090" s="6">
        <v>3</v>
      </c>
      <c r="I3090" s="6" t="s">
        <v>14</v>
      </c>
    </row>
    <row r="3091" spans="1:9" x14ac:dyDescent="0.25">
      <c r="A3091" s="6">
        <v>8066</v>
      </c>
      <c r="B3091" s="10" t="s">
        <v>4534</v>
      </c>
      <c r="C3091" s="9"/>
      <c r="D3091" s="10" t="s">
        <v>5730</v>
      </c>
      <c r="E3091" s="12">
        <v>46139</v>
      </c>
      <c r="F3091" s="10" t="s">
        <v>1339</v>
      </c>
      <c r="G3091" s="12">
        <v>46142</v>
      </c>
      <c r="H3091" s="6">
        <v>3</v>
      </c>
      <c r="I3091" s="6" t="s">
        <v>14</v>
      </c>
    </row>
    <row r="3092" spans="1:9" x14ac:dyDescent="0.25">
      <c r="A3092" s="6">
        <v>8068</v>
      </c>
      <c r="B3092" s="10" t="s">
        <v>4535</v>
      </c>
      <c r="C3092" s="9"/>
      <c r="D3092" s="10" t="s">
        <v>5731</v>
      </c>
      <c r="E3092" s="12">
        <v>46139</v>
      </c>
      <c r="F3092" s="10" t="s">
        <v>24</v>
      </c>
      <c r="G3092" s="12">
        <v>46141</v>
      </c>
      <c r="H3092" s="6">
        <v>2</v>
      </c>
      <c r="I3092" s="6" t="s">
        <v>14</v>
      </c>
    </row>
    <row r="3093" spans="1:9" x14ac:dyDescent="0.25">
      <c r="A3093" s="6">
        <v>8069</v>
      </c>
      <c r="B3093" s="10" t="s">
        <v>4536</v>
      </c>
      <c r="C3093" s="9"/>
      <c r="D3093" s="10" t="s">
        <v>5732</v>
      </c>
      <c r="E3093" s="12">
        <v>46139</v>
      </c>
      <c r="F3093" s="10" t="s">
        <v>33</v>
      </c>
      <c r="G3093" s="12">
        <v>46142</v>
      </c>
      <c r="H3093" s="6">
        <v>3</v>
      </c>
      <c r="I3093" s="6" t="s">
        <v>14</v>
      </c>
    </row>
    <row r="3094" spans="1:9" x14ac:dyDescent="0.25">
      <c r="A3094" s="6">
        <v>8070</v>
      </c>
      <c r="B3094" s="10" t="s">
        <v>4537</v>
      </c>
      <c r="C3094" s="9"/>
      <c r="D3094" s="10" t="s">
        <v>5733</v>
      </c>
      <c r="E3094" s="12">
        <v>46139</v>
      </c>
      <c r="F3094" s="10" t="s">
        <v>21</v>
      </c>
      <c r="G3094" s="12">
        <v>46141</v>
      </c>
      <c r="H3094" s="6">
        <v>2</v>
      </c>
      <c r="I3094" s="6" t="s">
        <v>14</v>
      </c>
    </row>
    <row r="3095" spans="1:9" x14ac:dyDescent="0.25">
      <c r="A3095" s="6">
        <v>8071</v>
      </c>
      <c r="B3095" s="10" t="s">
        <v>4538</v>
      </c>
      <c r="C3095" s="9"/>
      <c r="D3095" s="10" t="s">
        <v>1629</v>
      </c>
      <c r="E3095" s="12">
        <v>46139</v>
      </c>
      <c r="F3095" s="10" t="s">
        <v>413</v>
      </c>
      <c r="G3095" s="12">
        <v>46142</v>
      </c>
      <c r="H3095" s="6">
        <v>3</v>
      </c>
      <c r="I3095" s="6" t="s">
        <v>14</v>
      </c>
    </row>
    <row r="3096" spans="1:9" x14ac:dyDescent="0.25">
      <c r="A3096" s="6">
        <v>8072</v>
      </c>
      <c r="B3096" s="10" t="s">
        <v>4539</v>
      </c>
      <c r="C3096" s="9"/>
      <c r="D3096" s="10" t="s">
        <v>5734</v>
      </c>
      <c r="E3096" s="12">
        <v>46139</v>
      </c>
      <c r="F3096" s="10" t="s">
        <v>24</v>
      </c>
      <c r="G3096" s="12">
        <v>46141</v>
      </c>
      <c r="H3096" s="6">
        <v>2</v>
      </c>
      <c r="I3096" s="6" t="s">
        <v>14</v>
      </c>
    </row>
    <row r="3097" spans="1:9" x14ac:dyDescent="0.25">
      <c r="A3097" s="6">
        <v>8073</v>
      </c>
      <c r="B3097" s="10" t="s">
        <v>4540</v>
      </c>
      <c r="C3097" s="9"/>
      <c r="D3097" s="10" t="s">
        <v>2493</v>
      </c>
      <c r="E3097" s="12">
        <v>46139</v>
      </c>
      <c r="F3097" s="10" t="s">
        <v>413</v>
      </c>
      <c r="G3097" s="12">
        <v>46142</v>
      </c>
      <c r="H3097" s="6">
        <v>3</v>
      </c>
      <c r="I3097" s="6" t="s">
        <v>14</v>
      </c>
    </row>
    <row r="3098" spans="1:9" x14ac:dyDescent="0.25">
      <c r="A3098" s="6">
        <v>8074</v>
      </c>
      <c r="B3098" s="10" t="s">
        <v>4541</v>
      </c>
      <c r="C3098" s="9"/>
      <c r="D3098" s="10" t="s">
        <v>5735</v>
      </c>
      <c r="E3098" s="12">
        <v>46139</v>
      </c>
      <c r="F3098" s="10" t="s">
        <v>21</v>
      </c>
      <c r="G3098" s="12">
        <v>46142</v>
      </c>
      <c r="H3098" s="6">
        <v>3</v>
      </c>
      <c r="I3098" s="6" t="s">
        <v>14</v>
      </c>
    </row>
    <row r="3099" spans="1:9" x14ac:dyDescent="0.25">
      <c r="A3099" s="6">
        <v>8075</v>
      </c>
      <c r="B3099" s="10" t="s">
        <v>4542</v>
      </c>
      <c r="C3099" s="9"/>
      <c r="D3099" s="10" t="s">
        <v>4802</v>
      </c>
      <c r="E3099" s="12">
        <v>46139</v>
      </c>
      <c r="F3099" s="10" t="s">
        <v>50</v>
      </c>
      <c r="G3099" s="12">
        <v>46142</v>
      </c>
      <c r="H3099" s="6">
        <v>3</v>
      </c>
      <c r="I3099" s="6" t="s">
        <v>14</v>
      </c>
    </row>
    <row r="3100" spans="1:9" x14ac:dyDescent="0.25">
      <c r="A3100" s="6">
        <v>8076</v>
      </c>
      <c r="B3100" s="10" t="s">
        <v>4543</v>
      </c>
      <c r="C3100" s="9"/>
      <c r="D3100" s="10" t="s">
        <v>2109</v>
      </c>
      <c r="E3100" s="12">
        <v>46139</v>
      </c>
      <c r="F3100" s="10" t="s">
        <v>33</v>
      </c>
      <c r="G3100" s="12">
        <v>46142</v>
      </c>
      <c r="H3100" s="6">
        <v>3</v>
      </c>
      <c r="I3100" s="6" t="s">
        <v>14</v>
      </c>
    </row>
    <row r="3101" spans="1:9" x14ac:dyDescent="0.25">
      <c r="A3101" s="6">
        <v>8077</v>
      </c>
      <c r="B3101" s="10" t="s">
        <v>4544</v>
      </c>
      <c r="C3101" s="9"/>
      <c r="D3101" s="10" t="s">
        <v>5736</v>
      </c>
      <c r="E3101" s="12">
        <v>46139</v>
      </c>
      <c r="F3101" s="10" t="s">
        <v>21</v>
      </c>
      <c r="G3101" s="12">
        <v>46141</v>
      </c>
      <c r="H3101" s="6">
        <v>2</v>
      </c>
      <c r="I3101" s="6" t="s">
        <v>14</v>
      </c>
    </row>
    <row r="3102" spans="1:9" x14ac:dyDescent="0.25">
      <c r="A3102" s="6">
        <v>8078</v>
      </c>
      <c r="B3102" s="10" t="s">
        <v>4545</v>
      </c>
      <c r="C3102" s="9"/>
      <c r="D3102" s="10" t="s">
        <v>500</v>
      </c>
      <c r="E3102" s="12">
        <v>46139</v>
      </c>
      <c r="F3102" s="10" t="s">
        <v>21</v>
      </c>
      <c r="G3102" s="12">
        <v>46141</v>
      </c>
      <c r="H3102" s="6">
        <v>2</v>
      </c>
      <c r="I3102" s="6" t="s">
        <v>14</v>
      </c>
    </row>
    <row r="3103" spans="1:9" x14ac:dyDescent="0.25">
      <c r="A3103" s="6">
        <v>8079</v>
      </c>
      <c r="B3103" s="10" t="s">
        <v>4546</v>
      </c>
      <c r="C3103" s="9"/>
      <c r="D3103" s="10" t="s">
        <v>2810</v>
      </c>
      <c r="E3103" s="12">
        <v>46139</v>
      </c>
      <c r="F3103" s="10" t="s">
        <v>857</v>
      </c>
      <c r="G3103" s="12">
        <v>46141</v>
      </c>
      <c r="H3103" s="6">
        <v>2</v>
      </c>
      <c r="I3103" s="6" t="s">
        <v>14</v>
      </c>
    </row>
    <row r="3104" spans="1:9" x14ac:dyDescent="0.25">
      <c r="A3104" s="6">
        <v>8081</v>
      </c>
      <c r="B3104" s="10" t="s">
        <v>4547</v>
      </c>
      <c r="C3104" s="9"/>
      <c r="D3104" s="10" t="s">
        <v>5737</v>
      </c>
      <c r="E3104" s="12">
        <v>46139</v>
      </c>
      <c r="F3104" s="10" t="s">
        <v>24</v>
      </c>
      <c r="G3104" s="12">
        <v>46141</v>
      </c>
      <c r="H3104" s="6">
        <v>2</v>
      </c>
      <c r="I3104" s="6" t="s">
        <v>14</v>
      </c>
    </row>
    <row r="3105" spans="1:9" x14ac:dyDescent="0.25">
      <c r="A3105" s="6">
        <v>8082</v>
      </c>
      <c r="B3105" s="10" t="s">
        <v>4548</v>
      </c>
      <c r="C3105" s="9"/>
      <c r="D3105" s="10" t="s">
        <v>5738</v>
      </c>
      <c r="E3105" s="12">
        <v>46139</v>
      </c>
      <c r="F3105" s="10" t="s">
        <v>24</v>
      </c>
      <c r="G3105" s="12">
        <v>46141</v>
      </c>
      <c r="H3105" s="6">
        <v>2</v>
      </c>
      <c r="I3105" s="6" t="s">
        <v>14</v>
      </c>
    </row>
    <row r="3106" spans="1:9" x14ac:dyDescent="0.25">
      <c r="A3106" s="6">
        <v>8083</v>
      </c>
      <c r="B3106" s="10" t="s">
        <v>4549</v>
      </c>
      <c r="C3106" s="9"/>
      <c r="D3106" s="10" t="s">
        <v>5739</v>
      </c>
      <c r="E3106" s="12">
        <v>46139</v>
      </c>
      <c r="F3106" s="10" t="s">
        <v>24</v>
      </c>
      <c r="G3106" s="12">
        <v>46141</v>
      </c>
      <c r="H3106" s="6">
        <v>2</v>
      </c>
      <c r="I3106" s="6" t="s">
        <v>14</v>
      </c>
    </row>
    <row r="3107" spans="1:9" x14ac:dyDescent="0.25">
      <c r="A3107" s="6">
        <v>8084</v>
      </c>
      <c r="B3107" s="10" t="s">
        <v>4550</v>
      </c>
      <c r="C3107" s="9"/>
      <c r="D3107" s="10" t="s">
        <v>5740</v>
      </c>
      <c r="E3107" s="12">
        <v>46139</v>
      </c>
      <c r="F3107" s="10" t="s">
        <v>1339</v>
      </c>
      <c r="G3107" s="12">
        <v>46142</v>
      </c>
      <c r="H3107" s="6">
        <v>3</v>
      </c>
      <c r="I3107" s="6" t="s">
        <v>14</v>
      </c>
    </row>
    <row r="3108" spans="1:9" x14ac:dyDescent="0.25">
      <c r="A3108" s="6">
        <v>8085</v>
      </c>
      <c r="B3108" s="10" t="s">
        <v>4551</v>
      </c>
      <c r="C3108" s="9"/>
      <c r="D3108" s="10" t="s">
        <v>5741</v>
      </c>
      <c r="E3108" s="12">
        <v>46139</v>
      </c>
      <c r="F3108" s="10" t="s">
        <v>21</v>
      </c>
      <c r="G3108" s="12">
        <v>46141</v>
      </c>
      <c r="H3108" s="6">
        <v>2</v>
      </c>
      <c r="I3108" s="6" t="s">
        <v>14</v>
      </c>
    </row>
    <row r="3109" spans="1:9" x14ac:dyDescent="0.25">
      <c r="A3109" s="6">
        <v>8086</v>
      </c>
      <c r="B3109" s="10" t="s">
        <v>4552</v>
      </c>
      <c r="C3109" s="9"/>
      <c r="D3109" s="10" t="s">
        <v>734</v>
      </c>
      <c r="E3109" s="12">
        <v>46139</v>
      </c>
      <c r="F3109" s="10" t="s">
        <v>21</v>
      </c>
      <c r="G3109" s="12">
        <v>46141</v>
      </c>
      <c r="H3109" s="6">
        <v>2</v>
      </c>
      <c r="I3109" s="6" t="s">
        <v>14</v>
      </c>
    </row>
    <row r="3110" spans="1:9" x14ac:dyDescent="0.25">
      <c r="A3110" s="6">
        <v>8087</v>
      </c>
      <c r="B3110" s="10" t="s">
        <v>4553</v>
      </c>
      <c r="C3110" s="9"/>
      <c r="D3110" s="10" t="s">
        <v>5742</v>
      </c>
      <c r="E3110" s="12">
        <v>46139</v>
      </c>
      <c r="F3110" s="10" t="s">
        <v>413</v>
      </c>
      <c r="G3110" s="12">
        <v>46142</v>
      </c>
      <c r="H3110" s="6">
        <v>3</v>
      </c>
      <c r="I3110" s="6" t="s">
        <v>14</v>
      </c>
    </row>
    <row r="3111" spans="1:9" x14ac:dyDescent="0.25">
      <c r="A3111" s="6">
        <v>8088</v>
      </c>
      <c r="B3111" s="10" t="s">
        <v>4554</v>
      </c>
      <c r="C3111" s="9"/>
      <c r="D3111" s="10" t="s">
        <v>5743</v>
      </c>
      <c r="E3111" s="12">
        <v>46139</v>
      </c>
      <c r="F3111" s="10" t="s">
        <v>24</v>
      </c>
      <c r="G3111" s="12">
        <v>46141</v>
      </c>
      <c r="H3111" s="6">
        <v>2</v>
      </c>
      <c r="I3111" s="6" t="s">
        <v>14</v>
      </c>
    </row>
    <row r="3112" spans="1:9" x14ac:dyDescent="0.25">
      <c r="A3112" s="6">
        <v>8089</v>
      </c>
      <c r="B3112" s="10" t="s">
        <v>4555</v>
      </c>
      <c r="C3112" s="9"/>
      <c r="D3112" s="10" t="s">
        <v>5744</v>
      </c>
      <c r="E3112" s="12">
        <v>46139</v>
      </c>
      <c r="F3112" s="10" t="s">
        <v>50</v>
      </c>
      <c r="G3112" s="12">
        <v>46142</v>
      </c>
      <c r="H3112" s="6">
        <v>3</v>
      </c>
      <c r="I3112" s="6" t="s">
        <v>14</v>
      </c>
    </row>
    <row r="3113" spans="1:9" x14ac:dyDescent="0.25">
      <c r="A3113" s="6">
        <v>8090</v>
      </c>
      <c r="B3113" s="10" t="s">
        <v>4556</v>
      </c>
      <c r="C3113" s="9"/>
      <c r="D3113" s="10" t="s">
        <v>5745</v>
      </c>
      <c r="E3113" s="12">
        <v>46139</v>
      </c>
      <c r="F3113" s="10" t="s">
        <v>24</v>
      </c>
      <c r="G3113" s="12">
        <v>46142</v>
      </c>
      <c r="H3113" s="6">
        <v>3</v>
      </c>
      <c r="I3113" s="6" t="s">
        <v>14</v>
      </c>
    </row>
    <row r="3114" spans="1:9" x14ac:dyDescent="0.25">
      <c r="A3114" s="6">
        <v>8092</v>
      </c>
      <c r="B3114" s="10" t="s">
        <v>4557</v>
      </c>
      <c r="C3114" s="9"/>
      <c r="D3114" s="10" t="s">
        <v>5746</v>
      </c>
      <c r="E3114" s="12">
        <v>46139</v>
      </c>
      <c r="F3114" s="10" t="s">
        <v>103</v>
      </c>
      <c r="G3114" s="12">
        <v>46146</v>
      </c>
      <c r="H3114" s="6">
        <v>7</v>
      </c>
      <c r="I3114" s="6" t="s">
        <v>18</v>
      </c>
    </row>
    <row r="3115" spans="1:9" x14ac:dyDescent="0.25">
      <c r="A3115" s="6">
        <v>8093</v>
      </c>
      <c r="B3115" s="10" t="s">
        <v>4558</v>
      </c>
      <c r="C3115" s="9"/>
      <c r="D3115" s="10" t="s">
        <v>1387</v>
      </c>
      <c r="E3115" s="12">
        <v>46139</v>
      </c>
      <c r="F3115" s="10" t="s">
        <v>24</v>
      </c>
      <c r="G3115" s="12">
        <v>46141</v>
      </c>
      <c r="H3115" s="6">
        <v>2</v>
      </c>
      <c r="I3115" s="6" t="s">
        <v>14</v>
      </c>
    </row>
    <row r="3116" spans="1:9" x14ac:dyDescent="0.25">
      <c r="A3116" s="6">
        <v>8094</v>
      </c>
      <c r="B3116" s="10" t="s">
        <v>4559</v>
      </c>
      <c r="C3116" s="9"/>
      <c r="D3116" s="10" t="s">
        <v>5747</v>
      </c>
      <c r="E3116" s="12">
        <v>46139</v>
      </c>
      <c r="F3116" s="10" t="s">
        <v>36</v>
      </c>
      <c r="G3116" s="12">
        <v>46142</v>
      </c>
      <c r="H3116" s="6">
        <v>3</v>
      </c>
      <c r="I3116" s="6" t="s">
        <v>14</v>
      </c>
    </row>
    <row r="3117" spans="1:9" x14ac:dyDescent="0.25">
      <c r="A3117" s="6">
        <v>8095</v>
      </c>
      <c r="B3117" s="10" t="s">
        <v>4560</v>
      </c>
      <c r="C3117" s="9"/>
      <c r="D3117" s="10" t="s">
        <v>919</v>
      </c>
      <c r="E3117" s="12">
        <v>46139</v>
      </c>
      <c r="F3117" s="10" t="s">
        <v>413</v>
      </c>
      <c r="G3117" s="12">
        <v>46142</v>
      </c>
      <c r="H3117" s="6">
        <v>3</v>
      </c>
      <c r="I3117" s="6" t="s">
        <v>14</v>
      </c>
    </row>
    <row r="3118" spans="1:9" x14ac:dyDescent="0.25">
      <c r="A3118" s="6">
        <v>8096</v>
      </c>
      <c r="B3118" s="10" t="s">
        <v>4561</v>
      </c>
      <c r="C3118" s="9"/>
      <c r="D3118" s="10" t="s">
        <v>5748</v>
      </c>
      <c r="E3118" s="12">
        <v>46139</v>
      </c>
      <c r="F3118" s="10" t="s">
        <v>24</v>
      </c>
      <c r="G3118" s="12">
        <v>46141</v>
      </c>
      <c r="H3118" s="6">
        <v>2</v>
      </c>
      <c r="I3118" s="6" t="s">
        <v>14</v>
      </c>
    </row>
    <row r="3119" spans="1:9" x14ac:dyDescent="0.25">
      <c r="A3119" s="6">
        <v>8097</v>
      </c>
      <c r="B3119" s="10" t="s">
        <v>4562</v>
      </c>
      <c r="C3119" s="9"/>
      <c r="D3119" s="10" t="s">
        <v>5749</v>
      </c>
      <c r="E3119" s="12">
        <v>46139</v>
      </c>
      <c r="F3119" s="10" t="s">
        <v>413</v>
      </c>
      <c r="G3119" s="12">
        <v>46142</v>
      </c>
      <c r="H3119" s="6">
        <v>3</v>
      </c>
      <c r="I3119" s="6" t="s">
        <v>14</v>
      </c>
    </row>
    <row r="3120" spans="1:9" x14ac:dyDescent="0.25">
      <c r="A3120" s="6">
        <v>8099</v>
      </c>
      <c r="B3120" s="10" t="s">
        <v>4563</v>
      </c>
      <c r="C3120" s="9"/>
      <c r="D3120" s="10" t="s">
        <v>5750</v>
      </c>
      <c r="E3120" s="12">
        <v>46139</v>
      </c>
      <c r="F3120" s="10" t="s">
        <v>36</v>
      </c>
      <c r="G3120" s="12">
        <v>46142</v>
      </c>
      <c r="H3120" s="6">
        <v>3</v>
      </c>
      <c r="I3120" s="6" t="s">
        <v>14</v>
      </c>
    </row>
    <row r="3121" spans="1:9" x14ac:dyDescent="0.25">
      <c r="A3121" s="6">
        <v>8100</v>
      </c>
      <c r="B3121" s="10" t="s">
        <v>4564</v>
      </c>
      <c r="C3121" s="9"/>
      <c r="D3121" s="10" t="s">
        <v>345</v>
      </c>
      <c r="E3121" s="12">
        <v>46139</v>
      </c>
      <c r="F3121" s="10" t="s">
        <v>24</v>
      </c>
      <c r="G3121" s="12">
        <v>46141</v>
      </c>
      <c r="H3121" s="6">
        <v>2</v>
      </c>
      <c r="I3121" s="6" t="s">
        <v>14</v>
      </c>
    </row>
    <row r="3122" spans="1:9" x14ac:dyDescent="0.25">
      <c r="A3122" s="6">
        <v>8101</v>
      </c>
      <c r="B3122" s="10" t="s">
        <v>4548</v>
      </c>
      <c r="C3122" s="9"/>
      <c r="D3122" s="10" t="s">
        <v>5738</v>
      </c>
      <c r="E3122" s="12">
        <v>46139</v>
      </c>
      <c r="F3122" s="10" t="s">
        <v>24</v>
      </c>
      <c r="G3122" s="12">
        <v>46141</v>
      </c>
      <c r="H3122" s="6">
        <v>2</v>
      </c>
      <c r="I3122" s="6" t="s">
        <v>14</v>
      </c>
    </row>
    <row r="3123" spans="1:9" x14ac:dyDescent="0.25">
      <c r="A3123" s="6">
        <v>8102</v>
      </c>
      <c r="B3123" s="10" t="s">
        <v>4565</v>
      </c>
      <c r="C3123" s="9"/>
      <c r="D3123" s="10" t="s">
        <v>5751</v>
      </c>
      <c r="E3123" s="12">
        <v>46139</v>
      </c>
      <c r="F3123" s="10" t="s">
        <v>90</v>
      </c>
      <c r="G3123" s="12">
        <v>46142</v>
      </c>
      <c r="H3123" s="6">
        <v>3</v>
      </c>
      <c r="I3123" s="6" t="s">
        <v>14</v>
      </c>
    </row>
    <row r="3124" spans="1:9" x14ac:dyDescent="0.25">
      <c r="A3124" s="6">
        <v>8103</v>
      </c>
      <c r="B3124" s="10" t="s">
        <v>4566</v>
      </c>
      <c r="C3124" s="9"/>
      <c r="D3124" s="10" t="s">
        <v>5752</v>
      </c>
      <c r="E3124" s="12">
        <v>46139</v>
      </c>
      <c r="F3124" s="10" t="s">
        <v>24</v>
      </c>
      <c r="G3124" s="12">
        <v>46141</v>
      </c>
      <c r="H3124" s="6">
        <v>2</v>
      </c>
      <c r="I3124" s="6" t="s">
        <v>14</v>
      </c>
    </row>
    <row r="3125" spans="1:9" x14ac:dyDescent="0.25">
      <c r="A3125" s="6">
        <v>8104</v>
      </c>
      <c r="B3125" s="10" t="s">
        <v>4567</v>
      </c>
      <c r="C3125" s="9"/>
      <c r="D3125" s="10" t="s">
        <v>5753</v>
      </c>
      <c r="E3125" s="12">
        <v>46139</v>
      </c>
      <c r="F3125" s="10" t="s">
        <v>24</v>
      </c>
      <c r="G3125" s="12">
        <v>46141</v>
      </c>
      <c r="H3125" s="6">
        <v>2</v>
      </c>
      <c r="I3125" s="6" t="s">
        <v>14</v>
      </c>
    </row>
    <row r="3126" spans="1:9" x14ac:dyDescent="0.25">
      <c r="A3126" s="6">
        <v>8105</v>
      </c>
      <c r="B3126" s="10" t="s">
        <v>4568</v>
      </c>
      <c r="C3126" s="9"/>
      <c r="D3126" s="10" t="s">
        <v>5754</v>
      </c>
      <c r="E3126" s="12">
        <v>46139</v>
      </c>
      <c r="F3126" s="10" t="s">
        <v>21</v>
      </c>
      <c r="G3126" s="12">
        <v>46142</v>
      </c>
      <c r="H3126" s="6">
        <v>3</v>
      </c>
      <c r="I3126" s="6" t="s">
        <v>14</v>
      </c>
    </row>
    <row r="3127" spans="1:9" x14ac:dyDescent="0.25">
      <c r="A3127" s="6">
        <v>8106</v>
      </c>
      <c r="B3127" s="10" t="s">
        <v>4569</v>
      </c>
      <c r="C3127" s="9"/>
      <c r="D3127" s="10" t="s">
        <v>2756</v>
      </c>
      <c r="E3127" s="12">
        <v>46139</v>
      </c>
      <c r="F3127" s="10" t="s">
        <v>21</v>
      </c>
      <c r="G3127" s="12">
        <v>46141</v>
      </c>
      <c r="H3127" s="6">
        <v>2</v>
      </c>
      <c r="I3127" s="6" t="s">
        <v>14</v>
      </c>
    </row>
    <row r="3128" spans="1:9" x14ac:dyDescent="0.25">
      <c r="A3128" s="6">
        <v>8107</v>
      </c>
      <c r="B3128" s="10" t="s">
        <v>4570</v>
      </c>
      <c r="C3128" s="9"/>
      <c r="D3128" s="10" t="s">
        <v>5755</v>
      </c>
      <c r="E3128" s="12">
        <v>46139</v>
      </c>
      <c r="F3128" s="10" t="s">
        <v>36</v>
      </c>
      <c r="G3128" s="12">
        <v>46142</v>
      </c>
      <c r="H3128" s="6">
        <v>3</v>
      </c>
      <c r="I3128" s="6" t="s">
        <v>14</v>
      </c>
    </row>
    <row r="3129" spans="1:9" x14ac:dyDescent="0.25">
      <c r="A3129" s="6">
        <v>8108</v>
      </c>
      <c r="B3129" s="10" t="s">
        <v>4571</v>
      </c>
      <c r="C3129" s="9"/>
      <c r="D3129" s="10" t="s">
        <v>3075</v>
      </c>
      <c r="E3129" s="12">
        <v>46139</v>
      </c>
      <c r="F3129" s="10" t="s">
        <v>33</v>
      </c>
      <c r="G3129" s="12">
        <v>46142</v>
      </c>
      <c r="H3129" s="6">
        <v>3</v>
      </c>
      <c r="I3129" s="6" t="s">
        <v>14</v>
      </c>
    </row>
    <row r="3130" spans="1:9" x14ac:dyDescent="0.25">
      <c r="A3130" s="6">
        <v>8109</v>
      </c>
      <c r="B3130" s="10" t="s">
        <v>4572</v>
      </c>
      <c r="C3130" s="9"/>
      <c r="D3130" s="10" t="s">
        <v>517</v>
      </c>
      <c r="E3130" s="12">
        <v>46139</v>
      </c>
      <c r="F3130" s="10" t="s">
        <v>50</v>
      </c>
      <c r="G3130" s="12">
        <v>46142</v>
      </c>
      <c r="H3130" s="6">
        <v>3</v>
      </c>
      <c r="I3130" s="6" t="s">
        <v>14</v>
      </c>
    </row>
    <row r="3131" spans="1:9" x14ac:dyDescent="0.25">
      <c r="A3131" s="6">
        <v>8110</v>
      </c>
      <c r="B3131" s="10" t="s">
        <v>4573</v>
      </c>
      <c r="C3131" s="9"/>
      <c r="D3131" s="10" t="s">
        <v>5756</v>
      </c>
      <c r="E3131" s="12">
        <v>46139</v>
      </c>
      <c r="F3131" s="10" t="s">
        <v>413</v>
      </c>
      <c r="G3131" s="12">
        <v>46142</v>
      </c>
      <c r="H3131" s="6">
        <v>3</v>
      </c>
      <c r="I3131" s="6" t="s">
        <v>14</v>
      </c>
    </row>
    <row r="3132" spans="1:9" x14ac:dyDescent="0.25">
      <c r="A3132" s="6">
        <v>8111</v>
      </c>
      <c r="B3132" s="10" t="s">
        <v>4574</v>
      </c>
      <c r="C3132" s="9"/>
      <c r="D3132" s="10" t="s">
        <v>2469</v>
      </c>
      <c r="E3132" s="12">
        <v>46139</v>
      </c>
      <c r="F3132" s="10" t="s">
        <v>413</v>
      </c>
      <c r="G3132" s="12">
        <v>46142</v>
      </c>
      <c r="H3132" s="6">
        <v>3</v>
      </c>
      <c r="I3132" s="6" t="s">
        <v>14</v>
      </c>
    </row>
    <row r="3133" spans="1:9" x14ac:dyDescent="0.25">
      <c r="A3133" s="6">
        <v>8112</v>
      </c>
      <c r="B3133" s="10" t="s">
        <v>4575</v>
      </c>
      <c r="C3133" s="9"/>
      <c r="D3133" s="10" t="s">
        <v>5757</v>
      </c>
      <c r="E3133" s="12">
        <v>46139</v>
      </c>
      <c r="F3133" s="10" t="s">
        <v>24</v>
      </c>
      <c r="G3133" s="12">
        <v>46141</v>
      </c>
      <c r="H3133" s="6">
        <v>2</v>
      </c>
      <c r="I3133" s="6" t="s">
        <v>14</v>
      </c>
    </row>
    <row r="3134" spans="1:9" x14ac:dyDescent="0.25">
      <c r="A3134" s="6">
        <v>8113</v>
      </c>
      <c r="B3134" s="10" t="s">
        <v>4576</v>
      </c>
      <c r="C3134" s="9"/>
      <c r="D3134" s="10" t="s">
        <v>5758</v>
      </c>
      <c r="E3134" s="12">
        <v>46139</v>
      </c>
      <c r="F3134" s="10" t="s">
        <v>29</v>
      </c>
      <c r="G3134" s="12">
        <v>46142</v>
      </c>
      <c r="H3134" s="6">
        <v>3</v>
      </c>
      <c r="I3134" s="6" t="s">
        <v>14</v>
      </c>
    </row>
    <row r="3135" spans="1:9" x14ac:dyDescent="0.25">
      <c r="A3135" s="6">
        <v>8114</v>
      </c>
      <c r="B3135" s="10" t="s">
        <v>4577</v>
      </c>
      <c r="C3135" s="9"/>
      <c r="D3135" s="10" t="s">
        <v>5759</v>
      </c>
      <c r="E3135" s="12">
        <v>46139</v>
      </c>
      <c r="F3135" s="10" t="s">
        <v>90</v>
      </c>
      <c r="G3135" s="12">
        <v>46142</v>
      </c>
      <c r="H3135" s="6">
        <v>3</v>
      </c>
      <c r="I3135" s="6" t="s">
        <v>14</v>
      </c>
    </row>
    <row r="3136" spans="1:9" x14ac:dyDescent="0.25">
      <c r="A3136" s="6">
        <v>8115</v>
      </c>
      <c r="B3136" s="10" t="s">
        <v>4578</v>
      </c>
      <c r="C3136" s="9"/>
      <c r="D3136" s="10" t="s">
        <v>5760</v>
      </c>
      <c r="E3136" s="12">
        <v>46139</v>
      </c>
      <c r="F3136" s="10" t="s">
        <v>21</v>
      </c>
      <c r="G3136" s="12">
        <v>46142</v>
      </c>
      <c r="H3136" s="6">
        <v>3</v>
      </c>
      <c r="I3136" s="6" t="s">
        <v>14</v>
      </c>
    </row>
    <row r="3137" spans="1:9" x14ac:dyDescent="0.25">
      <c r="A3137" s="6">
        <v>8116</v>
      </c>
      <c r="B3137" s="10" t="s">
        <v>4579</v>
      </c>
      <c r="C3137" s="9"/>
      <c r="D3137" s="10" t="s">
        <v>1530</v>
      </c>
      <c r="E3137" s="12">
        <v>46139</v>
      </c>
      <c r="F3137" s="10" t="s">
        <v>36</v>
      </c>
      <c r="G3137" s="12">
        <v>46142</v>
      </c>
      <c r="H3137" s="6">
        <v>3</v>
      </c>
      <c r="I3137" s="6" t="s">
        <v>14</v>
      </c>
    </row>
    <row r="3138" spans="1:9" x14ac:dyDescent="0.25">
      <c r="A3138" s="6">
        <v>8117</v>
      </c>
      <c r="B3138" s="10" t="s">
        <v>4580</v>
      </c>
      <c r="C3138" s="9"/>
      <c r="D3138" s="10" t="s">
        <v>5761</v>
      </c>
      <c r="E3138" s="12">
        <v>46139</v>
      </c>
      <c r="F3138" s="10" t="s">
        <v>413</v>
      </c>
      <c r="G3138" s="12">
        <v>46142</v>
      </c>
      <c r="H3138" s="6">
        <v>3</v>
      </c>
      <c r="I3138" s="6" t="s">
        <v>14</v>
      </c>
    </row>
    <row r="3139" spans="1:9" x14ac:dyDescent="0.25">
      <c r="A3139" s="6">
        <v>8118</v>
      </c>
      <c r="B3139" s="10" t="s">
        <v>4581</v>
      </c>
      <c r="C3139" s="9"/>
      <c r="D3139" s="10" t="s">
        <v>5762</v>
      </c>
      <c r="E3139" s="12">
        <v>46139</v>
      </c>
      <c r="F3139" s="10" t="s">
        <v>50</v>
      </c>
      <c r="G3139" s="12">
        <v>46142</v>
      </c>
      <c r="H3139" s="6">
        <v>3</v>
      </c>
      <c r="I3139" s="6" t="s">
        <v>14</v>
      </c>
    </row>
    <row r="3140" spans="1:9" x14ac:dyDescent="0.25">
      <c r="A3140" s="6">
        <v>8119</v>
      </c>
      <c r="B3140" s="10" t="s">
        <v>4582</v>
      </c>
      <c r="C3140" s="9"/>
      <c r="D3140" s="10" t="s">
        <v>5763</v>
      </c>
      <c r="E3140" s="12">
        <v>46139</v>
      </c>
      <c r="F3140" s="10" t="s">
        <v>24</v>
      </c>
      <c r="G3140" s="12">
        <v>46141</v>
      </c>
      <c r="H3140" s="6">
        <v>2</v>
      </c>
      <c r="I3140" s="6" t="s">
        <v>14</v>
      </c>
    </row>
    <row r="3141" spans="1:9" x14ac:dyDescent="0.25">
      <c r="A3141" s="6">
        <v>8120</v>
      </c>
      <c r="B3141" s="10" t="s">
        <v>4583</v>
      </c>
      <c r="C3141" s="9"/>
      <c r="D3141" s="10" t="s">
        <v>5764</v>
      </c>
      <c r="E3141" s="12">
        <v>46139</v>
      </c>
      <c r="F3141" s="10" t="s">
        <v>24</v>
      </c>
      <c r="G3141" s="12">
        <v>46141</v>
      </c>
      <c r="H3141" s="6">
        <v>2</v>
      </c>
      <c r="I3141" s="6" t="s">
        <v>14</v>
      </c>
    </row>
    <row r="3142" spans="1:9" x14ac:dyDescent="0.25">
      <c r="A3142" s="6">
        <v>8121</v>
      </c>
      <c r="B3142" s="10" t="s">
        <v>4584</v>
      </c>
      <c r="C3142" s="9"/>
      <c r="D3142" s="10" t="s">
        <v>5765</v>
      </c>
      <c r="E3142" s="12">
        <v>46139</v>
      </c>
      <c r="F3142" s="10" t="s">
        <v>50</v>
      </c>
      <c r="G3142" s="12">
        <v>46142</v>
      </c>
      <c r="H3142" s="6">
        <v>3</v>
      </c>
      <c r="I3142" s="6" t="s">
        <v>14</v>
      </c>
    </row>
    <row r="3143" spans="1:9" x14ac:dyDescent="0.25">
      <c r="A3143" s="6">
        <v>8122</v>
      </c>
      <c r="B3143" s="10" t="s">
        <v>4585</v>
      </c>
      <c r="C3143" s="9"/>
      <c r="D3143" s="10" t="s">
        <v>1765</v>
      </c>
      <c r="E3143" s="12">
        <v>46139</v>
      </c>
      <c r="F3143" s="10" t="s">
        <v>90</v>
      </c>
      <c r="G3143" s="12">
        <v>46142</v>
      </c>
      <c r="H3143" s="6">
        <v>3</v>
      </c>
      <c r="I3143" s="6" t="s">
        <v>14</v>
      </c>
    </row>
    <row r="3144" spans="1:9" x14ac:dyDescent="0.25">
      <c r="A3144" s="6">
        <v>8124</v>
      </c>
      <c r="B3144" s="10" t="s">
        <v>4586</v>
      </c>
      <c r="C3144" s="9"/>
      <c r="D3144" s="10" t="s">
        <v>5766</v>
      </c>
      <c r="E3144" s="12">
        <v>46139</v>
      </c>
      <c r="F3144" s="10" t="s">
        <v>50</v>
      </c>
      <c r="G3144" s="12">
        <v>46142</v>
      </c>
      <c r="H3144" s="6">
        <v>3</v>
      </c>
      <c r="I3144" s="6" t="s">
        <v>14</v>
      </c>
    </row>
    <row r="3145" spans="1:9" x14ac:dyDescent="0.25">
      <c r="A3145" s="6">
        <v>8125</v>
      </c>
      <c r="B3145" s="10" t="s">
        <v>4587</v>
      </c>
      <c r="C3145" s="9"/>
      <c r="D3145" s="10" t="s">
        <v>840</v>
      </c>
      <c r="E3145" s="12">
        <v>46139</v>
      </c>
      <c r="F3145" s="10" t="s">
        <v>24</v>
      </c>
      <c r="G3145" s="12">
        <v>46141</v>
      </c>
      <c r="H3145" s="6">
        <v>2</v>
      </c>
      <c r="I3145" s="6" t="s">
        <v>14</v>
      </c>
    </row>
    <row r="3146" spans="1:9" x14ac:dyDescent="0.25">
      <c r="A3146" s="6">
        <v>8126</v>
      </c>
      <c r="B3146" s="10" t="s">
        <v>4588</v>
      </c>
      <c r="C3146" s="9"/>
      <c r="D3146" s="10" t="s">
        <v>5767</v>
      </c>
      <c r="E3146" s="12">
        <v>46139</v>
      </c>
      <c r="F3146" s="10" t="s">
        <v>413</v>
      </c>
      <c r="G3146" s="12">
        <v>46142</v>
      </c>
      <c r="H3146" s="6">
        <v>3</v>
      </c>
      <c r="I3146" s="6" t="s">
        <v>14</v>
      </c>
    </row>
    <row r="3147" spans="1:9" x14ac:dyDescent="0.25">
      <c r="A3147" s="6">
        <v>8127</v>
      </c>
      <c r="B3147" s="10" t="s">
        <v>4589</v>
      </c>
      <c r="C3147" s="9"/>
      <c r="D3147" s="10" t="s">
        <v>5768</v>
      </c>
      <c r="E3147" s="12">
        <v>46139</v>
      </c>
      <c r="F3147" s="10" t="s">
        <v>50</v>
      </c>
      <c r="G3147" s="12">
        <v>46142</v>
      </c>
      <c r="H3147" s="6">
        <v>3</v>
      </c>
      <c r="I3147" s="6" t="s">
        <v>14</v>
      </c>
    </row>
    <row r="3148" spans="1:9" x14ac:dyDescent="0.25">
      <c r="A3148" s="6">
        <v>8128</v>
      </c>
      <c r="B3148" s="10" t="s">
        <v>4590</v>
      </c>
      <c r="C3148" s="9"/>
      <c r="D3148" s="10" t="s">
        <v>772</v>
      </c>
      <c r="E3148" s="12">
        <v>46139</v>
      </c>
      <c r="F3148" s="10" t="s">
        <v>33</v>
      </c>
      <c r="G3148" s="12">
        <v>46142</v>
      </c>
      <c r="H3148" s="6">
        <v>3</v>
      </c>
      <c r="I3148" s="6" t="s">
        <v>14</v>
      </c>
    </row>
    <row r="3149" spans="1:9" x14ac:dyDescent="0.25">
      <c r="A3149" s="6">
        <v>8129</v>
      </c>
      <c r="B3149" s="10" t="s">
        <v>4591</v>
      </c>
      <c r="C3149" s="9"/>
      <c r="D3149" s="10" t="s">
        <v>1820</v>
      </c>
      <c r="E3149" s="12">
        <v>46139</v>
      </c>
      <c r="F3149" s="10" t="s">
        <v>24</v>
      </c>
      <c r="G3149" s="12">
        <v>46141</v>
      </c>
      <c r="H3149" s="6">
        <v>2</v>
      </c>
      <c r="I3149" s="6" t="s">
        <v>14</v>
      </c>
    </row>
    <row r="3150" spans="1:9" x14ac:dyDescent="0.25">
      <c r="A3150" s="6">
        <v>8130</v>
      </c>
      <c r="B3150" s="10" t="s">
        <v>4592</v>
      </c>
      <c r="C3150" s="9"/>
      <c r="D3150" s="10" t="s">
        <v>349</v>
      </c>
      <c r="E3150" s="12">
        <v>46139</v>
      </c>
      <c r="F3150" s="10" t="s">
        <v>24</v>
      </c>
      <c r="G3150" s="12">
        <v>46141</v>
      </c>
      <c r="H3150" s="6">
        <v>2</v>
      </c>
      <c r="I3150" s="6" t="s">
        <v>14</v>
      </c>
    </row>
    <row r="3151" spans="1:9" x14ac:dyDescent="0.25">
      <c r="A3151" s="6">
        <v>8131</v>
      </c>
      <c r="B3151" s="10" t="s">
        <v>4593</v>
      </c>
      <c r="C3151" s="9"/>
      <c r="D3151" s="10" t="s">
        <v>2521</v>
      </c>
      <c r="E3151" s="12">
        <v>46139</v>
      </c>
      <c r="F3151" s="10" t="s">
        <v>24</v>
      </c>
      <c r="G3151" s="12">
        <v>46141</v>
      </c>
      <c r="H3151" s="6">
        <v>2</v>
      </c>
      <c r="I3151" s="6" t="s">
        <v>14</v>
      </c>
    </row>
    <row r="3152" spans="1:9" x14ac:dyDescent="0.25">
      <c r="A3152" s="6">
        <v>8132</v>
      </c>
      <c r="B3152" s="10" t="s">
        <v>4594</v>
      </c>
      <c r="C3152" s="9"/>
      <c r="D3152" s="10" t="s">
        <v>5769</v>
      </c>
      <c r="E3152" s="12">
        <v>46139</v>
      </c>
      <c r="F3152" s="10" t="s">
        <v>24</v>
      </c>
      <c r="G3152" s="12">
        <v>46141</v>
      </c>
      <c r="H3152" s="6">
        <v>2</v>
      </c>
      <c r="I3152" s="6" t="s">
        <v>14</v>
      </c>
    </row>
    <row r="3153" spans="1:9" x14ac:dyDescent="0.25">
      <c r="A3153" s="6">
        <v>8135</v>
      </c>
      <c r="B3153" s="10" t="s">
        <v>4595</v>
      </c>
      <c r="C3153" s="9"/>
      <c r="D3153" s="10" t="s">
        <v>5770</v>
      </c>
      <c r="E3153" s="12">
        <v>46140</v>
      </c>
      <c r="F3153" s="10" t="s">
        <v>24</v>
      </c>
      <c r="G3153" s="12">
        <v>46141</v>
      </c>
      <c r="H3153" s="6">
        <v>1</v>
      </c>
      <c r="I3153" s="6" t="s">
        <v>14</v>
      </c>
    </row>
    <row r="3154" spans="1:9" x14ac:dyDescent="0.25">
      <c r="A3154" s="6">
        <v>8139</v>
      </c>
      <c r="B3154" s="10" t="s">
        <v>4596</v>
      </c>
      <c r="C3154" s="9"/>
      <c r="D3154" s="10" t="s">
        <v>5771</v>
      </c>
      <c r="E3154" s="12">
        <v>46140</v>
      </c>
      <c r="F3154" s="10" t="s">
        <v>36</v>
      </c>
      <c r="G3154" s="12">
        <v>46142</v>
      </c>
      <c r="H3154" s="6">
        <v>2</v>
      </c>
      <c r="I3154" s="6" t="s">
        <v>14</v>
      </c>
    </row>
    <row r="3155" spans="1:9" x14ac:dyDescent="0.25">
      <c r="A3155" s="6">
        <v>8148</v>
      </c>
      <c r="B3155" s="10" t="s">
        <v>4597</v>
      </c>
      <c r="C3155" s="9"/>
      <c r="D3155" s="10" t="s">
        <v>5772</v>
      </c>
      <c r="E3155" s="12">
        <v>46140</v>
      </c>
      <c r="F3155" s="10" t="s">
        <v>33</v>
      </c>
      <c r="G3155" s="12">
        <v>46142</v>
      </c>
      <c r="H3155" s="6">
        <v>2</v>
      </c>
      <c r="I3155" s="6" t="s">
        <v>14</v>
      </c>
    </row>
    <row r="3156" spans="1:9" x14ac:dyDescent="0.25">
      <c r="A3156" s="6">
        <v>8149</v>
      </c>
      <c r="B3156" s="10" t="s">
        <v>4598</v>
      </c>
      <c r="C3156" s="9"/>
      <c r="D3156" s="10" t="s">
        <v>1263</v>
      </c>
      <c r="E3156" s="12">
        <v>46140</v>
      </c>
      <c r="F3156" s="10" t="s">
        <v>21</v>
      </c>
      <c r="G3156" s="12">
        <v>46140</v>
      </c>
      <c r="H3156" s="6">
        <v>0</v>
      </c>
      <c r="I3156" s="6" t="s">
        <v>14</v>
      </c>
    </row>
    <row r="3157" spans="1:9" x14ac:dyDescent="0.25">
      <c r="A3157" s="6">
        <v>8151</v>
      </c>
      <c r="B3157" s="10" t="s">
        <v>4599</v>
      </c>
      <c r="C3157" s="9"/>
      <c r="D3157" s="10" t="s">
        <v>367</v>
      </c>
      <c r="E3157" s="12">
        <v>46140</v>
      </c>
      <c r="F3157" s="10" t="s">
        <v>24</v>
      </c>
      <c r="G3157" s="12">
        <v>46141</v>
      </c>
      <c r="H3157" s="6">
        <v>1</v>
      </c>
      <c r="I3157" s="6" t="s">
        <v>14</v>
      </c>
    </row>
    <row r="3158" spans="1:9" x14ac:dyDescent="0.25">
      <c r="A3158" s="6">
        <v>8153</v>
      </c>
      <c r="B3158" s="10" t="s">
        <v>4600</v>
      </c>
      <c r="C3158" s="9"/>
      <c r="D3158" s="10" t="s">
        <v>5773</v>
      </c>
      <c r="E3158" s="12">
        <v>46140</v>
      </c>
      <c r="F3158" s="10" t="s">
        <v>90</v>
      </c>
      <c r="G3158" s="12">
        <v>46142</v>
      </c>
      <c r="H3158" s="6">
        <v>2</v>
      </c>
      <c r="I3158" s="6" t="s">
        <v>14</v>
      </c>
    </row>
    <row r="3159" spans="1:9" x14ac:dyDescent="0.25">
      <c r="A3159" s="6">
        <v>8154</v>
      </c>
      <c r="B3159" s="10" t="s">
        <v>4601</v>
      </c>
      <c r="C3159" s="9"/>
      <c r="D3159" s="10" t="s">
        <v>5774</v>
      </c>
      <c r="E3159" s="12">
        <v>46140</v>
      </c>
      <c r="F3159" s="10" t="s">
        <v>90</v>
      </c>
      <c r="G3159" s="12">
        <v>46142</v>
      </c>
      <c r="H3159" s="6">
        <v>2</v>
      </c>
      <c r="I3159" s="6" t="s">
        <v>14</v>
      </c>
    </row>
    <row r="3160" spans="1:9" x14ac:dyDescent="0.25">
      <c r="A3160" s="6">
        <v>8155</v>
      </c>
      <c r="B3160" s="10" t="s">
        <v>4602</v>
      </c>
      <c r="C3160" s="9"/>
      <c r="D3160" s="10" t="s">
        <v>5775</v>
      </c>
      <c r="E3160" s="12">
        <v>46140</v>
      </c>
      <c r="F3160" s="10" t="s">
        <v>90</v>
      </c>
      <c r="G3160" s="12">
        <v>46142</v>
      </c>
      <c r="H3160" s="6">
        <v>2</v>
      </c>
      <c r="I3160" s="6" t="s">
        <v>14</v>
      </c>
    </row>
    <row r="3161" spans="1:9" x14ac:dyDescent="0.25">
      <c r="A3161" s="6">
        <v>8161</v>
      </c>
      <c r="B3161" s="10" t="s">
        <v>4603</v>
      </c>
      <c r="C3161" s="9"/>
      <c r="D3161" s="10" t="s">
        <v>1419</v>
      </c>
      <c r="E3161" s="12">
        <v>46140</v>
      </c>
      <c r="F3161" s="10" t="s">
        <v>90</v>
      </c>
      <c r="G3161" s="12">
        <v>46142</v>
      </c>
      <c r="H3161" s="6">
        <v>2</v>
      </c>
      <c r="I3161" s="6" t="s">
        <v>14</v>
      </c>
    </row>
    <row r="3162" spans="1:9" x14ac:dyDescent="0.25">
      <c r="A3162" s="6">
        <v>8162</v>
      </c>
      <c r="B3162" s="10" t="s">
        <v>4604</v>
      </c>
      <c r="C3162" s="9"/>
      <c r="D3162" s="10" t="s">
        <v>5776</v>
      </c>
      <c r="E3162" s="12">
        <v>46140</v>
      </c>
      <c r="F3162" s="10" t="s">
        <v>36</v>
      </c>
      <c r="G3162" s="12">
        <v>46142</v>
      </c>
      <c r="H3162" s="6">
        <v>2</v>
      </c>
      <c r="I3162" s="6" t="s">
        <v>14</v>
      </c>
    </row>
    <row r="3163" spans="1:9" x14ac:dyDescent="0.25">
      <c r="A3163" s="6">
        <v>8164</v>
      </c>
      <c r="B3163" s="10" t="s">
        <v>4605</v>
      </c>
      <c r="C3163" s="9"/>
      <c r="D3163" s="10" t="s">
        <v>371</v>
      </c>
      <c r="E3163" s="12">
        <v>46141</v>
      </c>
      <c r="F3163" s="10" t="s">
        <v>24</v>
      </c>
      <c r="G3163" s="12">
        <v>46141</v>
      </c>
      <c r="H3163" s="6">
        <v>0</v>
      </c>
      <c r="I3163" s="6" t="s">
        <v>14</v>
      </c>
    </row>
    <row r="3164" spans="1:9" x14ac:dyDescent="0.25">
      <c r="A3164" s="6">
        <v>8176</v>
      </c>
      <c r="B3164" s="10" t="s">
        <v>4606</v>
      </c>
      <c r="C3164" s="9"/>
      <c r="D3164" s="10" t="s">
        <v>415</v>
      </c>
      <c r="E3164" s="12">
        <v>46141</v>
      </c>
      <c r="F3164" s="10" t="s">
        <v>24</v>
      </c>
      <c r="G3164" s="12">
        <v>46141</v>
      </c>
      <c r="H3164" s="6">
        <v>0</v>
      </c>
      <c r="I3164" s="6" t="s">
        <v>14</v>
      </c>
    </row>
    <row r="3165" spans="1:9" x14ac:dyDescent="0.25">
      <c r="A3165" s="6">
        <v>8176</v>
      </c>
      <c r="B3165" s="10" t="s">
        <v>4606</v>
      </c>
      <c r="C3165" s="9"/>
      <c r="D3165" s="10" t="s">
        <v>415</v>
      </c>
      <c r="E3165" s="12">
        <v>46141</v>
      </c>
      <c r="F3165" s="10" t="s">
        <v>24</v>
      </c>
      <c r="G3165" s="12">
        <v>46141</v>
      </c>
      <c r="H3165" s="6">
        <v>0</v>
      </c>
      <c r="I3165" s="6" t="s">
        <v>14</v>
      </c>
    </row>
    <row r="3166" spans="1:9" x14ac:dyDescent="0.25">
      <c r="A3166" s="6">
        <v>8176</v>
      </c>
      <c r="B3166" s="10" t="s">
        <v>4606</v>
      </c>
      <c r="C3166" s="9"/>
      <c r="D3166" s="10" t="s">
        <v>415</v>
      </c>
      <c r="E3166" s="12">
        <v>46141</v>
      </c>
      <c r="F3166" s="10" t="s">
        <v>24</v>
      </c>
      <c r="G3166" s="12">
        <v>46141</v>
      </c>
      <c r="H3166" s="6">
        <v>0</v>
      </c>
      <c r="I3166" s="6" t="s">
        <v>14</v>
      </c>
    </row>
    <row r="3167" spans="1:9" x14ac:dyDescent="0.25">
      <c r="A3167" s="6">
        <v>8176</v>
      </c>
      <c r="B3167" s="10" t="s">
        <v>4606</v>
      </c>
      <c r="C3167" s="9"/>
      <c r="D3167" s="10" t="s">
        <v>415</v>
      </c>
      <c r="E3167" s="12">
        <v>46141</v>
      </c>
      <c r="F3167" s="10" t="s">
        <v>24</v>
      </c>
      <c r="G3167" s="12">
        <v>46141</v>
      </c>
      <c r="H3167" s="6">
        <v>0</v>
      </c>
      <c r="I3167" s="6" t="s">
        <v>14</v>
      </c>
    </row>
    <row r="3168" spans="1:9" x14ac:dyDescent="0.25">
      <c r="A3168" s="6">
        <v>8176</v>
      </c>
      <c r="B3168" s="10" t="s">
        <v>4606</v>
      </c>
      <c r="C3168" s="9"/>
      <c r="D3168" s="10" t="s">
        <v>415</v>
      </c>
      <c r="E3168" s="12">
        <v>46141</v>
      </c>
      <c r="F3168" s="10" t="s">
        <v>24</v>
      </c>
      <c r="G3168" s="12">
        <v>46141</v>
      </c>
      <c r="H3168" s="6">
        <v>0</v>
      </c>
      <c r="I3168" s="6" t="s">
        <v>14</v>
      </c>
    </row>
    <row r="3169" spans="1:9" x14ac:dyDescent="0.25">
      <c r="A3169" s="6">
        <v>8176</v>
      </c>
      <c r="B3169" s="10" t="s">
        <v>4606</v>
      </c>
      <c r="C3169" s="9"/>
      <c r="D3169" s="10" t="s">
        <v>415</v>
      </c>
      <c r="E3169" s="12">
        <v>46141</v>
      </c>
      <c r="F3169" s="10" t="s">
        <v>24</v>
      </c>
      <c r="G3169" s="12">
        <v>46141</v>
      </c>
      <c r="H3169" s="6">
        <v>0</v>
      </c>
      <c r="I3169" s="6" t="s">
        <v>14</v>
      </c>
    </row>
    <row r="3170" spans="1:9" x14ac:dyDescent="0.25">
      <c r="A3170" s="6">
        <v>8176</v>
      </c>
      <c r="B3170" s="10" t="s">
        <v>4606</v>
      </c>
      <c r="C3170" s="9"/>
      <c r="D3170" s="10" t="s">
        <v>415</v>
      </c>
      <c r="E3170" s="12">
        <v>46141</v>
      </c>
      <c r="F3170" s="10" t="s">
        <v>24</v>
      </c>
      <c r="G3170" s="12">
        <v>46141</v>
      </c>
      <c r="H3170" s="6">
        <v>0</v>
      </c>
      <c r="I3170" s="6" t="s">
        <v>14</v>
      </c>
    </row>
    <row r="3171" spans="1:9" x14ac:dyDescent="0.25">
      <c r="A3171" s="6">
        <v>8176</v>
      </c>
      <c r="B3171" s="10" t="s">
        <v>4606</v>
      </c>
      <c r="C3171" s="9"/>
      <c r="D3171" s="10" t="s">
        <v>415</v>
      </c>
      <c r="E3171" s="12">
        <v>46141</v>
      </c>
      <c r="F3171" s="10" t="s">
        <v>24</v>
      </c>
      <c r="G3171" s="12">
        <v>46141</v>
      </c>
      <c r="H3171" s="6">
        <v>0</v>
      </c>
      <c r="I3171" s="6" t="s">
        <v>14</v>
      </c>
    </row>
    <row r="3172" spans="1:9" x14ac:dyDescent="0.25">
      <c r="A3172" s="6">
        <v>8176</v>
      </c>
      <c r="B3172" s="10" t="s">
        <v>4606</v>
      </c>
      <c r="C3172" s="9"/>
      <c r="D3172" s="10" t="s">
        <v>415</v>
      </c>
      <c r="E3172" s="12">
        <v>46141</v>
      </c>
      <c r="F3172" s="10" t="s">
        <v>24</v>
      </c>
      <c r="G3172" s="12">
        <v>46141</v>
      </c>
      <c r="H3172" s="6">
        <v>0</v>
      </c>
      <c r="I3172" s="6" t="s">
        <v>14</v>
      </c>
    </row>
    <row r="3173" spans="1:9" x14ac:dyDescent="0.25">
      <c r="A3173" s="6">
        <v>8176</v>
      </c>
      <c r="B3173" s="10" t="s">
        <v>4606</v>
      </c>
      <c r="C3173" s="9"/>
      <c r="D3173" s="10" t="s">
        <v>415</v>
      </c>
      <c r="E3173" s="12">
        <v>46141</v>
      </c>
      <c r="F3173" s="10" t="s">
        <v>24</v>
      </c>
      <c r="G3173" s="12">
        <v>46141</v>
      </c>
      <c r="H3173" s="6">
        <v>0</v>
      </c>
      <c r="I3173" s="6" t="s">
        <v>14</v>
      </c>
    </row>
    <row r="3174" spans="1:9" x14ac:dyDescent="0.25">
      <c r="A3174" s="6">
        <v>8176</v>
      </c>
      <c r="B3174" s="10" t="s">
        <v>4606</v>
      </c>
      <c r="C3174" s="9"/>
      <c r="D3174" s="10" t="s">
        <v>415</v>
      </c>
      <c r="E3174" s="12">
        <v>46141</v>
      </c>
      <c r="F3174" s="10" t="s">
        <v>24</v>
      </c>
      <c r="G3174" s="12">
        <v>46141</v>
      </c>
      <c r="H3174" s="6">
        <v>0</v>
      </c>
      <c r="I3174" s="6" t="s">
        <v>14</v>
      </c>
    </row>
    <row r="3175" spans="1:9" ht="15.75" x14ac:dyDescent="0.25">
      <c r="G3175" s="18" t="s">
        <v>5777</v>
      </c>
      <c r="H3175" s="97">
        <f>AVERAGE(H3:H3174)</f>
        <v>3.7184741488020179</v>
      </c>
    </row>
  </sheetData>
  <autoFilter ref="A2:I3175" xr:uid="{B2EC00D0-6C73-4143-AFD7-6EB7BF671D0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14781-4202-4916-83F7-F924B5F5F191}">
  <dimension ref="A1:P74"/>
  <sheetViews>
    <sheetView topLeftCell="A49" workbookViewId="0">
      <selection activeCell="A2" sqref="A2:A67"/>
    </sheetView>
  </sheetViews>
  <sheetFormatPr baseColWidth="10" defaultRowHeight="15" x14ac:dyDescent="0.25"/>
  <cols>
    <col min="5" max="5" width="15.85546875" customWidth="1"/>
  </cols>
  <sheetData>
    <row r="1" spans="1:16" x14ac:dyDescent="0.25">
      <c r="A1" t="s">
        <v>0</v>
      </c>
      <c r="B1" t="s">
        <v>5782</v>
      </c>
      <c r="C1" t="s">
        <v>1</v>
      </c>
      <c r="D1" t="s">
        <v>2</v>
      </c>
      <c r="E1" t="s">
        <v>3</v>
      </c>
      <c r="F1" t="s">
        <v>5783</v>
      </c>
      <c r="G1" t="s">
        <v>4</v>
      </c>
      <c r="H1" t="s">
        <v>5784</v>
      </c>
      <c r="I1" t="s">
        <v>5</v>
      </c>
      <c r="J1" t="s">
        <v>5785</v>
      </c>
      <c r="K1" t="s">
        <v>6</v>
      </c>
      <c r="L1" t="s">
        <v>5786</v>
      </c>
      <c r="M1" t="s">
        <v>5787</v>
      </c>
      <c r="N1" t="s">
        <v>5788</v>
      </c>
      <c r="O1" t="s">
        <v>5789</v>
      </c>
      <c r="P1" t="s">
        <v>5790</v>
      </c>
    </row>
    <row r="2" spans="1:16" x14ac:dyDescent="0.25">
      <c r="A2">
        <v>4894</v>
      </c>
      <c r="B2">
        <v>2026</v>
      </c>
      <c r="C2" s="2" t="s">
        <v>30</v>
      </c>
      <c r="D2" s="2" t="s">
        <v>5791</v>
      </c>
      <c r="E2" s="4">
        <v>13000000</v>
      </c>
      <c r="F2">
        <v>4585264</v>
      </c>
      <c r="G2" s="2" t="s">
        <v>5792</v>
      </c>
      <c r="H2" s="2" t="s">
        <v>5793</v>
      </c>
      <c r="I2" s="3">
        <v>46119</v>
      </c>
      <c r="J2">
        <v>5</v>
      </c>
      <c r="K2" s="2" t="s">
        <v>21</v>
      </c>
      <c r="L2" s="2" t="s">
        <v>5794</v>
      </c>
      <c r="M2">
        <v>4600</v>
      </c>
      <c r="N2" s="3">
        <v>46119</v>
      </c>
      <c r="O2">
        <v>20</v>
      </c>
      <c r="P2" s="2" t="s">
        <v>5795</v>
      </c>
    </row>
    <row r="3" spans="1:16" x14ac:dyDescent="0.25">
      <c r="A3">
        <v>4909</v>
      </c>
      <c r="B3">
        <v>2026</v>
      </c>
      <c r="C3" s="2" t="s">
        <v>10</v>
      </c>
      <c r="D3" s="2" t="s">
        <v>5796</v>
      </c>
      <c r="E3" s="4">
        <v>4917080</v>
      </c>
      <c r="F3">
        <v>1088315973</v>
      </c>
      <c r="G3" s="2" t="s">
        <v>290</v>
      </c>
      <c r="H3" s="2" t="s">
        <v>5793</v>
      </c>
      <c r="I3" s="3">
        <v>46119</v>
      </c>
      <c r="J3">
        <v>12</v>
      </c>
      <c r="K3" s="2" t="s">
        <v>24</v>
      </c>
      <c r="L3" s="2" t="s">
        <v>5794</v>
      </c>
      <c r="M3">
        <v>4614</v>
      </c>
      <c r="N3" s="3">
        <v>46119</v>
      </c>
      <c r="O3">
        <v>20</v>
      </c>
      <c r="P3" s="2" t="s">
        <v>5795</v>
      </c>
    </row>
    <row r="4" spans="1:16" x14ac:dyDescent="0.25">
      <c r="A4">
        <v>4943</v>
      </c>
      <c r="B4">
        <v>2026</v>
      </c>
      <c r="C4" s="2" t="s">
        <v>10</v>
      </c>
      <c r="D4" s="2" t="s">
        <v>5797</v>
      </c>
      <c r="E4" s="4">
        <v>7491050</v>
      </c>
      <c r="F4">
        <v>1088342521</v>
      </c>
      <c r="G4" s="2" t="s">
        <v>252</v>
      </c>
      <c r="H4" s="2" t="s">
        <v>5793</v>
      </c>
      <c r="I4" s="3">
        <v>46119</v>
      </c>
      <c r="J4">
        <v>12</v>
      </c>
      <c r="K4" s="2" t="s">
        <v>24</v>
      </c>
      <c r="L4" s="2" t="s">
        <v>5794</v>
      </c>
      <c r="M4">
        <v>4649</v>
      </c>
      <c r="N4" s="3">
        <v>46119</v>
      </c>
      <c r="O4">
        <v>20</v>
      </c>
      <c r="P4" s="2" t="s">
        <v>5795</v>
      </c>
    </row>
    <row r="5" spans="1:16" x14ac:dyDescent="0.25">
      <c r="A5">
        <v>5008</v>
      </c>
      <c r="B5">
        <v>2026</v>
      </c>
      <c r="C5" s="2" t="s">
        <v>10</v>
      </c>
      <c r="D5" s="2" t="s">
        <v>322</v>
      </c>
      <c r="E5" s="4">
        <v>4593000</v>
      </c>
      <c r="F5">
        <v>1053821392</v>
      </c>
      <c r="G5" s="2" t="s">
        <v>332</v>
      </c>
      <c r="H5" s="2" t="s">
        <v>5793</v>
      </c>
      <c r="I5" s="3">
        <v>46119</v>
      </c>
      <c r="J5">
        <v>12</v>
      </c>
      <c r="K5" s="2" t="s">
        <v>24</v>
      </c>
      <c r="L5" s="2" t="s">
        <v>5794</v>
      </c>
      <c r="M5">
        <v>4709</v>
      </c>
      <c r="N5" s="3">
        <v>46119</v>
      </c>
      <c r="O5">
        <v>32</v>
      </c>
      <c r="P5" s="2" t="s">
        <v>5798</v>
      </c>
    </row>
    <row r="6" spans="1:16" x14ac:dyDescent="0.25">
      <c r="A6">
        <v>5182</v>
      </c>
      <c r="B6">
        <v>2026</v>
      </c>
      <c r="C6" s="2" t="s">
        <v>10</v>
      </c>
      <c r="D6" s="2" t="s">
        <v>5799</v>
      </c>
      <c r="E6" s="4">
        <v>4132000</v>
      </c>
      <c r="F6">
        <v>1088330192</v>
      </c>
      <c r="G6" s="2" t="s">
        <v>2351</v>
      </c>
      <c r="H6" s="2" t="s">
        <v>5793</v>
      </c>
      <c r="I6" s="3">
        <v>46120</v>
      </c>
      <c r="J6">
        <v>5</v>
      </c>
      <c r="K6" s="2" t="s">
        <v>21</v>
      </c>
      <c r="L6" s="2" t="s">
        <v>5794</v>
      </c>
      <c r="M6">
        <v>4879</v>
      </c>
      <c r="N6" s="3">
        <v>46120</v>
      </c>
      <c r="O6">
        <v>20</v>
      </c>
      <c r="P6" s="2" t="s">
        <v>5795</v>
      </c>
    </row>
    <row r="7" spans="1:16" x14ac:dyDescent="0.25">
      <c r="A7">
        <v>5836</v>
      </c>
      <c r="B7">
        <v>2026</v>
      </c>
      <c r="C7" s="2" t="s">
        <v>10</v>
      </c>
      <c r="D7" s="2" t="s">
        <v>1844</v>
      </c>
      <c r="E7" s="4">
        <v>3251000</v>
      </c>
      <c r="F7">
        <v>1092914843</v>
      </c>
      <c r="G7" s="2" t="s">
        <v>1845</v>
      </c>
      <c r="H7" s="2" t="s">
        <v>5793</v>
      </c>
      <c r="I7" s="3">
        <v>46125</v>
      </c>
      <c r="J7">
        <v>11</v>
      </c>
      <c r="K7" s="2" t="s">
        <v>50</v>
      </c>
      <c r="L7" s="2" t="s">
        <v>5794</v>
      </c>
      <c r="M7">
        <v>5502</v>
      </c>
      <c r="N7" s="3">
        <v>46125</v>
      </c>
      <c r="O7">
        <v>20</v>
      </c>
      <c r="P7" s="2" t="s">
        <v>5795</v>
      </c>
    </row>
    <row r="8" spans="1:16" x14ac:dyDescent="0.25">
      <c r="A8">
        <v>5862</v>
      </c>
      <c r="B8">
        <v>2026</v>
      </c>
      <c r="C8" s="2" t="s">
        <v>10</v>
      </c>
      <c r="D8" s="2" t="s">
        <v>1886</v>
      </c>
      <c r="E8" s="4">
        <v>3251000</v>
      </c>
      <c r="F8">
        <v>1059810853</v>
      </c>
      <c r="G8" s="2" t="s">
        <v>1887</v>
      </c>
      <c r="H8" s="2" t="s">
        <v>5793</v>
      </c>
      <c r="I8" s="3">
        <v>46125</v>
      </c>
      <c r="J8">
        <v>11</v>
      </c>
      <c r="K8" s="2" t="s">
        <v>50</v>
      </c>
      <c r="L8" s="2" t="s">
        <v>5794</v>
      </c>
      <c r="M8">
        <v>5525</v>
      </c>
      <c r="N8" s="3">
        <v>46125</v>
      </c>
      <c r="O8">
        <v>58</v>
      </c>
      <c r="P8" s="2" t="s">
        <v>5800</v>
      </c>
    </row>
    <row r="9" spans="1:16" x14ac:dyDescent="0.25">
      <c r="A9">
        <v>5974</v>
      </c>
      <c r="B9">
        <v>2026</v>
      </c>
      <c r="C9" s="2" t="s">
        <v>10</v>
      </c>
      <c r="D9" s="2" t="s">
        <v>5801</v>
      </c>
      <c r="E9" s="4">
        <v>3232000</v>
      </c>
      <c r="F9">
        <v>42128778</v>
      </c>
      <c r="G9" s="2" t="s">
        <v>5686</v>
      </c>
      <c r="H9" s="2" t="s">
        <v>5793</v>
      </c>
      <c r="I9" s="3">
        <v>46126</v>
      </c>
      <c r="J9">
        <v>13</v>
      </c>
      <c r="K9" s="2" t="s">
        <v>413</v>
      </c>
      <c r="L9" s="2" t="s">
        <v>5794</v>
      </c>
      <c r="M9">
        <v>5627</v>
      </c>
      <c r="N9" s="3">
        <v>46126</v>
      </c>
      <c r="O9">
        <v>1</v>
      </c>
      <c r="P9" s="2" t="s">
        <v>5802</v>
      </c>
    </row>
    <row r="10" spans="1:16" x14ac:dyDescent="0.25">
      <c r="A10">
        <v>5979</v>
      </c>
      <c r="B10">
        <v>2026</v>
      </c>
      <c r="C10" s="2" t="s">
        <v>10</v>
      </c>
      <c r="D10" s="2" t="s">
        <v>5803</v>
      </c>
      <c r="E10" s="4">
        <v>5532000</v>
      </c>
      <c r="F10">
        <v>25098577</v>
      </c>
      <c r="G10" s="2" t="s">
        <v>2741</v>
      </c>
      <c r="H10" s="2" t="s">
        <v>5793</v>
      </c>
      <c r="I10" s="3">
        <v>46126</v>
      </c>
      <c r="J10">
        <v>5</v>
      </c>
      <c r="K10" s="2" t="s">
        <v>21</v>
      </c>
      <c r="L10" s="2" t="s">
        <v>5794</v>
      </c>
      <c r="M10">
        <v>4891</v>
      </c>
      <c r="N10" s="3">
        <v>46120</v>
      </c>
      <c r="O10">
        <v>20</v>
      </c>
      <c r="P10" s="2" t="s">
        <v>5795</v>
      </c>
    </row>
    <row r="11" spans="1:16" x14ac:dyDescent="0.25">
      <c r="A11">
        <v>5994</v>
      </c>
      <c r="B11">
        <v>2026</v>
      </c>
      <c r="C11" s="2" t="s">
        <v>10</v>
      </c>
      <c r="D11" s="2" t="s">
        <v>5804</v>
      </c>
      <c r="E11" s="4">
        <v>922437900</v>
      </c>
      <c r="F11">
        <v>901155513</v>
      </c>
      <c r="G11" s="2" t="s">
        <v>5396</v>
      </c>
      <c r="H11" s="2" t="s">
        <v>5793</v>
      </c>
      <c r="I11" s="3">
        <v>46126</v>
      </c>
      <c r="J11">
        <v>4</v>
      </c>
      <c r="K11" s="2" t="s">
        <v>36</v>
      </c>
      <c r="L11" s="2" t="s">
        <v>5794</v>
      </c>
      <c r="M11">
        <v>5637</v>
      </c>
      <c r="N11" s="3">
        <v>46126</v>
      </c>
      <c r="O11">
        <v>20</v>
      </c>
      <c r="P11" s="2" t="s">
        <v>5795</v>
      </c>
    </row>
    <row r="12" spans="1:16" x14ac:dyDescent="0.25">
      <c r="A12">
        <v>6022</v>
      </c>
      <c r="B12">
        <v>2026</v>
      </c>
      <c r="C12" s="2" t="s">
        <v>10</v>
      </c>
      <c r="D12" s="2" t="s">
        <v>5805</v>
      </c>
      <c r="E12" s="4">
        <v>3716000</v>
      </c>
      <c r="F12">
        <v>25001210</v>
      </c>
      <c r="G12" s="2" t="s">
        <v>734</v>
      </c>
      <c r="H12" s="2" t="s">
        <v>5793</v>
      </c>
      <c r="I12" s="3">
        <v>46126</v>
      </c>
      <c r="J12">
        <v>5</v>
      </c>
      <c r="K12" s="2" t="s">
        <v>21</v>
      </c>
      <c r="L12" s="2" t="s">
        <v>5794</v>
      </c>
      <c r="M12">
        <v>5661</v>
      </c>
      <c r="N12" s="3">
        <v>46126</v>
      </c>
      <c r="O12">
        <v>20</v>
      </c>
      <c r="P12" s="2" t="s">
        <v>5795</v>
      </c>
    </row>
    <row r="13" spans="1:16" x14ac:dyDescent="0.25">
      <c r="A13">
        <v>6079</v>
      </c>
      <c r="B13">
        <v>2026</v>
      </c>
      <c r="C13" s="2" t="s">
        <v>10</v>
      </c>
      <c r="D13" s="2" t="s">
        <v>2275</v>
      </c>
      <c r="E13" s="4">
        <v>5820000</v>
      </c>
      <c r="F13">
        <v>10013479</v>
      </c>
      <c r="G13" s="2" t="s">
        <v>2276</v>
      </c>
      <c r="H13" s="2" t="s">
        <v>5793</v>
      </c>
      <c r="I13" s="3">
        <v>46126</v>
      </c>
      <c r="J13">
        <v>1</v>
      </c>
      <c r="K13" s="2" t="s">
        <v>33</v>
      </c>
      <c r="L13" s="2" t="s">
        <v>5794</v>
      </c>
      <c r="M13">
        <v>5715</v>
      </c>
      <c r="N13" s="3">
        <v>46126</v>
      </c>
      <c r="O13">
        <v>20</v>
      </c>
      <c r="P13" s="2" t="s">
        <v>5795</v>
      </c>
    </row>
    <row r="14" spans="1:16" x14ac:dyDescent="0.25">
      <c r="A14">
        <v>6101</v>
      </c>
      <c r="B14">
        <v>2026</v>
      </c>
      <c r="C14" s="2" t="s">
        <v>10</v>
      </c>
      <c r="D14" s="2" t="s">
        <v>2322</v>
      </c>
      <c r="E14" s="4">
        <v>5820000</v>
      </c>
      <c r="F14">
        <v>94369132</v>
      </c>
      <c r="G14" s="2" t="s">
        <v>2323</v>
      </c>
      <c r="H14" s="2" t="s">
        <v>5793</v>
      </c>
      <c r="I14" s="3">
        <v>46126</v>
      </c>
      <c r="J14">
        <v>1</v>
      </c>
      <c r="K14" s="2" t="s">
        <v>33</v>
      </c>
      <c r="L14" s="2" t="s">
        <v>5794</v>
      </c>
      <c r="M14">
        <v>5737</v>
      </c>
      <c r="N14" s="3">
        <v>46126</v>
      </c>
      <c r="O14">
        <v>20</v>
      </c>
      <c r="P14" s="2" t="s">
        <v>5795</v>
      </c>
    </row>
    <row r="15" spans="1:16" x14ac:dyDescent="0.25">
      <c r="A15">
        <v>6169</v>
      </c>
      <c r="B15">
        <v>2026</v>
      </c>
      <c r="C15" s="2" t="s">
        <v>10</v>
      </c>
      <c r="D15" s="2" t="s">
        <v>5806</v>
      </c>
      <c r="E15" s="4">
        <v>4132000</v>
      </c>
      <c r="F15">
        <v>42111750</v>
      </c>
      <c r="G15" s="2" t="s">
        <v>5807</v>
      </c>
      <c r="H15" s="2" t="s">
        <v>5793</v>
      </c>
      <c r="I15" s="3">
        <v>46126</v>
      </c>
      <c r="J15">
        <v>12</v>
      </c>
      <c r="K15" s="2" t="s">
        <v>24</v>
      </c>
      <c r="L15" s="2" t="s">
        <v>5794</v>
      </c>
      <c r="M15">
        <v>5804</v>
      </c>
      <c r="N15" s="3">
        <v>46126</v>
      </c>
      <c r="O15">
        <v>20</v>
      </c>
      <c r="P15" s="2" t="s">
        <v>5795</v>
      </c>
    </row>
    <row r="16" spans="1:16" x14ac:dyDescent="0.25">
      <c r="A16">
        <v>6256</v>
      </c>
      <c r="B16">
        <v>2026</v>
      </c>
      <c r="C16" s="2" t="s">
        <v>10</v>
      </c>
      <c r="D16" s="2" t="s">
        <v>1125</v>
      </c>
      <c r="E16" s="4">
        <v>2735000</v>
      </c>
      <c r="F16">
        <v>18520267</v>
      </c>
      <c r="G16" s="2" t="s">
        <v>1126</v>
      </c>
      <c r="H16" s="2" t="s">
        <v>5793</v>
      </c>
      <c r="I16" s="3">
        <v>46127</v>
      </c>
      <c r="J16">
        <v>2</v>
      </c>
      <c r="K16" s="2" t="s">
        <v>13</v>
      </c>
      <c r="L16" s="2" t="s">
        <v>5794</v>
      </c>
      <c r="M16">
        <v>5886</v>
      </c>
      <c r="N16" s="3">
        <v>46127</v>
      </c>
      <c r="O16">
        <v>20</v>
      </c>
      <c r="P16" s="2" t="s">
        <v>5795</v>
      </c>
    </row>
    <row r="17" spans="1:16" x14ac:dyDescent="0.25">
      <c r="A17">
        <v>6261</v>
      </c>
      <c r="B17">
        <v>2026</v>
      </c>
      <c r="C17" s="2" t="s">
        <v>10</v>
      </c>
      <c r="D17" s="2" t="s">
        <v>5808</v>
      </c>
      <c r="E17" s="4">
        <v>3500000</v>
      </c>
      <c r="F17">
        <v>18595932</v>
      </c>
      <c r="G17" s="2" t="s">
        <v>5809</v>
      </c>
      <c r="H17" s="2" t="s">
        <v>5793</v>
      </c>
      <c r="I17" s="3">
        <v>46127</v>
      </c>
      <c r="J17">
        <v>15</v>
      </c>
      <c r="K17" s="2" t="s">
        <v>857</v>
      </c>
      <c r="L17" s="2" t="s">
        <v>5794</v>
      </c>
      <c r="M17">
        <v>5890</v>
      </c>
      <c r="N17" s="3">
        <v>46127</v>
      </c>
      <c r="O17">
        <v>20</v>
      </c>
      <c r="P17" s="2" t="s">
        <v>5795</v>
      </c>
    </row>
    <row r="18" spans="1:16" x14ac:dyDescent="0.25">
      <c r="A18">
        <v>6320</v>
      </c>
      <c r="B18">
        <v>2026</v>
      </c>
      <c r="C18" s="2" t="s">
        <v>10</v>
      </c>
      <c r="D18" s="2" t="s">
        <v>5810</v>
      </c>
      <c r="E18" s="4">
        <v>5532000</v>
      </c>
      <c r="F18">
        <v>1093220071</v>
      </c>
      <c r="G18" s="2" t="s">
        <v>5811</v>
      </c>
      <c r="H18" s="2" t="s">
        <v>5793</v>
      </c>
      <c r="I18" s="3">
        <v>46127</v>
      </c>
      <c r="J18">
        <v>12</v>
      </c>
      <c r="K18" s="2" t="s">
        <v>24</v>
      </c>
      <c r="L18" s="2" t="s">
        <v>5794</v>
      </c>
      <c r="M18">
        <v>5948</v>
      </c>
      <c r="N18" s="3">
        <v>46127</v>
      </c>
      <c r="O18">
        <v>20</v>
      </c>
      <c r="P18" s="2" t="s">
        <v>5795</v>
      </c>
    </row>
    <row r="19" spans="1:16" x14ac:dyDescent="0.25">
      <c r="A19">
        <v>6326</v>
      </c>
      <c r="B19">
        <v>2026</v>
      </c>
      <c r="C19" s="2" t="s">
        <v>10</v>
      </c>
      <c r="D19" s="2" t="s">
        <v>5812</v>
      </c>
      <c r="E19" s="4">
        <v>3232000</v>
      </c>
      <c r="F19">
        <v>1088317636</v>
      </c>
      <c r="G19" s="2" t="s">
        <v>3006</v>
      </c>
      <c r="H19" s="2" t="s">
        <v>5793</v>
      </c>
      <c r="I19" s="3">
        <v>46127</v>
      </c>
      <c r="J19">
        <v>5</v>
      </c>
      <c r="K19" s="2" t="s">
        <v>21</v>
      </c>
      <c r="L19" s="2" t="s">
        <v>5794</v>
      </c>
      <c r="M19">
        <v>5954</v>
      </c>
      <c r="N19" s="3">
        <v>46127</v>
      </c>
      <c r="O19">
        <v>20</v>
      </c>
      <c r="P19" s="2" t="s">
        <v>5795</v>
      </c>
    </row>
    <row r="20" spans="1:16" x14ac:dyDescent="0.25">
      <c r="A20">
        <v>6345</v>
      </c>
      <c r="B20">
        <v>2026</v>
      </c>
      <c r="C20" s="2" t="s">
        <v>10</v>
      </c>
      <c r="D20" s="2" t="s">
        <v>5813</v>
      </c>
      <c r="E20" s="4">
        <v>1734133</v>
      </c>
      <c r="F20">
        <v>1193078743</v>
      </c>
      <c r="G20" s="2" t="s">
        <v>1485</v>
      </c>
      <c r="H20" s="2" t="s">
        <v>5793</v>
      </c>
      <c r="I20" s="3">
        <v>46127</v>
      </c>
      <c r="J20">
        <v>11</v>
      </c>
      <c r="K20" s="2" t="s">
        <v>50</v>
      </c>
      <c r="L20" s="2" t="s">
        <v>5794</v>
      </c>
      <c r="M20">
        <v>5973</v>
      </c>
      <c r="N20" s="3">
        <v>46127</v>
      </c>
      <c r="O20">
        <v>20</v>
      </c>
      <c r="P20" s="2" t="s">
        <v>5795</v>
      </c>
    </row>
    <row r="21" spans="1:16" x14ac:dyDescent="0.25">
      <c r="A21">
        <v>6490</v>
      </c>
      <c r="B21">
        <v>2026</v>
      </c>
      <c r="C21" s="2" t="s">
        <v>179</v>
      </c>
      <c r="D21" s="2" t="s">
        <v>5814</v>
      </c>
      <c r="E21" s="4">
        <v>1269000</v>
      </c>
      <c r="F21">
        <v>1088288172</v>
      </c>
      <c r="G21" s="2" t="s">
        <v>5815</v>
      </c>
      <c r="H21" s="2" t="s">
        <v>5793</v>
      </c>
      <c r="I21" s="3">
        <v>46128</v>
      </c>
      <c r="J21">
        <v>7</v>
      </c>
      <c r="K21" s="2"/>
      <c r="L21" s="2"/>
      <c r="M21">
        <v>0</v>
      </c>
      <c r="N21" s="2"/>
      <c r="O21" s="2"/>
      <c r="P21" s="2"/>
    </row>
    <row r="22" spans="1:16" ht="17.25" customHeight="1" x14ac:dyDescent="0.25">
      <c r="A22" s="39">
        <v>6816</v>
      </c>
      <c r="B22" s="40">
        <v>2026</v>
      </c>
      <c r="C22" s="41" t="s">
        <v>179</v>
      </c>
      <c r="D22" s="27" t="s">
        <v>3455</v>
      </c>
      <c r="E22" s="42">
        <v>184000</v>
      </c>
      <c r="F22" s="26">
        <v>1088014935</v>
      </c>
      <c r="G22" s="27" t="s">
        <v>4907</v>
      </c>
      <c r="H22" s="41" t="s">
        <v>5793</v>
      </c>
      <c r="I22" s="43">
        <v>46133</v>
      </c>
      <c r="J22" s="40">
        <v>7</v>
      </c>
      <c r="K22" s="27"/>
      <c r="L22" s="41"/>
      <c r="M22" s="40">
        <v>0</v>
      </c>
      <c r="N22" s="27"/>
      <c r="O22" s="27"/>
      <c r="P22" s="28"/>
    </row>
    <row r="23" spans="1:16" ht="17.25" customHeight="1" x14ac:dyDescent="0.25">
      <c r="A23" s="44">
        <v>6864</v>
      </c>
      <c r="B23" s="45">
        <v>2026</v>
      </c>
      <c r="C23" s="46" t="s">
        <v>10</v>
      </c>
      <c r="D23" s="31" t="s">
        <v>5841</v>
      </c>
      <c r="E23" s="47">
        <v>3716000</v>
      </c>
      <c r="F23" s="30">
        <v>18508522</v>
      </c>
      <c r="G23" s="31" t="s">
        <v>5842</v>
      </c>
      <c r="H23" s="46" t="s">
        <v>5793</v>
      </c>
      <c r="I23" s="48">
        <v>46133</v>
      </c>
      <c r="J23" s="45">
        <v>5</v>
      </c>
      <c r="K23" s="31" t="s">
        <v>21</v>
      </c>
      <c r="L23" s="46" t="s">
        <v>5794</v>
      </c>
      <c r="M23" s="45">
        <v>6471</v>
      </c>
      <c r="N23" s="48">
        <v>46133</v>
      </c>
      <c r="O23" s="45">
        <v>20</v>
      </c>
      <c r="P23" s="32" t="s">
        <v>5795</v>
      </c>
    </row>
    <row r="24" spans="1:16" ht="17.25" customHeight="1" x14ac:dyDescent="0.25">
      <c r="A24" s="44">
        <v>6984</v>
      </c>
      <c r="B24" s="45">
        <v>2026</v>
      </c>
      <c r="C24" s="46" t="s">
        <v>10</v>
      </c>
      <c r="D24" s="31" t="s">
        <v>5843</v>
      </c>
      <c r="E24" s="47">
        <v>4132000</v>
      </c>
      <c r="F24" s="30">
        <v>1112767385</v>
      </c>
      <c r="G24" s="31" t="s">
        <v>5131</v>
      </c>
      <c r="H24" s="46" t="s">
        <v>5793</v>
      </c>
      <c r="I24" s="48">
        <v>46134</v>
      </c>
      <c r="J24" s="45">
        <v>12</v>
      </c>
      <c r="K24" s="31" t="s">
        <v>24</v>
      </c>
      <c r="L24" s="46" t="s">
        <v>5794</v>
      </c>
      <c r="M24" s="45">
        <v>6585</v>
      </c>
      <c r="N24" s="48">
        <v>46134</v>
      </c>
      <c r="O24" s="45">
        <v>20</v>
      </c>
      <c r="P24" s="32" t="s">
        <v>5795</v>
      </c>
    </row>
    <row r="25" spans="1:16" ht="17.25" customHeight="1" x14ac:dyDescent="0.25">
      <c r="A25" s="39">
        <v>7063</v>
      </c>
      <c r="B25" s="40">
        <v>2026</v>
      </c>
      <c r="C25" s="41" t="s">
        <v>10</v>
      </c>
      <c r="D25" s="27" t="s">
        <v>5844</v>
      </c>
      <c r="E25" s="42">
        <v>4500000</v>
      </c>
      <c r="F25" s="26">
        <v>1088349280</v>
      </c>
      <c r="G25" s="27" t="s">
        <v>5816</v>
      </c>
      <c r="H25" s="41" t="s">
        <v>5793</v>
      </c>
      <c r="I25" s="43">
        <v>46134</v>
      </c>
      <c r="J25" s="40">
        <v>5</v>
      </c>
      <c r="K25" s="27" t="s">
        <v>21</v>
      </c>
      <c r="L25" s="41" t="s">
        <v>5794</v>
      </c>
      <c r="M25" s="40">
        <v>6656</v>
      </c>
      <c r="N25" s="43">
        <v>46134</v>
      </c>
      <c r="O25" s="40">
        <v>94</v>
      </c>
      <c r="P25" s="28" t="s">
        <v>5817</v>
      </c>
    </row>
    <row r="26" spans="1:16" ht="17.25" customHeight="1" x14ac:dyDescent="0.25">
      <c r="A26" s="39">
        <v>7099</v>
      </c>
      <c r="B26" s="40">
        <v>2026</v>
      </c>
      <c r="C26" s="41" t="s">
        <v>10</v>
      </c>
      <c r="D26" s="27" t="s">
        <v>5845</v>
      </c>
      <c r="E26" s="42">
        <v>692463150</v>
      </c>
      <c r="F26" s="26">
        <v>901908216</v>
      </c>
      <c r="G26" s="27" t="s">
        <v>5846</v>
      </c>
      <c r="H26" s="41" t="s">
        <v>5793</v>
      </c>
      <c r="I26" s="43">
        <v>46134</v>
      </c>
      <c r="J26" s="40">
        <v>1</v>
      </c>
      <c r="K26" s="27" t="s">
        <v>33</v>
      </c>
      <c r="L26" s="41" t="s">
        <v>5794</v>
      </c>
      <c r="M26" s="40">
        <v>6685</v>
      </c>
      <c r="N26" s="43">
        <v>46134</v>
      </c>
      <c r="O26" s="40">
        <v>94</v>
      </c>
      <c r="P26" s="28" t="s">
        <v>5817</v>
      </c>
    </row>
    <row r="27" spans="1:16" ht="17.25" customHeight="1" x14ac:dyDescent="0.25">
      <c r="A27" s="39">
        <v>7108</v>
      </c>
      <c r="B27" s="40">
        <v>2026</v>
      </c>
      <c r="C27" s="41" t="s">
        <v>30</v>
      </c>
      <c r="D27" s="27" t="s">
        <v>5847</v>
      </c>
      <c r="E27" s="42">
        <v>4609</v>
      </c>
      <c r="F27" s="26">
        <v>800202395</v>
      </c>
      <c r="G27" s="27" t="s">
        <v>5848</v>
      </c>
      <c r="H27" s="41" t="s">
        <v>5793</v>
      </c>
      <c r="I27" s="43">
        <v>46134</v>
      </c>
      <c r="J27" s="40">
        <v>12</v>
      </c>
      <c r="K27" s="27" t="s">
        <v>24</v>
      </c>
      <c r="L27" s="41" t="s">
        <v>5794</v>
      </c>
      <c r="M27" s="40">
        <v>6694</v>
      </c>
      <c r="N27" s="43">
        <v>46134</v>
      </c>
      <c r="O27" s="40">
        <v>29</v>
      </c>
      <c r="P27" s="28" t="s">
        <v>5831</v>
      </c>
    </row>
    <row r="28" spans="1:16" ht="17.25" customHeight="1" x14ac:dyDescent="0.25">
      <c r="A28" s="44">
        <v>7154</v>
      </c>
      <c r="B28" s="45">
        <v>2026</v>
      </c>
      <c r="C28" s="46" t="s">
        <v>10</v>
      </c>
      <c r="D28" s="31" t="s">
        <v>5849</v>
      </c>
      <c r="E28" s="47">
        <v>4132000</v>
      </c>
      <c r="F28" s="30">
        <v>1152689795</v>
      </c>
      <c r="G28" s="31" t="s">
        <v>5850</v>
      </c>
      <c r="H28" s="46" t="s">
        <v>5793</v>
      </c>
      <c r="I28" s="48">
        <v>46134</v>
      </c>
      <c r="J28" s="45">
        <v>5</v>
      </c>
      <c r="K28" s="31" t="s">
        <v>21</v>
      </c>
      <c r="L28" s="46" t="s">
        <v>5794</v>
      </c>
      <c r="M28" s="45">
        <v>6739</v>
      </c>
      <c r="N28" s="48">
        <v>46134</v>
      </c>
      <c r="O28" s="45">
        <v>20</v>
      </c>
      <c r="P28" s="32" t="s">
        <v>5795</v>
      </c>
    </row>
    <row r="29" spans="1:16" ht="17.25" customHeight="1" x14ac:dyDescent="0.25">
      <c r="A29" s="44">
        <v>7198</v>
      </c>
      <c r="B29" s="45">
        <v>2026</v>
      </c>
      <c r="C29" s="46" t="s">
        <v>10</v>
      </c>
      <c r="D29" s="31" t="s">
        <v>5851</v>
      </c>
      <c r="E29" s="47">
        <v>3716000</v>
      </c>
      <c r="F29" s="30">
        <v>42122914</v>
      </c>
      <c r="G29" s="31" t="s">
        <v>5852</v>
      </c>
      <c r="H29" s="46" t="s">
        <v>5793</v>
      </c>
      <c r="I29" s="48">
        <v>46134</v>
      </c>
      <c r="J29" s="45">
        <v>5</v>
      </c>
      <c r="K29" s="31" t="s">
        <v>21</v>
      </c>
      <c r="L29" s="46" t="s">
        <v>5794</v>
      </c>
      <c r="M29" s="45">
        <v>6782</v>
      </c>
      <c r="N29" s="48">
        <v>46134</v>
      </c>
      <c r="O29" s="45">
        <v>20</v>
      </c>
      <c r="P29" s="32" t="s">
        <v>5795</v>
      </c>
    </row>
    <row r="30" spans="1:16" ht="17.25" customHeight="1" x14ac:dyDescent="0.25">
      <c r="A30" s="44">
        <v>7224</v>
      </c>
      <c r="B30" s="45">
        <v>2026</v>
      </c>
      <c r="C30" s="46" t="s">
        <v>10</v>
      </c>
      <c r="D30" s="31" t="s">
        <v>5853</v>
      </c>
      <c r="E30" s="47">
        <v>3716000</v>
      </c>
      <c r="F30" s="30">
        <v>18508522</v>
      </c>
      <c r="G30" s="31" t="s">
        <v>5842</v>
      </c>
      <c r="H30" s="46" t="s">
        <v>5793</v>
      </c>
      <c r="I30" s="48">
        <v>46134</v>
      </c>
      <c r="J30" s="45">
        <v>5</v>
      </c>
      <c r="K30" s="31" t="s">
        <v>21</v>
      </c>
      <c r="L30" s="46" t="s">
        <v>5794</v>
      </c>
      <c r="M30" s="45">
        <v>6807</v>
      </c>
      <c r="N30" s="48">
        <v>46134</v>
      </c>
      <c r="O30" s="45">
        <v>20</v>
      </c>
      <c r="P30" s="32" t="s">
        <v>5795</v>
      </c>
    </row>
    <row r="31" spans="1:16" ht="17.25" customHeight="1" x14ac:dyDescent="0.25">
      <c r="A31" s="39">
        <v>7231</v>
      </c>
      <c r="B31" s="40">
        <v>2026</v>
      </c>
      <c r="C31" s="41" t="s">
        <v>10</v>
      </c>
      <c r="D31" s="27" t="s">
        <v>5854</v>
      </c>
      <c r="E31" s="42">
        <v>4000000</v>
      </c>
      <c r="F31" s="26">
        <v>42137577</v>
      </c>
      <c r="G31" s="27" t="s">
        <v>5855</v>
      </c>
      <c r="H31" s="41" t="s">
        <v>5793</v>
      </c>
      <c r="I31" s="43">
        <v>46135</v>
      </c>
      <c r="J31" s="40">
        <v>1</v>
      </c>
      <c r="K31" s="27" t="s">
        <v>33</v>
      </c>
      <c r="L31" s="41" t="s">
        <v>5794</v>
      </c>
      <c r="M31" s="40">
        <v>6814</v>
      </c>
      <c r="N31" s="43">
        <v>46135</v>
      </c>
      <c r="O31" s="40">
        <v>20</v>
      </c>
      <c r="P31" s="28" t="s">
        <v>5795</v>
      </c>
    </row>
    <row r="32" spans="1:16" ht="17.25" customHeight="1" x14ac:dyDescent="0.25">
      <c r="A32" s="44">
        <v>7318</v>
      </c>
      <c r="B32" s="45">
        <v>2026</v>
      </c>
      <c r="C32" s="46" t="s">
        <v>10</v>
      </c>
      <c r="D32" s="31" t="s">
        <v>5856</v>
      </c>
      <c r="E32" s="47">
        <v>5820000</v>
      </c>
      <c r="F32" s="30">
        <v>80089168</v>
      </c>
      <c r="G32" s="31" t="s">
        <v>5857</v>
      </c>
      <c r="H32" s="46" t="s">
        <v>5793</v>
      </c>
      <c r="I32" s="48">
        <v>46135</v>
      </c>
      <c r="J32" s="45">
        <v>6</v>
      </c>
      <c r="K32" s="31" t="s">
        <v>29</v>
      </c>
      <c r="L32" s="46" t="s">
        <v>5794</v>
      </c>
      <c r="M32" s="45">
        <v>6893</v>
      </c>
      <c r="N32" s="48">
        <v>46135</v>
      </c>
      <c r="O32" s="45">
        <v>20</v>
      </c>
      <c r="P32" s="32" t="s">
        <v>5795</v>
      </c>
    </row>
    <row r="33" spans="1:16" ht="17.25" customHeight="1" x14ac:dyDescent="0.25">
      <c r="A33" s="44">
        <v>7338</v>
      </c>
      <c r="B33" s="45">
        <v>2026</v>
      </c>
      <c r="C33" s="46" t="s">
        <v>10</v>
      </c>
      <c r="D33" s="31" t="s">
        <v>5858</v>
      </c>
      <c r="E33" s="47">
        <v>5532000</v>
      </c>
      <c r="F33" s="30">
        <v>30323978</v>
      </c>
      <c r="G33" s="31" t="s">
        <v>5859</v>
      </c>
      <c r="H33" s="46" t="s">
        <v>5793</v>
      </c>
      <c r="I33" s="48">
        <v>46135</v>
      </c>
      <c r="J33" s="45">
        <v>4</v>
      </c>
      <c r="K33" s="31" t="s">
        <v>36</v>
      </c>
      <c r="L33" s="46" t="s">
        <v>5794</v>
      </c>
      <c r="M33" s="45">
        <v>6913</v>
      </c>
      <c r="N33" s="48">
        <v>46135</v>
      </c>
      <c r="O33" s="45">
        <v>20</v>
      </c>
      <c r="P33" s="32" t="s">
        <v>5795</v>
      </c>
    </row>
    <row r="34" spans="1:16" ht="17.25" customHeight="1" x14ac:dyDescent="0.25">
      <c r="A34" s="44">
        <v>7348</v>
      </c>
      <c r="B34" s="45">
        <v>2026</v>
      </c>
      <c r="C34" s="46" t="s">
        <v>10</v>
      </c>
      <c r="D34" s="31" t="s">
        <v>5860</v>
      </c>
      <c r="E34" s="47">
        <v>2735000</v>
      </c>
      <c r="F34" s="30">
        <v>11796005</v>
      </c>
      <c r="G34" s="31" t="s">
        <v>5861</v>
      </c>
      <c r="H34" s="46" t="s">
        <v>5793</v>
      </c>
      <c r="I34" s="48">
        <v>46135</v>
      </c>
      <c r="J34" s="45">
        <v>13</v>
      </c>
      <c r="K34" s="31" t="s">
        <v>413</v>
      </c>
      <c r="L34" s="46" t="s">
        <v>5794</v>
      </c>
      <c r="M34" s="45">
        <v>6923</v>
      </c>
      <c r="N34" s="48">
        <v>46135</v>
      </c>
      <c r="O34" s="45">
        <v>1</v>
      </c>
      <c r="P34" s="32" t="s">
        <v>5802</v>
      </c>
    </row>
    <row r="35" spans="1:16" ht="17.25" customHeight="1" x14ac:dyDescent="0.25">
      <c r="A35" s="39">
        <v>7384</v>
      </c>
      <c r="B35" s="40">
        <v>2026</v>
      </c>
      <c r="C35" s="41" t="s">
        <v>10</v>
      </c>
      <c r="D35" s="27" t="s">
        <v>5862</v>
      </c>
      <c r="E35" s="42">
        <v>4132000</v>
      </c>
      <c r="F35" s="26">
        <v>1088309805</v>
      </c>
      <c r="G35" s="27" t="s">
        <v>5863</v>
      </c>
      <c r="H35" s="41" t="s">
        <v>5793</v>
      </c>
      <c r="I35" s="43">
        <v>46135</v>
      </c>
      <c r="J35" s="40">
        <v>5</v>
      </c>
      <c r="K35" s="27" t="s">
        <v>21</v>
      </c>
      <c r="L35" s="41" t="s">
        <v>5794</v>
      </c>
      <c r="M35" s="40">
        <v>6956</v>
      </c>
      <c r="N35" s="43">
        <v>46135</v>
      </c>
      <c r="O35" s="40">
        <v>20</v>
      </c>
      <c r="P35" s="28" t="s">
        <v>5795</v>
      </c>
    </row>
    <row r="36" spans="1:16" ht="17.25" customHeight="1" x14ac:dyDescent="0.25">
      <c r="A36" s="39">
        <v>7388</v>
      </c>
      <c r="B36" s="40">
        <v>2026</v>
      </c>
      <c r="C36" s="41" t="s">
        <v>10</v>
      </c>
      <c r="D36" s="27" t="s">
        <v>5864</v>
      </c>
      <c r="E36" s="42">
        <v>2620473</v>
      </c>
      <c r="F36" s="26">
        <v>800015260</v>
      </c>
      <c r="G36" s="27" t="s">
        <v>5865</v>
      </c>
      <c r="H36" s="41" t="s">
        <v>5793</v>
      </c>
      <c r="I36" s="43">
        <v>46135</v>
      </c>
      <c r="J36" s="40">
        <v>4</v>
      </c>
      <c r="K36" s="27" t="s">
        <v>36</v>
      </c>
      <c r="L36" s="41" t="s">
        <v>5794</v>
      </c>
      <c r="M36" s="40">
        <v>6960</v>
      </c>
      <c r="N36" s="43">
        <v>46135</v>
      </c>
      <c r="O36" s="40">
        <v>20</v>
      </c>
      <c r="P36" s="28" t="s">
        <v>5795</v>
      </c>
    </row>
    <row r="37" spans="1:16" ht="17.25" customHeight="1" x14ac:dyDescent="0.25">
      <c r="A37" s="44">
        <v>7439</v>
      </c>
      <c r="B37" s="45">
        <v>2026</v>
      </c>
      <c r="C37" s="46" t="s">
        <v>10</v>
      </c>
      <c r="D37" s="31" t="s">
        <v>5866</v>
      </c>
      <c r="E37" s="47">
        <v>100000000</v>
      </c>
      <c r="F37" s="30">
        <v>891400669</v>
      </c>
      <c r="G37" s="31" t="s">
        <v>309</v>
      </c>
      <c r="H37" s="46" t="s">
        <v>5793</v>
      </c>
      <c r="I37" s="48">
        <v>46136</v>
      </c>
      <c r="J37" s="45">
        <v>9</v>
      </c>
      <c r="K37" s="31" t="s">
        <v>74</v>
      </c>
      <c r="L37" s="46" t="s">
        <v>5794</v>
      </c>
      <c r="M37" s="45">
        <v>7006</v>
      </c>
      <c r="N37" s="48">
        <v>46136</v>
      </c>
      <c r="O37" s="45">
        <v>20</v>
      </c>
      <c r="P37" s="32" t="s">
        <v>5795</v>
      </c>
    </row>
    <row r="38" spans="1:16" ht="17.25" customHeight="1" x14ac:dyDescent="0.25">
      <c r="A38" s="39">
        <v>7510</v>
      </c>
      <c r="B38" s="40">
        <v>2026</v>
      </c>
      <c r="C38" s="41" t="s">
        <v>10</v>
      </c>
      <c r="D38" s="27" t="s">
        <v>5867</v>
      </c>
      <c r="E38" s="42">
        <v>11000000</v>
      </c>
      <c r="F38" s="26">
        <v>901151811</v>
      </c>
      <c r="G38" s="27" t="s">
        <v>867</v>
      </c>
      <c r="H38" s="41" t="s">
        <v>5793</v>
      </c>
      <c r="I38" s="43">
        <v>46136</v>
      </c>
      <c r="J38" s="40">
        <v>1</v>
      </c>
      <c r="K38" s="27" t="s">
        <v>33</v>
      </c>
      <c r="L38" s="41" t="s">
        <v>5794</v>
      </c>
      <c r="M38" s="40">
        <v>7071</v>
      </c>
      <c r="N38" s="43">
        <v>46136</v>
      </c>
      <c r="O38" s="40">
        <v>20</v>
      </c>
      <c r="P38" s="28" t="s">
        <v>5795</v>
      </c>
    </row>
    <row r="39" spans="1:16" ht="17.25" customHeight="1" x14ac:dyDescent="0.25">
      <c r="A39" s="44">
        <v>7510</v>
      </c>
      <c r="B39" s="45">
        <v>2026</v>
      </c>
      <c r="C39" s="46" t="s">
        <v>10</v>
      </c>
      <c r="D39" s="31" t="s">
        <v>5867</v>
      </c>
      <c r="E39" s="47">
        <v>11000000</v>
      </c>
      <c r="F39" s="30">
        <v>901151811</v>
      </c>
      <c r="G39" s="31" t="s">
        <v>867</v>
      </c>
      <c r="H39" s="46" t="s">
        <v>5793</v>
      </c>
      <c r="I39" s="48">
        <v>46136</v>
      </c>
      <c r="J39" s="45">
        <v>1</v>
      </c>
      <c r="K39" s="31" t="s">
        <v>33</v>
      </c>
      <c r="L39" s="46" t="s">
        <v>5794</v>
      </c>
      <c r="M39" s="45">
        <v>7071</v>
      </c>
      <c r="N39" s="48">
        <v>46136</v>
      </c>
      <c r="O39" s="45">
        <v>246</v>
      </c>
      <c r="P39" s="32" t="s">
        <v>5819</v>
      </c>
    </row>
    <row r="40" spans="1:16" ht="17.25" customHeight="1" x14ac:dyDescent="0.25">
      <c r="A40" s="44">
        <v>7568</v>
      </c>
      <c r="B40" s="45">
        <v>2026</v>
      </c>
      <c r="C40" s="46" t="s">
        <v>10</v>
      </c>
      <c r="D40" s="31" t="s">
        <v>5868</v>
      </c>
      <c r="E40" s="47">
        <v>872820000</v>
      </c>
      <c r="F40" s="30">
        <v>900118630</v>
      </c>
      <c r="G40" s="31" t="s">
        <v>736</v>
      </c>
      <c r="H40" s="46" t="s">
        <v>5793</v>
      </c>
      <c r="I40" s="48">
        <v>46136</v>
      </c>
      <c r="J40" s="45">
        <v>10</v>
      </c>
      <c r="K40" s="31" t="s">
        <v>17</v>
      </c>
      <c r="L40" s="46" t="s">
        <v>5818</v>
      </c>
      <c r="M40" s="45">
        <v>41</v>
      </c>
      <c r="N40" s="48">
        <v>46136</v>
      </c>
      <c r="O40" s="45">
        <v>446</v>
      </c>
      <c r="P40" s="32" t="s">
        <v>5869</v>
      </c>
    </row>
    <row r="41" spans="1:16" ht="17.25" customHeight="1" x14ac:dyDescent="0.25">
      <c r="A41" s="39">
        <v>7577</v>
      </c>
      <c r="B41" s="40">
        <v>2026</v>
      </c>
      <c r="C41" s="41" t="s">
        <v>10</v>
      </c>
      <c r="D41" s="27" t="s">
        <v>5870</v>
      </c>
      <c r="E41" s="42">
        <v>3220533</v>
      </c>
      <c r="F41" s="26">
        <v>1193078743</v>
      </c>
      <c r="G41" s="27" t="s">
        <v>1485</v>
      </c>
      <c r="H41" s="41" t="s">
        <v>5793</v>
      </c>
      <c r="I41" s="43">
        <v>46136</v>
      </c>
      <c r="J41" s="40">
        <v>11</v>
      </c>
      <c r="K41" s="27" t="s">
        <v>50</v>
      </c>
      <c r="L41" s="41" t="s">
        <v>5794</v>
      </c>
      <c r="M41" s="40">
        <v>7136</v>
      </c>
      <c r="N41" s="43">
        <v>46136</v>
      </c>
      <c r="O41" s="40">
        <v>20</v>
      </c>
      <c r="P41" s="28" t="s">
        <v>5795</v>
      </c>
    </row>
    <row r="42" spans="1:16" ht="17.25" customHeight="1" x14ac:dyDescent="0.25">
      <c r="A42" s="44">
        <v>7616</v>
      </c>
      <c r="B42" s="45">
        <v>2026</v>
      </c>
      <c r="C42" s="46" t="s">
        <v>10</v>
      </c>
      <c r="D42" s="31" t="s">
        <v>5871</v>
      </c>
      <c r="E42" s="47">
        <v>2735000</v>
      </c>
      <c r="F42" s="30">
        <v>42162482</v>
      </c>
      <c r="G42" s="31" t="s">
        <v>5872</v>
      </c>
      <c r="H42" s="46" t="s">
        <v>5793</v>
      </c>
      <c r="I42" s="48">
        <v>46136</v>
      </c>
      <c r="J42" s="45">
        <v>5</v>
      </c>
      <c r="K42" s="31" t="s">
        <v>21</v>
      </c>
      <c r="L42" s="46" t="s">
        <v>5794</v>
      </c>
      <c r="M42" s="45">
        <v>7174</v>
      </c>
      <c r="N42" s="48">
        <v>46136</v>
      </c>
      <c r="O42" s="45">
        <v>20</v>
      </c>
      <c r="P42" s="32" t="s">
        <v>5795</v>
      </c>
    </row>
    <row r="43" spans="1:16" ht="17.25" customHeight="1" x14ac:dyDescent="0.25">
      <c r="A43" s="44">
        <v>7642</v>
      </c>
      <c r="B43" s="45">
        <v>2026</v>
      </c>
      <c r="C43" s="46" t="s">
        <v>10</v>
      </c>
      <c r="D43" s="31" t="s">
        <v>5873</v>
      </c>
      <c r="E43" s="47">
        <v>3716000</v>
      </c>
      <c r="F43" s="30">
        <v>1004701654</v>
      </c>
      <c r="G43" s="31" t="s">
        <v>5874</v>
      </c>
      <c r="H43" s="46" t="s">
        <v>5793</v>
      </c>
      <c r="I43" s="48">
        <v>46139</v>
      </c>
      <c r="J43" s="45">
        <v>4</v>
      </c>
      <c r="K43" s="31" t="s">
        <v>36</v>
      </c>
      <c r="L43" s="46" t="s">
        <v>5794</v>
      </c>
      <c r="M43" s="45">
        <v>7200</v>
      </c>
      <c r="N43" s="48">
        <v>46139</v>
      </c>
      <c r="O43" s="45">
        <v>20</v>
      </c>
      <c r="P43" s="32" t="s">
        <v>5795</v>
      </c>
    </row>
    <row r="44" spans="1:16" ht="17.25" customHeight="1" x14ac:dyDescent="0.25">
      <c r="A44" s="44">
        <v>7660</v>
      </c>
      <c r="B44" s="45">
        <v>2026</v>
      </c>
      <c r="C44" s="46" t="s">
        <v>10</v>
      </c>
      <c r="D44" s="31" t="s">
        <v>5875</v>
      </c>
      <c r="E44" s="47">
        <v>11297550</v>
      </c>
      <c r="F44" s="30">
        <v>900031421</v>
      </c>
      <c r="G44" s="31" t="s">
        <v>5876</v>
      </c>
      <c r="H44" s="46" t="s">
        <v>5793</v>
      </c>
      <c r="I44" s="48">
        <v>46139</v>
      </c>
      <c r="J44" s="45">
        <v>14</v>
      </c>
      <c r="K44" s="31" t="s">
        <v>496</v>
      </c>
      <c r="L44" s="46" t="s">
        <v>5794</v>
      </c>
      <c r="M44" s="45">
        <v>7218</v>
      </c>
      <c r="N44" s="48">
        <v>46139</v>
      </c>
      <c r="O44" s="45">
        <v>20</v>
      </c>
      <c r="P44" s="32" t="s">
        <v>5795</v>
      </c>
    </row>
    <row r="45" spans="1:16" ht="17.25" customHeight="1" x14ac:dyDescent="0.25">
      <c r="A45" s="44">
        <v>7743</v>
      </c>
      <c r="B45" s="45">
        <v>2026</v>
      </c>
      <c r="C45" s="46" t="s">
        <v>10</v>
      </c>
      <c r="D45" s="31" t="s">
        <v>5877</v>
      </c>
      <c r="E45" s="47">
        <v>2934000</v>
      </c>
      <c r="F45" s="30">
        <v>18614636</v>
      </c>
      <c r="G45" s="31" t="s">
        <v>5878</v>
      </c>
      <c r="H45" s="46" t="s">
        <v>5793</v>
      </c>
      <c r="I45" s="48">
        <v>46139</v>
      </c>
      <c r="J45" s="45">
        <v>5</v>
      </c>
      <c r="K45" s="31" t="s">
        <v>21</v>
      </c>
      <c r="L45" s="46" t="s">
        <v>5794</v>
      </c>
      <c r="M45" s="45">
        <v>7298</v>
      </c>
      <c r="N45" s="48">
        <v>46139</v>
      </c>
      <c r="O45" s="45">
        <v>20</v>
      </c>
      <c r="P45" s="32" t="s">
        <v>5795</v>
      </c>
    </row>
    <row r="46" spans="1:16" ht="17.25" customHeight="1" x14ac:dyDescent="0.25">
      <c r="A46" s="44">
        <v>7824</v>
      </c>
      <c r="B46" s="45">
        <v>2026</v>
      </c>
      <c r="C46" s="46" t="s">
        <v>10</v>
      </c>
      <c r="D46" s="31" t="s">
        <v>5879</v>
      </c>
      <c r="E46" s="47">
        <v>439743396</v>
      </c>
      <c r="F46" s="30">
        <v>900118630</v>
      </c>
      <c r="G46" s="31" t="s">
        <v>736</v>
      </c>
      <c r="H46" s="46" t="s">
        <v>5793</v>
      </c>
      <c r="I46" s="48">
        <v>46139</v>
      </c>
      <c r="J46" s="45">
        <v>10</v>
      </c>
      <c r="K46" s="31" t="s">
        <v>17</v>
      </c>
      <c r="L46" s="46" t="s">
        <v>5818</v>
      </c>
      <c r="M46" s="45">
        <v>43</v>
      </c>
      <c r="N46" s="48">
        <v>46139</v>
      </c>
      <c r="O46" s="45">
        <v>20</v>
      </c>
      <c r="P46" s="32" t="s">
        <v>5795</v>
      </c>
    </row>
    <row r="47" spans="1:16" ht="17.25" customHeight="1" x14ac:dyDescent="0.25">
      <c r="A47" s="44">
        <v>7840</v>
      </c>
      <c r="B47" s="45">
        <v>2026</v>
      </c>
      <c r="C47" s="46" t="s">
        <v>10</v>
      </c>
      <c r="D47" s="31" t="s">
        <v>5880</v>
      </c>
      <c r="E47" s="47">
        <v>4132000</v>
      </c>
      <c r="F47" s="30">
        <v>1112782291</v>
      </c>
      <c r="G47" s="31" t="s">
        <v>5881</v>
      </c>
      <c r="H47" s="46" t="s">
        <v>5793</v>
      </c>
      <c r="I47" s="48">
        <v>46139</v>
      </c>
      <c r="J47" s="45">
        <v>5</v>
      </c>
      <c r="K47" s="31" t="s">
        <v>21</v>
      </c>
      <c r="L47" s="46" t="s">
        <v>5794</v>
      </c>
      <c r="M47" s="45">
        <v>7391</v>
      </c>
      <c r="N47" s="48">
        <v>46139</v>
      </c>
      <c r="O47" s="45">
        <v>20</v>
      </c>
      <c r="P47" s="32" t="s">
        <v>5795</v>
      </c>
    </row>
    <row r="48" spans="1:16" ht="17.25" customHeight="1" x14ac:dyDescent="0.25">
      <c r="A48" s="44">
        <v>7912</v>
      </c>
      <c r="B48" s="45">
        <v>2026</v>
      </c>
      <c r="C48" s="46" t="s">
        <v>10</v>
      </c>
      <c r="D48" s="31" t="s">
        <v>5882</v>
      </c>
      <c r="E48" s="47">
        <v>3716000</v>
      </c>
      <c r="F48" s="30">
        <v>1093225086</v>
      </c>
      <c r="G48" s="31" t="s">
        <v>2387</v>
      </c>
      <c r="H48" s="46" t="s">
        <v>5793</v>
      </c>
      <c r="I48" s="48">
        <v>46139</v>
      </c>
      <c r="J48" s="45">
        <v>5</v>
      </c>
      <c r="K48" s="31" t="s">
        <v>21</v>
      </c>
      <c r="L48" s="46" t="s">
        <v>5794</v>
      </c>
      <c r="M48" s="45">
        <v>7462</v>
      </c>
      <c r="N48" s="48">
        <v>46139</v>
      </c>
      <c r="O48" s="45">
        <v>20</v>
      </c>
      <c r="P48" s="32" t="s">
        <v>5795</v>
      </c>
    </row>
    <row r="49" spans="1:16" ht="17.25" customHeight="1" x14ac:dyDescent="0.25">
      <c r="A49" s="44">
        <v>7922</v>
      </c>
      <c r="B49" s="45">
        <v>2026</v>
      </c>
      <c r="C49" s="46" t="s">
        <v>335</v>
      </c>
      <c r="D49" s="31" t="s">
        <v>5866</v>
      </c>
      <c r="E49" s="47">
        <v>200000000</v>
      </c>
      <c r="F49" s="30">
        <v>891400669</v>
      </c>
      <c r="G49" s="31" t="s">
        <v>309</v>
      </c>
      <c r="H49" s="46" t="s">
        <v>5793</v>
      </c>
      <c r="I49" s="48">
        <v>46139</v>
      </c>
      <c r="J49" s="45">
        <v>9</v>
      </c>
      <c r="K49" s="31" t="s">
        <v>74</v>
      </c>
      <c r="L49" s="46" t="s">
        <v>5794</v>
      </c>
      <c r="M49" s="45">
        <v>7472</v>
      </c>
      <c r="N49" s="48">
        <v>46139</v>
      </c>
      <c r="O49" s="45">
        <v>20</v>
      </c>
      <c r="P49" s="32" t="s">
        <v>5795</v>
      </c>
    </row>
    <row r="50" spans="1:16" ht="17.25" customHeight="1" x14ac:dyDescent="0.25">
      <c r="A50" s="44">
        <v>7940</v>
      </c>
      <c r="B50" s="45">
        <v>2026</v>
      </c>
      <c r="C50" s="46" t="s">
        <v>10</v>
      </c>
      <c r="D50" s="31" t="s">
        <v>5883</v>
      </c>
      <c r="E50" s="47">
        <v>5820000</v>
      </c>
      <c r="F50" s="30">
        <v>10033565</v>
      </c>
      <c r="G50" s="31" t="s">
        <v>5884</v>
      </c>
      <c r="H50" s="46" t="s">
        <v>5793</v>
      </c>
      <c r="I50" s="48">
        <v>46139</v>
      </c>
      <c r="J50" s="45">
        <v>6</v>
      </c>
      <c r="K50" s="31" t="s">
        <v>29</v>
      </c>
      <c r="L50" s="46" t="s">
        <v>5794</v>
      </c>
      <c r="M50" s="45">
        <v>7489</v>
      </c>
      <c r="N50" s="48">
        <v>46139</v>
      </c>
      <c r="O50" s="45">
        <v>20</v>
      </c>
      <c r="P50" s="32" t="s">
        <v>5795</v>
      </c>
    </row>
    <row r="51" spans="1:16" ht="17.25" customHeight="1" x14ac:dyDescent="0.25">
      <c r="A51" s="39">
        <v>7941</v>
      </c>
      <c r="B51" s="40">
        <v>2026</v>
      </c>
      <c r="C51" s="41" t="s">
        <v>10</v>
      </c>
      <c r="D51" s="27" t="s">
        <v>5885</v>
      </c>
      <c r="E51" s="42">
        <v>3710000</v>
      </c>
      <c r="F51" s="26">
        <v>34065585</v>
      </c>
      <c r="G51" s="27" t="s">
        <v>5886</v>
      </c>
      <c r="H51" s="41" t="s">
        <v>5793</v>
      </c>
      <c r="I51" s="43">
        <v>46139</v>
      </c>
      <c r="J51" s="40">
        <v>15</v>
      </c>
      <c r="K51" s="27" t="s">
        <v>857</v>
      </c>
      <c r="L51" s="41" t="s">
        <v>5794</v>
      </c>
      <c r="M51" s="40">
        <v>7490</v>
      </c>
      <c r="N51" s="43">
        <v>46139</v>
      </c>
      <c r="O51" s="40">
        <v>20</v>
      </c>
      <c r="P51" s="28" t="s">
        <v>5795</v>
      </c>
    </row>
    <row r="52" spans="1:16" ht="17.25" customHeight="1" x14ac:dyDescent="0.25">
      <c r="A52" s="39">
        <v>7943</v>
      </c>
      <c r="B52" s="40">
        <v>2026</v>
      </c>
      <c r="C52" s="41" t="s">
        <v>10</v>
      </c>
      <c r="D52" s="27" t="s">
        <v>5887</v>
      </c>
      <c r="E52" s="42">
        <v>6000000</v>
      </c>
      <c r="F52" s="26">
        <v>860014923</v>
      </c>
      <c r="G52" s="27" t="s">
        <v>5888</v>
      </c>
      <c r="H52" s="41" t="s">
        <v>5793</v>
      </c>
      <c r="I52" s="43">
        <v>46139</v>
      </c>
      <c r="J52" s="40">
        <v>1</v>
      </c>
      <c r="K52" s="27" t="s">
        <v>33</v>
      </c>
      <c r="L52" s="41" t="s">
        <v>5794</v>
      </c>
      <c r="M52" s="40">
        <v>7492</v>
      </c>
      <c r="N52" s="43">
        <v>46139</v>
      </c>
      <c r="O52" s="40">
        <v>20</v>
      </c>
      <c r="P52" s="28" t="s">
        <v>5795</v>
      </c>
    </row>
    <row r="53" spans="1:16" ht="17.25" customHeight="1" x14ac:dyDescent="0.25">
      <c r="A53" s="39">
        <v>7977</v>
      </c>
      <c r="B53" s="40">
        <v>2026</v>
      </c>
      <c r="C53" s="41" t="s">
        <v>10</v>
      </c>
      <c r="D53" s="27" t="s">
        <v>5889</v>
      </c>
      <c r="E53" s="42">
        <v>2300000</v>
      </c>
      <c r="F53" s="26">
        <v>1088240531</v>
      </c>
      <c r="G53" s="27" t="s">
        <v>5890</v>
      </c>
      <c r="H53" s="41" t="s">
        <v>5793</v>
      </c>
      <c r="I53" s="43">
        <v>46139</v>
      </c>
      <c r="J53" s="40">
        <v>15</v>
      </c>
      <c r="K53" s="27" t="s">
        <v>857</v>
      </c>
      <c r="L53" s="41" t="s">
        <v>5794</v>
      </c>
      <c r="M53" s="40">
        <v>7525</v>
      </c>
      <c r="N53" s="43">
        <v>46139</v>
      </c>
      <c r="O53" s="40">
        <v>20</v>
      </c>
      <c r="P53" s="28" t="s">
        <v>5795</v>
      </c>
    </row>
    <row r="54" spans="1:16" ht="17.25" customHeight="1" x14ac:dyDescent="0.25">
      <c r="A54" s="44">
        <v>7978</v>
      </c>
      <c r="B54" s="45">
        <v>2026</v>
      </c>
      <c r="C54" s="46" t="s">
        <v>10</v>
      </c>
      <c r="D54" s="31" t="s">
        <v>5891</v>
      </c>
      <c r="E54" s="47">
        <v>3716000</v>
      </c>
      <c r="F54" s="30">
        <v>1088294632</v>
      </c>
      <c r="G54" s="31" t="s">
        <v>5892</v>
      </c>
      <c r="H54" s="46" t="s">
        <v>5793</v>
      </c>
      <c r="I54" s="48">
        <v>46139</v>
      </c>
      <c r="J54" s="45">
        <v>12</v>
      </c>
      <c r="K54" s="31" t="s">
        <v>24</v>
      </c>
      <c r="L54" s="46" t="s">
        <v>5794</v>
      </c>
      <c r="M54" s="45">
        <v>7526</v>
      </c>
      <c r="N54" s="48">
        <v>46139</v>
      </c>
      <c r="O54" s="45">
        <v>20</v>
      </c>
      <c r="P54" s="32" t="s">
        <v>5795</v>
      </c>
    </row>
    <row r="55" spans="1:16" ht="17.25" customHeight="1" x14ac:dyDescent="0.25">
      <c r="A55" s="39">
        <v>8017</v>
      </c>
      <c r="B55" s="40">
        <v>2026</v>
      </c>
      <c r="C55" s="41" t="s">
        <v>10</v>
      </c>
      <c r="D55" s="27" t="s">
        <v>5893</v>
      </c>
      <c r="E55" s="42">
        <v>4132000</v>
      </c>
      <c r="F55" s="26">
        <v>10105829</v>
      </c>
      <c r="G55" s="27" t="s">
        <v>5894</v>
      </c>
      <c r="H55" s="41" t="s">
        <v>5793</v>
      </c>
      <c r="I55" s="43">
        <v>46139</v>
      </c>
      <c r="J55" s="40">
        <v>9</v>
      </c>
      <c r="K55" s="27" t="s">
        <v>74</v>
      </c>
      <c r="L55" s="41" t="s">
        <v>5794</v>
      </c>
      <c r="M55" s="40">
        <v>7564</v>
      </c>
      <c r="N55" s="43">
        <v>46139</v>
      </c>
      <c r="O55" s="40">
        <v>20</v>
      </c>
      <c r="P55" s="28" t="s">
        <v>5795</v>
      </c>
    </row>
    <row r="56" spans="1:16" ht="17.25" customHeight="1" x14ac:dyDescent="0.25">
      <c r="A56" s="39">
        <v>8021</v>
      </c>
      <c r="B56" s="40">
        <v>2026</v>
      </c>
      <c r="C56" s="41" t="s">
        <v>10</v>
      </c>
      <c r="D56" s="27" t="s">
        <v>5895</v>
      </c>
      <c r="E56" s="42">
        <v>4132000</v>
      </c>
      <c r="F56" s="26">
        <v>1076380670</v>
      </c>
      <c r="G56" s="27" t="s">
        <v>583</v>
      </c>
      <c r="H56" s="41" t="s">
        <v>5793</v>
      </c>
      <c r="I56" s="43">
        <v>46139</v>
      </c>
      <c r="J56" s="40">
        <v>5</v>
      </c>
      <c r="K56" s="27" t="s">
        <v>21</v>
      </c>
      <c r="L56" s="41" t="s">
        <v>5794</v>
      </c>
      <c r="M56" s="40">
        <v>7567</v>
      </c>
      <c r="N56" s="43">
        <v>46139</v>
      </c>
      <c r="O56" s="40">
        <v>20</v>
      </c>
      <c r="P56" s="28" t="s">
        <v>5795</v>
      </c>
    </row>
    <row r="57" spans="1:16" ht="17.25" customHeight="1" x14ac:dyDescent="0.25">
      <c r="A57" s="44">
        <v>8024</v>
      </c>
      <c r="B57" s="45">
        <v>2026</v>
      </c>
      <c r="C57" s="46" t="s">
        <v>10</v>
      </c>
      <c r="D57" s="31" t="s">
        <v>5896</v>
      </c>
      <c r="E57" s="47">
        <v>2934000</v>
      </c>
      <c r="F57" s="30">
        <v>42014645</v>
      </c>
      <c r="G57" s="31" t="s">
        <v>5897</v>
      </c>
      <c r="H57" s="46" t="s">
        <v>5793</v>
      </c>
      <c r="I57" s="48">
        <v>46139</v>
      </c>
      <c r="J57" s="45">
        <v>5</v>
      </c>
      <c r="K57" s="31" t="s">
        <v>21</v>
      </c>
      <c r="L57" s="46" t="s">
        <v>5794</v>
      </c>
      <c r="M57" s="45">
        <v>7570</v>
      </c>
      <c r="N57" s="48">
        <v>46139</v>
      </c>
      <c r="O57" s="45">
        <v>20</v>
      </c>
      <c r="P57" s="32" t="s">
        <v>5795</v>
      </c>
    </row>
    <row r="58" spans="1:16" ht="17.25" customHeight="1" x14ac:dyDescent="0.25">
      <c r="A58" s="39">
        <v>8050</v>
      </c>
      <c r="B58" s="40">
        <v>2026</v>
      </c>
      <c r="C58" s="41" t="s">
        <v>10</v>
      </c>
      <c r="D58" s="27" t="s">
        <v>5898</v>
      </c>
      <c r="E58" s="42">
        <v>5820000</v>
      </c>
      <c r="F58" s="26">
        <v>1088261725</v>
      </c>
      <c r="G58" s="27" t="s">
        <v>1261</v>
      </c>
      <c r="H58" s="41" t="s">
        <v>5793</v>
      </c>
      <c r="I58" s="43">
        <v>46139</v>
      </c>
      <c r="J58" s="40">
        <v>5</v>
      </c>
      <c r="K58" s="27" t="s">
        <v>21</v>
      </c>
      <c r="L58" s="41" t="s">
        <v>5794</v>
      </c>
      <c r="M58" s="40">
        <v>7595</v>
      </c>
      <c r="N58" s="43">
        <v>46139</v>
      </c>
      <c r="O58" s="40">
        <v>20</v>
      </c>
      <c r="P58" s="28" t="s">
        <v>5795</v>
      </c>
    </row>
    <row r="59" spans="1:16" ht="17.25" customHeight="1" x14ac:dyDescent="0.25">
      <c r="A59" s="39">
        <v>8054</v>
      </c>
      <c r="B59" s="40">
        <v>2026</v>
      </c>
      <c r="C59" s="41" t="s">
        <v>10</v>
      </c>
      <c r="D59" s="27" t="s">
        <v>5899</v>
      </c>
      <c r="E59" s="42">
        <v>2934000</v>
      </c>
      <c r="F59" s="26">
        <v>42162729</v>
      </c>
      <c r="G59" s="27" t="s">
        <v>580</v>
      </c>
      <c r="H59" s="41" t="s">
        <v>5793</v>
      </c>
      <c r="I59" s="43">
        <v>46139</v>
      </c>
      <c r="J59" s="40">
        <v>13</v>
      </c>
      <c r="K59" s="27" t="s">
        <v>413</v>
      </c>
      <c r="L59" s="41" t="s">
        <v>5794</v>
      </c>
      <c r="M59" s="40">
        <v>7599</v>
      </c>
      <c r="N59" s="43">
        <v>46139</v>
      </c>
      <c r="O59" s="40">
        <v>1</v>
      </c>
      <c r="P59" s="28" t="s">
        <v>5802</v>
      </c>
    </row>
    <row r="60" spans="1:16" ht="17.25" customHeight="1" x14ac:dyDescent="0.25">
      <c r="A60" s="39">
        <v>8067</v>
      </c>
      <c r="B60" s="40">
        <v>2026</v>
      </c>
      <c r="C60" s="41" t="s">
        <v>10</v>
      </c>
      <c r="D60" s="27" t="s">
        <v>5900</v>
      </c>
      <c r="E60" s="42">
        <v>4132000</v>
      </c>
      <c r="F60" s="26">
        <v>1027882889</v>
      </c>
      <c r="G60" s="27" t="s">
        <v>5901</v>
      </c>
      <c r="H60" s="41" t="s">
        <v>5793</v>
      </c>
      <c r="I60" s="43">
        <v>46139</v>
      </c>
      <c r="J60" s="40">
        <v>5</v>
      </c>
      <c r="K60" s="27" t="s">
        <v>21</v>
      </c>
      <c r="L60" s="41" t="s">
        <v>5794</v>
      </c>
      <c r="M60" s="40">
        <v>7612</v>
      </c>
      <c r="N60" s="43">
        <v>46139</v>
      </c>
      <c r="O60" s="40">
        <v>39</v>
      </c>
      <c r="P60" s="28" t="s">
        <v>5902</v>
      </c>
    </row>
    <row r="61" spans="1:16" ht="17.25" customHeight="1" x14ac:dyDescent="0.25">
      <c r="A61" s="44">
        <v>8080</v>
      </c>
      <c r="B61" s="45">
        <v>2026</v>
      </c>
      <c r="C61" s="46" t="s">
        <v>10</v>
      </c>
      <c r="D61" s="31" t="s">
        <v>5903</v>
      </c>
      <c r="E61" s="47">
        <v>2735000</v>
      </c>
      <c r="F61" s="30">
        <v>18597360</v>
      </c>
      <c r="G61" s="31" t="s">
        <v>5904</v>
      </c>
      <c r="H61" s="46" t="s">
        <v>5793</v>
      </c>
      <c r="I61" s="48">
        <v>46139</v>
      </c>
      <c r="J61" s="45">
        <v>6</v>
      </c>
      <c r="K61" s="31" t="s">
        <v>29</v>
      </c>
      <c r="L61" s="46" t="s">
        <v>5794</v>
      </c>
      <c r="M61" s="45">
        <v>7625</v>
      </c>
      <c r="N61" s="48">
        <v>46139</v>
      </c>
      <c r="O61" s="45">
        <v>42</v>
      </c>
      <c r="P61" s="32" t="s">
        <v>5905</v>
      </c>
    </row>
    <row r="62" spans="1:16" ht="17.25" customHeight="1" x14ac:dyDescent="0.25">
      <c r="A62" s="39">
        <v>8091</v>
      </c>
      <c r="B62" s="40">
        <v>2026</v>
      </c>
      <c r="C62" s="41" t="s">
        <v>10</v>
      </c>
      <c r="D62" s="27" t="s">
        <v>5906</v>
      </c>
      <c r="E62" s="42">
        <v>4132000</v>
      </c>
      <c r="F62" s="26">
        <v>18532404</v>
      </c>
      <c r="G62" s="27" t="s">
        <v>5907</v>
      </c>
      <c r="H62" s="41" t="s">
        <v>5793</v>
      </c>
      <c r="I62" s="43">
        <v>46139</v>
      </c>
      <c r="J62" s="40">
        <v>5</v>
      </c>
      <c r="K62" s="27" t="s">
        <v>21</v>
      </c>
      <c r="L62" s="41" t="s">
        <v>5794</v>
      </c>
      <c r="M62" s="40">
        <v>7635</v>
      </c>
      <c r="N62" s="43">
        <v>46139</v>
      </c>
      <c r="O62" s="40">
        <v>20</v>
      </c>
      <c r="P62" s="28" t="s">
        <v>5795</v>
      </c>
    </row>
    <row r="63" spans="1:16" ht="17.25" customHeight="1" x14ac:dyDescent="0.25">
      <c r="A63" s="44">
        <v>8098</v>
      </c>
      <c r="B63" s="45">
        <v>2026</v>
      </c>
      <c r="C63" s="46" t="s">
        <v>10</v>
      </c>
      <c r="D63" s="31" t="s">
        <v>5908</v>
      </c>
      <c r="E63" s="47">
        <v>2738500</v>
      </c>
      <c r="F63" s="30">
        <v>1088273892</v>
      </c>
      <c r="G63" s="31" t="s">
        <v>634</v>
      </c>
      <c r="H63" s="46" t="s">
        <v>5793</v>
      </c>
      <c r="I63" s="48">
        <v>46139</v>
      </c>
      <c r="J63" s="45">
        <v>11</v>
      </c>
      <c r="K63" s="31" t="s">
        <v>50</v>
      </c>
      <c r="L63" s="46" t="s">
        <v>5794</v>
      </c>
      <c r="M63" s="45">
        <v>7641</v>
      </c>
      <c r="N63" s="48">
        <v>46139</v>
      </c>
      <c r="O63" s="45">
        <v>58</v>
      </c>
      <c r="P63" s="32" t="s">
        <v>5800</v>
      </c>
    </row>
    <row r="64" spans="1:16" ht="17.25" customHeight="1" x14ac:dyDescent="0.25">
      <c r="A64" s="39">
        <v>8123</v>
      </c>
      <c r="B64" s="40">
        <v>2026</v>
      </c>
      <c r="C64" s="41" t="s">
        <v>10</v>
      </c>
      <c r="D64" s="27" t="s">
        <v>5909</v>
      </c>
      <c r="E64" s="42">
        <v>3232000</v>
      </c>
      <c r="F64" s="26">
        <v>9893734</v>
      </c>
      <c r="G64" s="27" t="s">
        <v>880</v>
      </c>
      <c r="H64" s="41" t="s">
        <v>5793</v>
      </c>
      <c r="I64" s="43">
        <v>46139</v>
      </c>
      <c r="J64" s="40">
        <v>5</v>
      </c>
      <c r="K64" s="27" t="s">
        <v>21</v>
      </c>
      <c r="L64" s="41" t="s">
        <v>5794</v>
      </c>
      <c r="M64" s="40">
        <v>7665</v>
      </c>
      <c r="N64" s="43">
        <v>46139</v>
      </c>
      <c r="O64" s="40">
        <v>20</v>
      </c>
      <c r="P64" s="28" t="s">
        <v>5795</v>
      </c>
    </row>
    <row r="65" spans="1:16" ht="17.25" customHeight="1" x14ac:dyDescent="0.25">
      <c r="A65" s="39">
        <v>8133</v>
      </c>
      <c r="B65" s="40">
        <v>2026</v>
      </c>
      <c r="C65" s="41" t="s">
        <v>10</v>
      </c>
      <c r="D65" s="27" t="s">
        <v>5910</v>
      </c>
      <c r="E65" s="42">
        <v>6032000</v>
      </c>
      <c r="F65" s="26">
        <v>10015773</v>
      </c>
      <c r="G65" s="27" t="s">
        <v>5911</v>
      </c>
      <c r="H65" s="41" t="s">
        <v>5793</v>
      </c>
      <c r="I65" s="43">
        <v>46139</v>
      </c>
      <c r="J65" s="40">
        <v>11</v>
      </c>
      <c r="K65" s="27" t="s">
        <v>50</v>
      </c>
      <c r="L65" s="41" t="s">
        <v>5794</v>
      </c>
      <c r="M65" s="40">
        <v>7675</v>
      </c>
      <c r="N65" s="43">
        <v>46139</v>
      </c>
      <c r="O65" s="40">
        <v>20</v>
      </c>
      <c r="P65" s="28" t="s">
        <v>5795</v>
      </c>
    </row>
    <row r="66" spans="1:16" ht="17.25" customHeight="1" x14ac:dyDescent="0.25">
      <c r="A66" s="44">
        <v>8150</v>
      </c>
      <c r="B66" s="45">
        <v>2026</v>
      </c>
      <c r="C66" s="46" t="s">
        <v>10</v>
      </c>
      <c r="D66" s="31" t="s">
        <v>5912</v>
      </c>
      <c r="E66" s="47">
        <v>5000000</v>
      </c>
      <c r="F66" s="30">
        <v>10093873</v>
      </c>
      <c r="G66" s="31" t="s">
        <v>2411</v>
      </c>
      <c r="H66" s="46" t="s">
        <v>5793</v>
      </c>
      <c r="I66" s="48">
        <v>46140</v>
      </c>
      <c r="J66" s="45">
        <v>1</v>
      </c>
      <c r="K66" s="31" t="s">
        <v>33</v>
      </c>
      <c r="L66" s="46" t="s">
        <v>5794</v>
      </c>
      <c r="M66" s="45">
        <v>7692</v>
      </c>
      <c r="N66" s="48">
        <v>46140</v>
      </c>
      <c r="O66" s="45">
        <v>246</v>
      </c>
      <c r="P66" s="32" t="s">
        <v>5819</v>
      </c>
    </row>
    <row r="67" spans="1:16" ht="17.25" customHeight="1" x14ac:dyDescent="0.25">
      <c r="A67" s="39">
        <v>8163</v>
      </c>
      <c r="B67" s="40">
        <v>2026</v>
      </c>
      <c r="C67" s="41" t="s">
        <v>10</v>
      </c>
      <c r="D67" s="27" t="s">
        <v>5913</v>
      </c>
      <c r="E67" s="42">
        <v>4132000</v>
      </c>
      <c r="F67" s="26">
        <v>42137065</v>
      </c>
      <c r="G67" s="27" t="s">
        <v>1067</v>
      </c>
      <c r="H67" s="41" t="s">
        <v>5793</v>
      </c>
      <c r="I67" s="43">
        <v>46141</v>
      </c>
      <c r="J67" s="40">
        <v>5</v>
      </c>
      <c r="K67" s="27" t="s">
        <v>21</v>
      </c>
      <c r="L67" s="41" t="s">
        <v>5794</v>
      </c>
      <c r="M67" s="40">
        <v>7705</v>
      </c>
      <c r="N67" s="43">
        <v>46141</v>
      </c>
      <c r="O67" s="40">
        <v>20</v>
      </c>
      <c r="P67" s="28" t="s">
        <v>5795</v>
      </c>
    </row>
    <row r="68" spans="1:16" x14ac:dyDescent="0.25">
      <c r="A68" s="25"/>
      <c r="B68" s="26"/>
      <c r="C68" s="27"/>
      <c r="D68" s="27"/>
      <c r="E68" s="35"/>
      <c r="F68" s="26"/>
      <c r="G68" s="27"/>
      <c r="H68" s="27"/>
      <c r="I68" s="37"/>
      <c r="J68" s="26"/>
      <c r="K68" s="27"/>
      <c r="L68" s="27"/>
      <c r="M68" s="26"/>
      <c r="N68" s="27"/>
      <c r="O68" s="27"/>
      <c r="P68" s="28"/>
    </row>
    <row r="69" spans="1:16" x14ac:dyDescent="0.25">
      <c r="A69" s="29"/>
      <c r="B69" s="30"/>
      <c r="C69" s="31"/>
      <c r="D69" s="31"/>
      <c r="E69" s="36"/>
      <c r="F69" s="30"/>
      <c r="G69" s="31"/>
      <c r="H69" s="31"/>
      <c r="I69" s="38"/>
      <c r="J69" s="30"/>
      <c r="K69" s="31"/>
      <c r="L69" s="31"/>
      <c r="M69" s="30"/>
      <c r="N69" s="31"/>
      <c r="O69" s="31"/>
      <c r="P69" s="32"/>
    </row>
    <row r="70" spans="1:16" x14ac:dyDescent="0.25">
      <c r="A70" s="25"/>
      <c r="B70" s="26"/>
      <c r="C70" s="27"/>
      <c r="D70" s="27"/>
      <c r="E70" s="35"/>
      <c r="F70" s="26"/>
      <c r="G70" s="27"/>
      <c r="H70" s="27"/>
      <c r="I70" s="37"/>
      <c r="J70" s="26"/>
      <c r="K70" s="27"/>
      <c r="L70" s="27"/>
      <c r="M70" s="26"/>
      <c r="N70" s="27"/>
      <c r="O70" s="27"/>
      <c r="P70" s="28"/>
    </row>
    <row r="71" spans="1:16" x14ac:dyDescent="0.25">
      <c r="A71" s="29"/>
      <c r="B71" s="30"/>
      <c r="C71" s="31"/>
      <c r="D71" s="31"/>
      <c r="E71" s="36"/>
      <c r="F71" s="30"/>
      <c r="G71" s="31"/>
      <c r="H71" s="31"/>
      <c r="I71" s="38"/>
      <c r="J71" s="30"/>
      <c r="K71" s="31"/>
      <c r="L71" s="31"/>
      <c r="M71" s="30"/>
      <c r="N71" s="31"/>
      <c r="O71" s="31"/>
      <c r="P71" s="32"/>
    </row>
    <row r="72" spans="1:16" x14ac:dyDescent="0.25">
      <c r="A72" s="25"/>
      <c r="B72" s="26"/>
      <c r="C72" s="27"/>
      <c r="D72" s="27"/>
      <c r="E72" s="35"/>
      <c r="F72" s="26"/>
      <c r="G72" s="27"/>
      <c r="H72" s="27"/>
      <c r="I72" s="37"/>
      <c r="J72" s="26"/>
      <c r="K72" s="27"/>
      <c r="L72" s="27"/>
      <c r="M72" s="26"/>
      <c r="N72" s="27"/>
      <c r="O72" s="27"/>
      <c r="P72" s="28"/>
    </row>
    <row r="73" spans="1:16" x14ac:dyDescent="0.25">
      <c r="A73" s="29"/>
      <c r="B73" s="30"/>
      <c r="C73" s="31"/>
      <c r="D73" s="31"/>
      <c r="E73" s="36"/>
      <c r="F73" s="30"/>
      <c r="G73" s="31"/>
      <c r="H73" s="31"/>
      <c r="I73" s="38"/>
      <c r="J73" s="30"/>
      <c r="K73" s="31"/>
      <c r="L73" s="31"/>
      <c r="M73" s="30"/>
      <c r="N73" s="31"/>
      <c r="O73" s="31"/>
      <c r="P73" s="32"/>
    </row>
    <row r="74" spans="1:16" x14ac:dyDescent="0.25">
      <c r="A74" s="25"/>
      <c r="B74" s="26"/>
      <c r="C74" s="27"/>
      <c r="D74" s="27"/>
      <c r="E74" s="35"/>
      <c r="F74" s="26"/>
      <c r="G74" s="27"/>
      <c r="H74" s="27"/>
      <c r="I74" s="37"/>
      <c r="J74" s="26"/>
      <c r="K74" s="27"/>
      <c r="L74" s="27"/>
      <c r="M74" s="26"/>
      <c r="N74" s="27"/>
      <c r="O74" s="27"/>
      <c r="P74" s="2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10C2C-CB94-4FD8-8BA2-35AE4A881CE7}">
  <dimension ref="A1:P88"/>
  <sheetViews>
    <sheetView topLeftCell="A67" workbookViewId="0">
      <selection activeCell="A2" sqref="A2:A88"/>
    </sheetView>
  </sheetViews>
  <sheetFormatPr baseColWidth="10" defaultRowHeight="15" x14ac:dyDescent="0.25"/>
  <cols>
    <col min="5" max="5" width="18.42578125" customWidth="1"/>
  </cols>
  <sheetData>
    <row r="1" spans="1:16" x14ac:dyDescent="0.25">
      <c r="A1" t="s">
        <v>0</v>
      </c>
      <c r="B1" t="s">
        <v>5782</v>
      </c>
      <c r="C1" t="s">
        <v>1</v>
      </c>
      <c r="D1" t="s">
        <v>2</v>
      </c>
      <c r="E1" t="s">
        <v>3</v>
      </c>
      <c r="F1" t="s">
        <v>5783</v>
      </c>
      <c r="G1" t="s">
        <v>4</v>
      </c>
      <c r="H1" t="s">
        <v>5784</v>
      </c>
      <c r="I1" t="s">
        <v>5</v>
      </c>
      <c r="J1" t="s">
        <v>5785</v>
      </c>
      <c r="K1" t="s">
        <v>6</v>
      </c>
      <c r="L1" t="s">
        <v>5786</v>
      </c>
      <c r="M1" t="s">
        <v>5787</v>
      </c>
      <c r="N1" t="s">
        <v>5788</v>
      </c>
      <c r="O1" t="s">
        <v>5789</v>
      </c>
      <c r="P1" t="s">
        <v>5790</v>
      </c>
    </row>
    <row r="2" spans="1:16" x14ac:dyDescent="0.25">
      <c r="A2">
        <v>5661</v>
      </c>
      <c r="B2">
        <v>2026</v>
      </c>
      <c r="C2" s="2" t="s">
        <v>5820</v>
      </c>
      <c r="D2" s="2" t="s">
        <v>5821</v>
      </c>
      <c r="E2" s="2"/>
      <c r="F2">
        <v>891480085</v>
      </c>
      <c r="G2" s="2" t="s">
        <v>1521</v>
      </c>
      <c r="H2" s="2" t="s">
        <v>5822</v>
      </c>
      <c r="I2" s="3">
        <v>46124</v>
      </c>
      <c r="J2">
        <v>4</v>
      </c>
      <c r="K2" s="2" t="s">
        <v>36</v>
      </c>
      <c r="L2" s="2" t="s">
        <v>5794</v>
      </c>
      <c r="M2">
        <v>5336</v>
      </c>
      <c r="N2" s="3">
        <v>46122</v>
      </c>
      <c r="O2">
        <v>175</v>
      </c>
      <c r="P2" s="2" t="s">
        <v>5823</v>
      </c>
    </row>
    <row r="3" spans="1:16" x14ac:dyDescent="0.25">
      <c r="A3">
        <v>5663</v>
      </c>
      <c r="B3">
        <v>2026</v>
      </c>
      <c r="C3" s="2" t="s">
        <v>5820</v>
      </c>
      <c r="D3" s="2" t="s">
        <v>5824</v>
      </c>
      <c r="E3" s="2"/>
      <c r="F3">
        <v>891480085</v>
      </c>
      <c r="G3" s="2" t="s">
        <v>1521</v>
      </c>
      <c r="H3" s="2" t="s">
        <v>5822</v>
      </c>
      <c r="I3" s="3">
        <v>46124</v>
      </c>
      <c r="J3">
        <v>4</v>
      </c>
      <c r="K3" s="2" t="s">
        <v>36</v>
      </c>
      <c r="L3" s="2" t="s">
        <v>5794</v>
      </c>
      <c r="M3">
        <v>5337</v>
      </c>
      <c r="N3" s="3">
        <v>46124</v>
      </c>
      <c r="O3">
        <v>33</v>
      </c>
      <c r="P3" s="2" t="s">
        <v>5825</v>
      </c>
    </row>
    <row r="4" spans="1:16" x14ac:dyDescent="0.25">
      <c r="A4">
        <v>5665</v>
      </c>
      <c r="B4">
        <v>2026</v>
      </c>
      <c r="C4" s="2" t="s">
        <v>5820</v>
      </c>
      <c r="D4" s="2" t="s">
        <v>5826</v>
      </c>
      <c r="E4" s="2"/>
      <c r="F4">
        <v>891480085</v>
      </c>
      <c r="G4" s="2" t="s">
        <v>1521</v>
      </c>
      <c r="H4" s="2" t="s">
        <v>5822</v>
      </c>
      <c r="I4" s="3">
        <v>46124</v>
      </c>
      <c r="J4">
        <v>4</v>
      </c>
      <c r="K4" s="2" t="s">
        <v>36</v>
      </c>
      <c r="L4" s="2" t="s">
        <v>5794</v>
      </c>
      <c r="M4">
        <v>5338</v>
      </c>
      <c r="N4" s="3">
        <v>46124</v>
      </c>
      <c r="O4">
        <v>2</v>
      </c>
      <c r="P4" s="2" t="s">
        <v>5827</v>
      </c>
    </row>
    <row r="5" spans="1:16" x14ac:dyDescent="0.25">
      <c r="A5">
        <v>5665</v>
      </c>
      <c r="B5">
        <v>2026</v>
      </c>
      <c r="C5" s="2" t="s">
        <v>5820</v>
      </c>
      <c r="D5" s="2" t="s">
        <v>5826</v>
      </c>
      <c r="E5" s="2"/>
      <c r="F5">
        <v>891480085</v>
      </c>
      <c r="G5" s="2" t="s">
        <v>1521</v>
      </c>
      <c r="H5" s="2" t="s">
        <v>5822</v>
      </c>
      <c r="I5" s="3">
        <v>46124</v>
      </c>
      <c r="J5">
        <v>4</v>
      </c>
      <c r="K5" s="2" t="s">
        <v>36</v>
      </c>
      <c r="L5" s="2" t="s">
        <v>5794</v>
      </c>
      <c r="M5">
        <v>5338</v>
      </c>
      <c r="N5" s="3">
        <v>46124</v>
      </c>
      <c r="O5">
        <v>7</v>
      </c>
      <c r="P5" s="2" t="s">
        <v>5828</v>
      </c>
    </row>
    <row r="6" spans="1:16" x14ac:dyDescent="0.25">
      <c r="A6">
        <v>5665</v>
      </c>
      <c r="B6">
        <v>2026</v>
      </c>
      <c r="C6" s="2" t="s">
        <v>5820</v>
      </c>
      <c r="D6" s="2" t="s">
        <v>5826</v>
      </c>
      <c r="E6" s="2"/>
      <c r="F6">
        <v>891480085</v>
      </c>
      <c r="G6" s="2" t="s">
        <v>1521</v>
      </c>
      <c r="H6" s="2" t="s">
        <v>5822</v>
      </c>
      <c r="I6" s="3">
        <v>46124</v>
      </c>
      <c r="J6">
        <v>4</v>
      </c>
      <c r="K6" s="2" t="s">
        <v>36</v>
      </c>
      <c r="L6" s="2" t="s">
        <v>5794</v>
      </c>
      <c r="M6">
        <v>5338</v>
      </c>
      <c r="N6" s="3">
        <v>46124</v>
      </c>
      <c r="O6">
        <v>12</v>
      </c>
      <c r="P6" s="2" t="s">
        <v>5829</v>
      </c>
    </row>
    <row r="7" spans="1:16" x14ac:dyDescent="0.25">
      <c r="A7">
        <v>5665</v>
      </c>
      <c r="B7">
        <v>2026</v>
      </c>
      <c r="C7" s="2" t="s">
        <v>5820</v>
      </c>
      <c r="D7" s="2" t="s">
        <v>5826</v>
      </c>
      <c r="E7" s="2"/>
      <c r="F7">
        <v>891480085</v>
      </c>
      <c r="G7" s="2" t="s">
        <v>1521</v>
      </c>
      <c r="H7" s="2" t="s">
        <v>5822</v>
      </c>
      <c r="I7" s="3">
        <v>46124</v>
      </c>
      <c r="J7">
        <v>4</v>
      </c>
      <c r="K7" s="2" t="s">
        <v>36</v>
      </c>
      <c r="L7" s="2" t="s">
        <v>5794</v>
      </c>
      <c r="M7">
        <v>5338</v>
      </c>
      <c r="N7" s="3">
        <v>46124</v>
      </c>
      <c r="O7">
        <v>16</v>
      </c>
      <c r="P7" s="2" t="s">
        <v>5830</v>
      </c>
    </row>
    <row r="8" spans="1:16" x14ac:dyDescent="0.25">
      <c r="A8">
        <v>5665</v>
      </c>
      <c r="B8">
        <v>2026</v>
      </c>
      <c r="C8" s="2" t="s">
        <v>5820</v>
      </c>
      <c r="D8" s="2" t="s">
        <v>5826</v>
      </c>
      <c r="E8" s="2"/>
      <c r="F8">
        <v>891480085</v>
      </c>
      <c r="G8" s="2" t="s">
        <v>1521</v>
      </c>
      <c r="H8" s="2" t="s">
        <v>5822</v>
      </c>
      <c r="I8" s="3">
        <v>46124</v>
      </c>
      <c r="J8">
        <v>4</v>
      </c>
      <c r="K8" s="2" t="s">
        <v>36</v>
      </c>
      <c r="L8" s="2" t="s">
        <v>5794</v>
      </c>
      <c r="M8">
        <v>5338</v>
      </c>
      <c r="N8" s="3">
        <v>46124</v>
      </c>
      <c r="O8">
        <v>29</v>
      </c>
      <c r="P8" s="2" t="s">
        <v>5831</v>
      </c>
    </row>
    <row r="9" spans="1:16" x14ac:dyDescent="0.25">
      <c r="A9">
        <v>5665</v>
      </c>
      <c r="B9">
        <v>2026</v>
      </c>
      <c r="C9" s="2" t="s">
        <v>5820</v>
      </c>
      <c r="D9" s="2" t="s">
        <v>5826</v>
      </c>
      <c r="E9" s="2"/>
      <c r="F9">
        <v>891480085</v>
      </c>
      <c r="G9" s="2" t="s">
        <v>1521</v>
      </c>
      <c r="H9" s="2" t="s">
        <v>5822</v>
      </c>
      <c r="I9" s="3">
        <v>46124</v>
      </c>
      <c r="J9">
        <v>4</v>
      </c>
      <c r="K9" s="2" t="s">
        <v>36</v>
      </c>
      <c r="L9" s="2" t="s">
        <v>5794</v>
      </c>
      <c r="M9">
        <v>5338</v>
      </c>
      <c r="N9" s="3">
        <v>46124</v>
      </c>
      <c r="O9">
        <v>40</v>
      </c>
      <c r="P9" s="2" t="s">
        <v>5832</v>
      </c>
    </row>
    <row r="10" spans="1:16" x14ac:dyDescent="0.25">
      <c r="A10">
        <v>5667</v>
      </c>
      <c r="B10">
        <v>2026</v>
      </c>
      <c r="C10" s="2" t="s">
        <v>5820</v>
      </c>
      <c r="D10" s="2" t="s">
        <v>5833</v>
      </c>
      <c r="E10" s="2"/>
      <c r="F10">
        <v>891480085</v>
      </c>
      <c r="G10" s="2" t="s">
        <v>1521</v>
      </c>
      <c r="H10" s="2" t="s">
        <v>5822</v>
      </c>
      <c r="I10" s="3">
        <v>46124</v>
      </c>
      <c r="J10">
        <v>4</v>
      </c>
      <c r="K10" s="2" t="s">
        <v>36</v>
      </c>
      <c r="L10" s="2" t="s">
        <v>5794</v>
      </c>
      <c r="M10">
        <v>5339</v>
      </c>
      <c r="N10" s="3">
        <v>46124</v>
      </c>
      <c r="O10">
        <v>20</v>
      </c>
      <c r="P10" s="2" t="s">
        <v>5795</v>
      </c>
    </row>
    <row r="11" spans="1:16" x14ac:dyDescent="0.25">
      <c r="A11">
        <v>5669</v>
      </c>
      <c r="B11">
        <v>2026</v>
      </c>
      <c r="C11" s="2" t="s">
        <v>5820</v>
      </c>
      <c r="D11" s="2" t="s">
        <v>5834</v>
      </c>
      <c r="E11" s="2"/>
      <c r="F11">
        <v>891480085</v>
      </c>
      <c r="G11" s="2" t="s">
        <v>1521</v>
      </c>
      <c r="H11" s="2" t="s">
        <v>5822</v>
      </c>
      <c r="I11" s="3">
        <v>46124</v>
      </c>
      <c r="J11">
        <v>4</v>
      </c>
      <c r="K11" s="2" t="s">
        <v>36</v>
      </c>
      <c r="L11" s="2" t="s">
        <v>5794</v>
      </c>
      <c r="M11">
        <v>5340</v>
      </c>
      <c r="N11" s="3">
        <v>46124</v>
      </c>
      <c r="O11">
        <v>58</v>
      </c>
      <c r="P11" s="2" t="s">
        <v>5800</v>
      </c>
    </row>
    <row r="12" spans="1:16" x14ac:dyDescent="0.25">
      <c r="A12">
        <v>5671</v>
      </c>
      <c r="B12">
        <v>2026</v>
      </c>
      <c r="C12" s="2" t="s">
        <v>5820</v>
      </c>
      <c r="D12" s="2" t="s">
        <v>5835</v>
      </c>
      <c r="E12" s="2"/>
      <c r="F12">
        <v>891480085</v>
      </c>
      <c r="G12" s="2" t="s">
        <v>1521</v>
      </c>
      <c r="H12" s="2" t="s">
        <v>5822</v>
      </c>
      <c r="I12" s="3">
        <v>46124</v>
      </c>
      <c r="J12">
        <v>4</v>
      </c>
      <c r="K12" s="2" t="s">
        <v>36</v>
      </c>
      <c r="L12" s="2" t="s">
        <v>5794</v>
      </c>
      <c r="M12">
        <v>5341</v>
      </c>
      <c r="N12" s="3">
        <v>46124</v>
      </c>
      <c r="O12">
        <v>20</v>
      </c>
      <c r="P12" s="2" t="s">
        <v>5795</v>
      </c>
    </row>
    <row r="13" spans="1:16" x14ac:dyDescent="0.25">
      <c r="A13">
        <v>5673</v>
      </c>
      <c r="B13">
        <v>2026</v>
      </c>
      <c r="C13" s="2" t="s">
        <v>5820</v>
      </c>
      <c r="D13" s="2" t="s">
        <v>5836</v>
      </c>
      <c r="E13" s="2"/>
      <c r="F13">
        <v>891480085</v>
      </c>
      <c r="G13" s="2" t="s">
        <v>1521</v>
      </c>
      <c r="H13" s="2" t="s">
        <v>5822</v>
      </c>
      <c r="I13" s="3">
        <v>46124</v>
      </c>
      <c r="J13">
        <v>4</v>
      </c>
      <c r="K13" s="2" t="s">
        <v>36</v>
      </c>
      <c r="L13" s="2" t="s">
        <v>5794</v>
      </c>
      <c r="M13">
        <v>5342</v>
      </c>
      <c r="N13" s="3">
        <v>46124</v>
      </c>
      <c r="O13">
        <v>20</v>
      </c>
      <c r="P13" s="2" t="s">
        <v>5795</v>
      </c>
    </row>
    <row r="14" spans="1:16" x14ac:dyDescent="0.25">
      <c r="A14">
        <v>5795</v>
      </c>
      <c r="B14">
        <v>2026</v>
      </c>
      <c r="C14" s="2" t="s">
        <v>5820</v>
      </c>
      <c r="D14" s="2" t="s">
        <v>5837</v>
      </c>
      <c r="E14" s="2"/>
      <c r="F14">
        <v>891480085</v>
      </c>
      <c r="G14" s="2" t="s">
        <v>1521</v>
      </c>
      <c r="H14" s="2" t="s">
        <v>5822</v>
      </c>
      <c r="I14" s="3">
        <v>46125</v>
      </c>
      <c r="J14">
        <v>4</v>
      </c>
      <c r="K14" s="2" t="s">
        <v>36</v>
      </c>
      <c r="L14" s="2" t="s">
        <v>5794</v>
      </c>
      <c r="M14">
        <v>5458</v>
      </c>
      <c r="N14" s="3">
        <v>46125</v>
      </c>
      <c r="O14">
        <v>20</v>
      </c>
      <c r="P14" s="2" t="s">
        <v>5795</v>
      </c>
    </row>
    <row r="15" spans="1:16" x14ac:dyDescent="0.25">
      <c r="A15">
        <v>5799</v>
      </c>
      <c r="B15">
        <v>2026</v>
      </c>
      <c r="C15" s="2" t="s">
        <v>5820</v>
      </c>
      <c r="D15" s="2" t="s">
        <v>5838</v>
      </c>
      <c r="E15" s="2"/>
      <c r="F15">
        <v>891480085</v>
      </c>
      <c r="G15" s="2" t="s">
        <v>1521</v>
      </c>
      <c r="H15" s="2" t="s">
        <v>5822</v>
      </c>
      <c r="I15" s="3">
        <v>46125</v>
      </c>
      <c r="J15">
        <v>4</v>
      </c>
      <c r="K15" s="2" t="s">
        <v>36</v>
      </c>
      <c r="L15" s="2" t="s">
        <v>5794</v>
      </c>
      <c r="M15">
        <v>5462</v>
      </c>
      <c r="N15" s="3">
        <v>46125</v>
      </c>
      <c r="O15">
        <v>20</v>
      </c>
      <c r="P15" s="2" t="s">
        <v>5795</v>
      </c>
    </row>
    <row r="16" spans="1:16" x14ac:dyDescent="0.25">
      <c r="A16">
        <v>5838</v>
      </c>
      <c r="B16">
        <v>2026</v>
      </c>
      <c r="C16" s="2" t="s">
        <v>5820</v>
      </c>
      <c r="D16" s="2" t="s">
        <v>1827</v>
      </c>
      <c r="E16" s="2"/>
      <c r="F16">
        <v>891480085</v>
      </c>
      <c r="G16" s="2" t="s">
        <v>1521</v>
      </c>
      <c r="H16" s="2" t="s">
        <v>5822</v>
      </c>
      <c r="I16" s="3">
        <v>46125</v>
      </c>
      <c r="J16">
        <v>15</v>
      </c>
      <c r="K16" s="2" t="s">
        <v>857</v>
      </c>
      <c r="L16" s="2" t="s">
        <v>5794</v>
      </c>
      <c r="M16">
        <v>5501</v>
      </c>
      <c r="N16" s="3">
        <v>46125</v>
      </c>
      <c r="O16">
        <v>20</v>
      </c>
      <c r="P16" s="2" t="s">
        <v>5795</v>
      </c>
    </row>
    <row r="17" spans="1:16" x14ac:dyDescent="0.25">
      <c r="A17">
        <v>6215</v>
      </c>
      <c r="B17">
        <v>2026</v>
      </c>
      <c r="C17" s="2" t="s">
        <v>10</v>
      </c>
      <c r="D17" s="2" t="s">
        <v>1693</v>
      </c>
      <c r="E17" s="2" t="s">
        <v>5839</v>
      </c>
      <c r="F17">
        <v>891408256</v>
      </c>
      <c r="G17" s="2" t="s">
        <v>1694</v>
      </c>
      <c r="H17" s="2" t="s">
        <v>5822</v>
      </c>
      <c r="I17" s="3">
        <v>46127</v>
      </c>
      <c r="J17">
        <v>4</v>
      </c>
      <c r="K17" s="2" t="s">
        <v>36</v>
      </c>
      <c r="L17" s="2" t="s">
        <v>5794</v>
      </c>
      <c r="M17">
        <v>5847</v>
      </c>
      <c r="N17" s="3">
        <v>46127</v>
      </c>
      <c r="O17">
        <v>20</v>
      </c>
      <c r="P17" s="2" t="s">
        <v>5795</v>
      </c>
    </row>
    <row r="18" spans="1:16" x14ac:dyDescent="0.25">
      <c r="A18">
        <v>6219</v>
      </c>
      <c r="B18">
        <v>2026</v>
      </c>
      <c r="C18" s="2" t="s">
        <v>5820</v>
      </c>
      <c r="D18" s="2" t="s">
        <v>2526</v>
      </c>
      <c r="E18" s="2"/>
      <c r="F18">
        <v>891480085</v>
      </c>
      <c r="G18" s="2" t="s">
        <v>1521</v>
      </c>
      <c r="H18" s="2" t="s">
        <v>5822</v>
      </c>
      <c r="I18" s="3">
        <v>46127</v>
      </c>
      <c r="J18">
        <v>15</v>
      </c>
      <c r="K18" s="2" t="s">
        <v>857</v>
      </c>
      <c r="L18" s="2" t="s">
        <v>5794</v>
      </c>
      <c r="M18">
        <v>5845</v>
      </c>
      <c r="N18" s="3">
        <v>46127</v>
      </c>
      <c r="O18">
        <v>20</v>
      </c>
      <c r="P18" s="2" t="s">
        <v>5795</v>
      </c>
    </row>
    <row r="19" spans="1:16" x14ac:dyDescent="0.25">
      <c r="A19" s="39">
        <v>6581</v>
      </c>
      <c r="B19" s="40">
        <v>2026</v>
      </c>
      <c r="C19" s="41" t="s">
        <v>5820</v>
      </c>
      <c r="D19" s="34" t="s">
        <v>5914</v>
      </c>
      <c r="E19" s="49"/>
      <c r="F19" s="50">
        <v>891480085</v>
      </c>
      <c r="G19" s="34" t="s">
        <v>1521</v>
      </c>
      <c r="H19" s="41" t="s">
        <v>5822</v>
      </c>
      <c r="I19" s="54">
        <v>46132</v>
      </c>
      <c r="J19" s="40">
        <v>4</v>
      </c>
      <c r="K19" s="34" t="s">
        <v>36</v>
      </c>
      <c r="L19" s="41" t="s">
        <v>5794</v>
      </c>
      <c r="M19" s="40">
        <v>6191</v>
      </c>
      <c r="N19" s="54">
        <v>46132</v>
      </c>
      <c r="O19" s="40">
        <v>87</v>
      </c>
      <c r="P19" s="55" t="s">
        <v>5915</v>
      </c>
    </row>
    <row r="20" spans="1:16" x14ac:dyDescent="0.25">
      <c r="A20" s="44">
        <v>6581</v>
      </c>
      <c r="B20" s="45">
        <v>2026</v>
      </c>
      <c r="C20" s="46" t="s">
        <v>5820</v>
      </c>
      <c r="D20" s="56" t="s">
        <v>5914</v>
      </c>
      <c r="E20" s="33"/>
      <c r="F20" s="51">
        <v>891480085</v>
      </c>
      <c r="G20" s="56" t="s">
        <v>1521</v>
      </c>
      <c r="H20" s="46" t="s">
        <v>5822</v>
      </c>
      <c r="I20" s="57">
        <v>46132</v>
      </c>
      <c r="J20" s="45">
        <v>4</v>
      </c>
      <c r="K20" s="56" t="s">
        <v>36</v>
      </c>
      <c r="L20" s="46" t="s">
        <v>5794</v>
      </c>
      <c r="M20" s="45">
        <v>6191</v>
      </c>
      <c r="N20" s="57">
        <v>46132</v>
      </c>
      <c r="O20" s="45">
        <v>228</v>
      </c>
      <c r="P20" s="58" t="s">
        <v>5916</v>
      </c>
    </row>
    <row r="21" spans="1:16" x14ac:dyDescent="0.25">
      <c r="A21" s="44">
        <v>6615</v>
      </c>
      <c r="B21" s="45">
        <v>2026</v>
      </c>
      <c r="C21" s="46" t="s">
        <v>10</v>
      </c>
      <c r="D21" s="56" t="s">
        <v>1693</v>
      </c>
      <c r="E21" s="52">
        <v>2357606</v>
      </c>
      <c r="F21" s="51">
        <v>891408256</v>
      </c>
      <c r="G21" s="56" t="s">
        <v>1694</v>
      </c>
      <c r="H21" s="46" t="s">
        <v>5822</v>
      </c>
      <c r="I21" s="57">
        <v>46132</v>
      </c>
      <c r="J21" s="45">
        <v>4</v>
      </c>
      <c r="K21" s="56" t="s">
        <v>36</v>
      </c>
      <c r="L21" s="46" t="s">
        <v>5818</v>
      </c>
      <c r="M21" s="45">
        <v>36</v>
      </c>
      <c r="N21" s="57">
        <v>46132</v>
      </c>
      <c r="O21" s="45">
        <v>20</v>
      </c>
      <c r="P21" s="58" t="s">
        <v>5795</v>
      </c>
    </row>
    <row r="22" spans="1:16" x14ac:dyDescent="0.25">
      <c r="A22" s="44">
        <v>6631</v>
      </c>
      <c r="B22" s="45">
        <v>2026</v>
      </c>
      <c r="C22" s="46" t="s">
        <v>179</v>
      </c>
      <c r="D22" s="56" t="s">
        <v>3202</v>
      </c>
      <c r="E22" s="52">
        <v>11700</v>
      </c>
      <c r="F22" s="51">
        <v>900147238</v>
      </c>
      <c r="G22" s="56" t="s">
        <v>180</v>
      </c>
      <c r="H22" s="46" t="s">
        <v>5822</v>
      </c>
      <c r="I22" s="57">
        <v>46132</v>
      </c>
      <c r="J22" s="45">
        <v>5</v>
      </c>
      <c r="K22" s="56"/>
      <c r="L22" s="46"/>
      <c r="M22" s="45">
        <v>0</v>
      </c>
      <c r="N22" s="56"/>
      <c r="O22" s="46"/>
      <c r="P22" s="58"/>
    </row>
    <row r="23" spans="1:16" x14ac:dyDescent="0.25">
      <c r="A23" s="44">
        <v>6633</v>
      </c>
      <c r="B23" s="45">
        <v>2026</v>
      </c>
      <c r="C23" s="46" t="s">
        <v>179</v>
      </c>
      <c r="D23" s="56" t="s">
        <v>3202</v>
      </c>
      <c r="E23" s="52">
        <v>11700</v>
      </c>
      <c r="F23" s="51">
        <v>900147238</v>
      </c>
      <c r="G23" s="56" t="s">
        <v>180</v>
      </c>
      <c r="H23" s="46" t="s">
        <v>5822</v>
      </c>
      <c r="I23" s="57">
        <v>46132</v>
      </c>
      <c r="J23" s="45">
        <v>5</v>
      </c>
      <c r="K23" s="56"/>
      <c r="L23" s="46"/>
      <c r="M23" s="45">
        <v>0</v>
      </c>
      <c r="N23" s="56"/>
      <c r="O23" s="46"/>
      <c r="P23" s="58"/>
    </row>
    <row r="24" spans="1:16" x14ac:dyDescent="0.25">
      <c r="A24" s="39">
        <v>6660</v>
      </c>
      <c r="B24" s="40">
        <v>2026</v>
      </c>
      <c r="C24" s="41" t="s">
        <v>30</v>
      </c>
      <c r="D24" s="34" t="s">
        <v>5917</v>
      </c>
      <c r="E24" s="53">
        <v>35100</v>
      </c>
      <c r="F24" s="50">
        <v>900147238</v>
      </c>
      <c r="G24" s="34" t="s">
        <v>180</v>
      </c>
      <c r="H24" s="41" t="s">
        <v>5822</v>
      </c>
      <c r="I24" s="54">
        <v>46132</v>
      </c>
      <c r="J24" s="40">
        <v>5</v>
      </c>
      <c r="K24" s="34" t="s">
        <v>21</v>
      </c>
      <c r="L24" s="41" t="s">
        <v>5794</v>
      </c>
      <c r="M24" s="40">
        <v>6269</v>
      </c>
      <c r="N24" s="54">
        <v>46132</v>
      </c>
      <c r="O24" s="40">
        <v>25</v>
      </c>
      <c r="P24" s="55" t="s">
        <v>5918</v>
      </c>
    </row>
    <row r="25" spans="1:16" x14ac:dyDescent="0.25">
      <c r="A25" s="44">
        <v>6673</v>
      </c>
      <c r="B25" s="45">
        <v>2026</v>
      </c>
      <c r="C25" s="46" t="s">
        <v>30</v>
      </c>
      <c r="D25" s="56" t="s">
        <v>5917</v>
      </c>
      <c r="E25" s="52">
        <v>3100</v>
      </c>
      <c r="F25" s="51">
        <v>900147238</v>
      </c>
      <c r="G25" s="56" t="s">
        <v>180</v>
      </c>
      <c r="H25" s="46" t="s">
        <v>5822</v>
      </c>
      <c r="I25" s="57">
        <v>46132</v>
      </c>
      <c r="J25" s="45">
        <v>5</v>
      </c>
      <c r="K25" s="56" t="s">
        <v>21</v>
      </c>
      <c r="L25" s="46" t="s">
        <v>5794</v>
      </c>
      <c r="M25" s="45">
        <v>6282</v>
      </c>
      <c r="N25" s="57">
        <v>46132</v>
      </c>
      <c r="O25" s="45">
        <v>25</v>
      </c>
      <c r="P25" s="58" t="s">
        <v>5918</v>
      </c>
    </row>
    <row r="26" spans="1:16" x14ac:dyDescent="0.25">
      <c r="A26" s="39">
        <v>6692</v>
      </c>
      <c r="B26" s="40">
        <v>2026</v>
      </c>
      <c r="C26" s="41" t="s">
        <v>30</v>
      </c>
      <c r="D26" s="34" t="s">
        <v>5917</v>
      </c>
      <c r="E26" s="53">
        <v>65700</v>
      </c>
      <c r="F26" s="50">
        <v>900147238</v>
      </c>
      <c r="G26" s="34" t="s">
        <v>180</v>
      </c>
      <c r="H26" s="41" t="s">
        <v>5822</v>
      </c>
      <c r="I26" s="54">
        <v>46132</v>
      </c>
      <c r="J26" s="40">
        <v>5</v>
      </c>
      <c r="K26" s="34" t="s">
        <v>21</v>
      </c>
      <c r="L26" s="41" t="s">
        <v>5794</v>
      </c>
      <c r="M26" s="40">
        <v>6301</v>
      </c>
      <c r="N26" s="54">
        <v>46132</v>
      </c>
      <c r="O26" s="40">
        <v>25</v>
      </c>
      <c r="P26" s="55" t="s">
        <v>5918</v>
      </c>
    </row>
    <row r="27" spans="1:16" x14ac:dyDescent="0.25">
      <c r="A27" s="44">
        <v>6697</v>
      </c>
      <c r="B27" s="45">
        <v>2026</v>
      </c>
      <c r="C27" s="46" t="s">
        <v>30</v>
      </c>
      <c r="D27" s="56" t="s">
        <v>5917</v>
      </c>
      <c r="E27" s="52">
        <v>8600</v>
      </c>
      <c r="F27" s="51">
        <v>900147238</v>
      </c>
      <c r="G27" s="56" t="s">
        <v>180</v>
      </c>
      <c r="H27" s="46" t="s">
        <v>5822</v>
      </c>
      <c r="I27" s="57">
        <v>46132</v>
      </c>
      <c r="J27" s="45">
        <v>5</v>
      </c>
      <c r="K27" s="56" t="s">
        <v>21</v>
      </c>
      <c r="L27" s="46" t="s">
        <v>5794</v>
      </c>
      <c r="M27" s="45">
        <v>6306</v>
      </c>
      <c r="N27" s="57">
        <v>46132</v>
      </c>
      <c r="O27" s="45">
        <v>25</v>
      </c>
      <c r="P27" s="58" t="s">
        <v>5918</v>
      </c>
    </row>
    <row r="28" spans="1:16" x14ac:dyDescent="0.25">
      <c r="A28" s="44">
        <v>6701</v>
      </c>
      <c r="B28" s="45">
        <v>2026</v>
      </c>
      <c r="C28" s="46" t="s">
        <v>10</v>
      </c>
      <c r="D28" s="56" t="s">
        <v>5919</v>
      </c>
      <c r="E28" s="52">
        <v>5000000</v>
      </c>
      <c r="F28" s="51">
        <v>18599443</v>
      </c>
      <c r="G28" s="56" t="s">
        <v>712</v>
      </c>
      <c r="H28" s="46" t="s">
        <v>5822</v>
      </c>
      <c r="I28" s="57">
        <v>46132</v>
      </c>
      <c r="J28" s="45">
        <v>10</v>
      </c>
      <c r="K28" s="56" t="s">
        <v>17</v>
      </c>
      <c r="L28" s="46" t="s">
        <v>5794</v>
      </c>
      <c r="M28" s="45">
        <v>6310</v>
      </c>
      <c r="N28" s="57">
        <v>46132</v>
      </c>
      <c r="O28" s="45">
        <v>96</v>
      </c>
      <c r="P28" s="58" t="s">
        <v>5920</v>
      </c>
    </row>
    <row r="29" spans="1:16" x14ac:dyDescent="0.25">
      <c r="A29" s="44">
        <v>7258</v>
      </c>
      <c r="B29" s="45">
        <v>2026</v>
      </c>
      <c r="C29" s="46" t="s">
        <v>5820</v>
      </c>
      <c r="D29" s="56" t="s">
        <v>5921</v>
      </c>
      <c r="E29" s="52"/>
      <c r="F29" s="51">
        <v>891480085</v>
      </c>
      <c r="G29" s="56" t="s">
        <v>1521</v>
      </c>
      <c r="H29" s="46" t="s">
        <v>5822</v>
      </c>
      <c r="I29" s="57">
        <v>46135</v>
      </c>
      <c r="J29" s="45">
        <v>4</v>
      </c>
      <c r="K29" s="56" t="s">
        <v>36</v>
      </c>
      <c r="L29" s="46" t="s">
        <v>5794</v>
      </c>
      <c r="M29" s="45">
        <v>6839</v>
      </c>
      <c r="N29" s="57">
        <v>46135</v>
      </c>
      <c r="O29" s="45">
        <v>20</v>
      </c>
      <c r="P29" s="58" t="s">
        <v>5795</v>
      </c>
    </row>
    <row r="30" spans="1:16" x14ac:dyDescent="0.25">
      <c r="A30" s="39">
        <v>7279</v>
      </c>
      <c r="B30" s="40">
        <v>2026</v>
      </c>
      <c r="C30" s="41" t="s">
        <v>5820</v>
      </c>
      <c r="D30" s="34" t="s">
        <v>5922</v>
      </c>
      <c r="E30" s="53"/>
      <c r="F30" s="50">
        <v>891480085</v>
      </c>
      <c r="G30" s="34" t="s">
        <v>1521</v>
      </c>
      <c r="H30" s="41" t="s">
        <v>5822</v>
      </c>
      <c r="I30" s="54">
        <v>46135</v>
      </c>
      <c r="J30" s="40">
        <v>4</v>
      </c>
      <c r="K30" s="34" t="s">
        <v>36</v>
      </c>
      <c r="L30" s="41" t="s">
        <v>5794</v>
      </c>
      <c r="M30" s="40">
        <v>6845</v>
      </c>
      <c r="N30" s="54">
        <v>46135</v>
      </c>
      <c r="O30" s="40">
        <v>58</v>
      </c>
      <c r="P30" s="55" t="s">
        <v>5800</v>
      </c>
    </row>
    <row r="31" spans="1:16" x14ac:dyDescent="0.25">
      <c r="A31" s="44">
        <v>7284</v>
      </c>
      <c r="B31" s="45">
        <v>2026</v>
      </c>
      <c r="C31" s="46" t="s">
        <v>5820</v>
      </c>
      <c r="D31" s="56" t="s">
        <v>5923</v>
      </c>
      <c r="E31" s="52"/>
      <c r="F31" s="51">
        <v>891480085</v>
      </c>
      <c r="G31" s="56" t="s">
        <v>1521</v>
      </c>
      <c r="H31" s="46" t="s">
        <v>5822</v>
      </c>
      <c r="I31" s="57">
        <v>46135</v>
      </c>
      <c r="J31" s="45">
        <v>4</v>
      </c>
      <c r="K31" s="56" t="s">
        <v>36</v>
      </c>
      <c r="L31" s="46" t="s">
        <v>5794</v>
      </c>
      <c r="M31" s="45">
        <v>6860</v>
      </c>
      <c r="N31" s="57">
        <v>46135</v>
      </c>
      <c r="O31" s="45">
        <v>20</v>
      </c>
      <c r="P31" s="58" t="s">
        <v>5795</v>
      </c>
    </row>
    <row r="32" spans="1:16" x14ac:dyDescent="0.25">
      <c r="A32" s="44">
        <v>7370</v>
      </c>
      <c r="B32" s="45">
        <v>2026</v>
      </c>
      <c r="C32" s="46" t="s">
        <v>5820</v>
      </c>
      <c r="D32" s="56" t="s">
        <v>5924</v>
      </c>
      <c r="E32" s="52"/>
      <c r="F32" s="51">
        <v>891480085</v>
      </c>
      <c r="G32" s="56" t="s">
        <v>1521</v>
      </c>
      <c r="H32" s="46" t="s">
        <v>5822</v>
      </c>
      <c r="I32" s="57">
        <v>46135</v>
      </c>
      <c r="J32" s="45">
        <v>4</v>
      </c>
      <c r="K32" s="56" t="s">
        <v>36</v>
      </c>
      <c r="L32" s="46" t="s">
        <v>5794</v>
      </c>
      <c r="M32" s="45">
        <v>6943</v>
      </c>
      <c r="N32" s="57">
        <v>46135</v>
      </c>
      <c r="O32" s="45">
        <v>7</v>
      </c>
      <c r="P32" s="58" t="s">
        <v>5828</v>
      </c>
    </row>
    <row r="33" spans="1:16" x14ac:dyDescent="0.25">
      <c r="A33" s="39">
        <v>7370</v>
      </c>
      <c r="B33" s="40">
        <v>2026</v>
      </c>
      <c r="C33" s="41" t="s">
        <v>5820</v>
      </c>
      <c r="D33" s="34" t="s">
        <v>5924</v>
      </c>
      <c r="E33" s="53"/>
      <c r="F33" s="50">
        <v>891480085</v>
      </c>
      <c r="G33" s="34" t="s">
        <v>1521</v>
      </c>
      <c r="H33" s="41" t="s">
        <v>5822</v>
      </c>
      <c r="I33" s="54">
        <v>46135</v>
      </c>
      <c r="J33" s="40">
        <v>4</v>
      </c>
      <c r="K33" s="34" t="s">
        <v>36</v>
      </c>
      <c r="L33" s="41" t="s">
        <v>5794</v>
      </c>
      <c r="M33" s="40">
        <v>6943</v>
      </c>
      <c r="N33" s="54">
        <v>46135</v>
      </c>
      <c r="O33" s="40">
        <v>29</v>
      </c>
      <c r="P33" s="55" t="s">
        <v>5831</v>
      </c>
    </row>
    <row r="34" spans="1:16" x14ac:dyDescent="0.25">
      <c r="A34" s="44">
        <v>7370</v>
      </c>
      <c r="B34" s="45">
        <v>2026</v>
      </c>
      <c r="C34" s="46" t="s">
        <v>5820</v>
      </c>
      <c r="D34" s="56" t="s">
        <v>5924</v>
      </c>
      <c r="E34" s="52"/>
      <c r="F34" s="51">
        <v>891480085</v>
      </c>
      <c r="G34" s="56" t="s">
        <v>1521</v>
      </c>
      <c r="H34" s="46" t="s">
        <v>5822</v>
      </c>
      <c r="I34" s="57">
        <v>46135</v>
      </c>
      <c r="J34" s="45">
        <v>4</v>
      </c>
      <c r="K34" s="56" t="s">
        <v>36</v>
      </c>
      <c r="L34" s="46" t="s">
        <v>5794</v>
      </c>
      <c r="M34" s="45">
        <v>6943</v>
      </c>
      <c r="N34" s="57">
        <v>46135</v>
      </c>
      <c r="O34" s="45">
        <v>12</v>
      </c>
      <c r="P34" s="58" t="s">
        <v>5829</v>
      </c>
    </row>
    <row r="35" spans="1:16" x14ac:dyDescent="0.25">
      <c r="A35" s="44">
        <v>7374</v>
      </c>
      <c r="B35" s="45">
        <v>2026</v>
      </c>
      <c r="C35" s="46" t="s">
        <v>5820</v>
      </c>
      <c r="D35" s="56" t="s">
        <v>5925</v>
      </c>
      <c r="E35" s="52"/>
      <c r="F35" s="51">
        <v>891480085</v>
      </c>
      <c r="G35" s="56" t="s">
        <v>1521</v>
      </c>
      <c r="H35" s="46" t="s">
        <v>5822</v>
      </c>
      <c r="I35" s="57">
        <v>46135</v>
      </c>
      <c r="J35" s="45">
        <v>4</v>
      </c>
      <c r="K35" s="56" t="s">
        <v>36</v>
      </c>
      <c r="L35" s="46" t="s">
        <v>5794</v>
      </c>
      <c r="M35" s="45">
        <v>6945</v>
      </c>
      <c r="N35" s="57">
        <v>46135</v>
      </c>
      <c r="O35" s="45">
        <v>175</v>
      </c>
      <c r="P35" s="58" t="s">
        <v>5823</v>
      </c>
    </row>
    <row r="36" spans="1:16" x14ac:dyDescent="0.25">
      <c r="A36" s="44">
        <v>7475</v>
      </c>
      <c r="B36" s="45">
        <v>2026</v>
      </c>
      <c r="C36" s="46" t="s">
        <v>5820</v>
      </c>
      <c r="D36" s="56" t="s">
        <v>5926</v>
      </c>
      <c r="E36" s="52"/>
      <c r="F36" s="51">
        <v>891480085</v>
      </c>
      <c r="G36" s="56" t="s">
        <v>1521</v>
      </c>
      <c r="H36" s="46" t="s">
        <v>5822</v>
      </c>
      <c r="I36" s="57">
        <v>46136</v>
      </c>
      <c r="J36" s="45">
        <v>4</v>
      </c>
      <c r="K36" s="56" t="s">
        <v>36</v>
      </c>
      <c r="L36" s="46" t="s">
        <v>5794</v>
      </c>
      <c r="M36" s="45">
        <v>7038</v>
      </c>
      <c r="N36" s="57">
        <v>46136</v>
      </c>
      <c r="O36" s="45">
        <v>20</v>
      </c>
      <c r="P36" s="58" t="s">
        <v>5795</v>
      </c>
    </row>
    <row r="37" spans="1:16" x14ac:dyDescent="0.25">
      <c r="A37" s="39">
        <v>7478</v>
      </c>
      <c r="B37" s="40">
        <v>2026</v>
      </c>
      <c r="C37" s="41" t="s">
        <v>5820</v>
      </c>
      <c r="D37" s="34" t="s">
        <v>5927</v>
      </c>
      <c r="E37" s="53"/>
      <c r="F37" s="50">
        <v>891480085</v>
      </c>
      <c r="G37" s="34" t="s">
        <v>1521</v>
      </c>
      <c r="H37" s="41" t="s">
        <v>5822</v>
      </c>
      <c r="I37" s="54">
        <v>46136</v>
      </c>
      <c r="J37" s="40">
        <v>4</v>
      </c>
      <c r="K37" s="34" t="s">
        <v>36</v>
      </c>
      <c r="L37" s="41" t="s">
        <v>5794</v>
      </c>
      <c r="M37" s="40">
        <v>7043</v>
      </c>
      <c r="N37" s="54">
        <v>46136</v>
      </c>
      <c r="O37" s="40">
        <v>20</v>
      </c>
      <c r="P37" s="55" t="s">
        <v>5795</v>
      </c>
    </row>
    <row r="38" spans="1:16" x14ac:dyDescent="0.25">
      <c r="A38" s="44">
        <v>7481</v>
      </c>
      <c r="B38" s="45">
        <v>2026</v>
      </c>
      <c r="C38" s="46" t="s">
        <v>5820</v>
      </c>
      <c r="D38" s="56" t="s">
        <v>5928</v>
      </c>
      <c r="E38" s="52"/>
      <c r="F38" s="51">
        <v>891480085</v>
      </c>
      <c r="G38" s="56" t="s">
        <v>1521</v>
      </c>
      <c r="H38" s="46" t="s">
        <v>5822</v>
      </c>
      <c r="I38" s="57">
        <v>46136</v>
      </c>
      <c r="J38" s="45">
        <v>5</v>
      </c>
      <c r="K38" s="56" t="s">
        <v>21</v>
      </c>
      <c r="L38" s="46" t="s">
        <v>5794</v>
      </c>
      <c r="M38" s="45">
        <v>6984</v>
      </c>
      <c r="N38" s="57">
        <v>46135</v>
      </c>
      <c r="O38" s="45">
        <v>27</v>
      </c>
      <c r="P38" s="58" t="s">
        <v>5840</v>
      </c>
    </row>
    <row r="39" spans="1:16" x14ac:dyDescent="0.25">
      <c r="A39" s="39">
        <v>7486</v>
      </c>
      <c r="B39" s="40">
        <v>2026</v>
      </c>
      <c r="C39" s="41" t="s">
        <v>5820</v>
      </c>
      <c r="D39" s="34" t="s">
        <v>5929</v>
      </c>
      <c r="E39" s="53"/>
      <c r="F39" s="50">
        <v>891480085</v>
      </c>
      <c r="G39" s="34" t="s">
        <v>1521</v>
      </c>
      <c r="H39" s="41" t="s">
        <v>5822</v>
      </c>
      <c r="I39" s="54">
        <v>46136</v>
      </c>
      <c r="J39" s="40">
        <v>4</v>
      </c>
      <c r="K39" s="34" t="s">
        <v>36</v>
      </c>
      <c r="L39" s="41" t="s">
        <v>5794</v>
      </c>
      <c r="M39" s="40">
        <v>7046</v>
      </c>
      <c r="N39" s="54">
        <v>46136</v>
      </c>
      <c r="O39" s="40">
        <v>20</v>
      </c>
      <c r="P39" s="55" t="s">
        <v>5795</v>
      </c>
    </row>
    <row r="40" spans="1:16" x14ac:dyDescent="0.25">
      <c r="A40" s="39">
        <v>7498</v>
      </c>
      <c r="B40" s="40">
        <v>2026</v>
      </c>
      <c r="C40" s="41" t="s">
        <v>5820</v>
      </c>
      <c r="D40" s="34" t="s">
        <v>5930</v>
      </c>
      <c r="E40" s="53"/>
      <c r="F40" s="50">
        <v>891480085</v>
      </c>
      <c r="G40" s="34" t="s">
        <v>1521</v>
      </c>
      <c r="H40" s="41" t="s">
        <v>5822</v>
      </c>
      <c r="I40" s="54">
        <v>46136</v>
      </c>
      <c r="J40" s="40">
        <v>5</v>
      </c>
      <c r="K40" s="34" t="s">
        <v>21</v>
      </c>
      <c r="L40" s="41" t="s">
        <v>5794</v>
      </c>
      <c r="M40" s="40">
        <v>7053</v>
      </c>
      <c r="N40" s="54">
        <v>46136</v>
      </c>
      <c r="O40" s="40">
        <v>27</v>
      </c>
      <c r="P40" s="55" t="s">
        <v>5840</v>
      </c>
    </row>
    <row r="41" spans="1:16" x14ac:dyDescent="0.25">
      <c r="A41" s="44">
        <v>7688</v>
      </c>
      <c r="B41" s="45">
        <v>2026</v>
      </c>
      <c r="C41" s="46" t="s">
        <v>30</v>
      </c>
      <c r="D41" s="56" t="s">
        <v>5931</v>
      </c>
      <c r="E41" s="52">
        <v>6345200</v>
      </c>
      <c r="F41" s="51">
        <v>900147238</v>
      </c>
      <c r="G41" s="56" t="s">
        <v>180</v>
      </c>
      <c r="H41" s="46" t="s">
        <v>5822</v>
      </c>
      <c r="I41" s="57">
        <v>46139</v>
      </c>
      <c r="J41" s="45">
        <v>4</v>
      </c>
      <c r="K41" s="56" t="s">
        <v>36</v>
      </c>
      <c r="L41" s="46" t="s">
        <v>5794</v>
      </c>
      <c r="M41" s="45">
        <v>7246</v>
      </c>
      <c r="N41" s="57">
        <v>46139</v>
      </c>
      <c r="O41" s="45">
        <v>58</v>
      </c>
      <c r="P41" s="58" t="s">
        <v>5800</v>
      </c>
    </row>
    <row r="42" spans="1:16" x14ac:dyDescent="0.25">
      <c r="A42" s="44">
        <v>7700</v>
      </c>
      <c r="B42" s="45">
        <v>2026</v>
      </c>
      <c r="C42" s="46" t="s">
        <v>30</v>
      </c>
      <c r="D42" s="56" t="s">
        <v>5932</v>
      </c>
      <c r="E42" s="52">
        <v>4501800</v>
      </c>
      <c r="F42" s="51">
        <v>900147238</v>
      </c>
      <c r="G42" s="56" t="s">
        <v>180</v>
      </c>
      <c r="H42" s="46" t="s">
        <v>5822</v>
      </c>
      <c r="I42" s="57">
        <v>46139</v>
      </c>
      <c r="J42" s="45">
        <v>4</v>
      </c>
      <c r="K42" s="56" t="s">
        <v>36</v>
      </c>
      <c r="L42" s="46" t="s">
        <v>5794</v>
      </c>
      <c r="M42" s="45">
        <v>7256</v>
      </c>
      <c r="N42" s="57">
        <v>46139</v>
      </c>
      <c r="O42" s="45">
        <v>58</v>
      </c>
      <c r="P42" s="58" t="s">
        <v>5800</v>
      </c>
    </row>
    <row r="43" spans="1:16" x14ac:dyDescent="0.25">
      <c r="A43" s="44">
        <v>7705</v>
      </c>
      <c r="B43" s="45">
        <v>2026</v>
      </c>
      <c r="C43" s="46" t="s">
        <v>30</v>
      </c>
      <c r="D43" s="56" t="s">
        <v>5933</v>
      </c>
      <c r="E43" s="52">
        <v>271900</v>
      </c>
      <c r="F43" s="51">
        <v>900147238</v>
      </c>
      <c r="G43" s="56" t="s">
        <v>180</v>
      </c>
      <c r="H43" s="46" t="s">
        <v>5822</v>
      </c>
      <c r="I43" s="57">
        <v>46139</v>
      </c>
      <c r="J43" s="45">
        <v>4</v>
      </c>
      <c r="K43" s="56" t="s">
        <v>36</v>
      </c>
      <c r="L43" s="46" t="s">
        <v>5794</v>
      </c>
      <c r="M43" s="45">
        <v>7262</v>
      </c>
      <c r="N43" s="57">
        <v>46139</v>
      </c>
      <c r="O43" s="45">
        <v>58</v>
      </c>
      <c r="P43" s="58" t="s">
        <v>5800</v>
      </c>
    </row>
    <row r="44" spans="1:16" x14ac:dyDescent="0.25">
      <c r="A44" s="44">
        <v>7711</v>
      </c>
      <c r="B44" s="45">
        <v>2026</v>
      </c>
      <c r="C44" s="46" t="s">
        <v>30</v>
      </c>
      <c r="D44" s="56" t="s">
        <v>5934</v>
      </c>
      <c r="E44" s="52">
        <v>11991600</v>
      </c>
      <c r="F44" s="51">
        <v>900147238</v>
      </c>
      <c r="G44" s="56" t="s">
        <v>180</v>
      </c>
      <c r="H44" s="46" t="s">
        <v>5822</v>
      </c>
      <c r="I44" s="57">
        <v>46139</v>
      </c>
      <c r="J44" s="45">
        <v>4</v>
      </c>
      <c r="K44" s="56" t="s">
        <v>36</v>
      </c>
      <c r="L44" s="46" t="s">
        <v>5794</v>
      </c>
      <c r="M44" s="45">
        <v>7268</v>
      </c>
      <c r="N44" s="57">
        <v>46139</v>
      </c>
      <c r="O44" s="45">
        <v>58</v>
      </c>
      <c r="P44" s="58" t="s">
        <v>5800</v>
      </c>
    </row>
    <row r="45" spans="1:16" x14ac:dyDescent="0.25">
      <c r="A45" s="39">
        <v>7732</v>
      </c>
      <c r="B45" s="40">
        <v>2026</v>
      </c>
      <c r="C45" s="41" t="s">
        <v>30</v>
      </c>
      <c r="D45" s="34" t="s">
        <v>5935</v>
      </c>
      <c r="E45" s="53">
        <v>1600000</v>
      </c>
      <c r="F45" s="50">
        <v>900147238</v>
      </c>
      <c r="G45" s="34" t="s">
        <v>180</v>
      </c>
      <c r="H45" s="41" t="s">
        <v>5822</v>
      </c>
      <c r="I45" s="54">
        <v>46139</v>
      </c>
      <c r="J45" s="40">
        <v>4</v>
      </c>
      <c r="K45" s="34" t="s">
        <v>36</v>
      </c>
      <c r="L45" s="41" t="s">
        <v>5794</v>
      </c>
      <c r="M45" s="40">
        <v>7287</v>
      </c>
      <c r="N45" s="54">
        <v>46139</v>
      </c>
      <c r="O45" s="40">
        <v>58</v>
      </c>
      <c r="P45" s="55" t="s">
        <v>5800</v>
      </c>
    </row>
    <row r="46" spans="1:16" x14ac:dyDescent="0.25">
      <c r="A46" s="39">
        <v>7762</v>
      </c>
      <c r="B46" s="40">
        <v>2026</v>
      </c>
      <c r="C46" s="41" t="s">
        <v>30</v>
      </c>
      <c r="D46" s="34" t="s">
        <v>5936</v>
      </c>
      <c r="E46" s="53">
        <v>14543300</v>
      </c>
      <c r="F46" s="50">
        <v>900147238</v>
      </c>
      <c r="G46" s="34" t="s">
        <v>180</v>
      </c>
      <c r="H46" s="41" t="s">
        <v>5822</v>
      </c>
      <c r="I46" s="54">
        <v>46139</v>
      </c>
      <c r="J46" s="40">
        <v>4</v>
      </c>
      <c r="K46" s="34" t="s">
        <v>36</v>
      </c>
      <c r="L46" s="41" t="s">
        <v>5794</v>
      </c>
      <c r="M46" s="40">
        <v>7316</v>
      </c>
      <c r="N46" s="54">
        <v>46139</v>
      </c>
      <c r="O46" s="40">
        <v>20</v>
      </c>
      <c r="P46" s="55" t="s">
        <v>5795</v>
      </c>
    </row>
    <row r="47" spans="1:16" x14ac:dyDescent="0.25">
      <c r="A47" s="44">
        <v>7790</v>
      </c>
      <c r="B47" s="45">
        <v>2026</v>
      </c>
      <c r="C47" s="46" t="s">
        <v>30</v>
      </c>
      <c r="D47" s="56" t="s">
        <v>5937</v>
      </c>
      <c r="E47" s="52">
        <v>10282800</v>
      </c>
      <c r="F47" s="51">
        <v>900147238</v>
      </c>
      <c r="G47" s="56" t="s">
        <v>180</v>
      </c>
      <c r="H47" s="46" t="s">
        <v>5822</v>
      </c>
      <c r="I47" s="57">
        <v>46139</v>
      </c>
      <c r="J47" s="45">
        <v>4</v>
      </c>
      <c r="K47" s="56" t="s">
        <v>36</v>
      </c>
      <c r="L47" s="46" t="s">
        <v>5794</v>
      </c>
      <c r="M47" s="45">
        <v>7343</v>
      </c>
      <c r="N47" s="57">
        <v>46139</v>
      </c>
      <c r="O47" s="45">
        <v>20</v>
      </c>
      <c r="P47" s="58" t="s">
        <v>5795</v>
      </c>
    </row>
    <row r="48" spans="1:16" x14ac:dyDescent="0.25">
      <c r="A48" s="39">
        <v>7799</v>
      </c>
      <c r="B48" s="40">
        <v>2026</v>
      </c>
      <c r="C48" s="41" t="s">
        <v>30</v>
      </c>
      <c r="D48" s="34" t="s">
        <v>5938</v>
      </c>
      <c r="E48" s="53">
        <v>618900</v>
      </c>
      <c r="F48" s="50">
        <v>900147238</v>
      </c>
      <c r="G48" s="34" t="s">
        <v>180</v>
      </c>
      <c r="H48" s="41" t="s">
        <v>5822</v>
      </c>
      <c r="I48" s="54">
        <v>46139</v>
      </c>
      <c r="J48" s="40">
        <v>4</v>
      </c>
      <c r="K48" s="34" t="s">
        <v>36</v>
      </c>
      <c r="L48" s="41" t="s">
        <v>5794</v>
      </c>
      <c r="M48" s="40">
        <v>7353</v>
      </c>
      <c r="N48" s="54">
        <v>46139</v>
      </c>
      <c r="O48" s="40">
        <v>20</v>
      </c>
      <c r="P48" s="55" t="s">
        <v>5795</v>
      </c>
    </row>
    <row r="49" spans="1:16" x14ac:dyDescent="0.25">
      <c r="A49" s="39">
        <v>7803</v>
      </c>
      <c r="B49" s="40">
        <v>2026</v>
      </c>
      <c r="C49" s="41" t="s">
        <v>30</v>
      </c>
      <c r="D49" s="34" t="s">
        <v>5939</v>
      </c>
      <c r="E49" s="53">
        <v>28666500</v>
      </c>
      <c r="F49" s="50">
        <v>900147238</v>
      </c>
      <c r="G49" s="34" t="s">
        <v>180</v>
      </c>
      <c r="H49" s="41" t="s">
        <v>5822</v>
      </c>
      <c r="I49" s="54">
        <v>46139</v>
      </c>
      <c r="J49" s="40">
        <v>4</v>
      </c>
      <c r="K49" s="34" t="s">
        <v>36</v>
      </c>
      <c r="L49" s="41" t="s">
        <v>5794</v>
      </c>
      <c r="M49" s="40">
        <v>7357</v>
      </c>
      <c r="N49" s="54">
        <v>46139</v>
      </c>
      <c r="O49" s="40">
        <v>20</v>
      </c>
      <c r="P49" s="55" t="s">
        <v>5795</v>
      </c>
    </row>
    <row r="50" spans="1:16" x14ac:dyDescent="0.25">
      <c r="A50" s="39">
        <v>7827</v>
      </c>
      <c r="B50" s="40">
        <v>2026</v>
      </c>
      <c r="C50" s="41" t="s">
        <v>30</v>
      </c>
      <c r="D50" s="34" t="s">
        <v>5940</v>
      </c>
      <c r="E50" s="53">
        <v>3825000</v>
      </c>
      <c r="F50" s="50">
        <v>900147238</v>
      </c>
      <c r="G50" s="34" t="s">
        <v>180</v>
      </c>
      <c r="H50" s="41" t="s">
        <v>5822</v>
      </c>
      <c r="I50" s="54">
        <v>46139</v>
      </c>
      <c r="J50" s="40">
        <v>4</v>
      </c>
      <c r="K50" s="34" t="s">
        <v>36</v>
      </c>
      <c r="L50" s="41" t="s">
        <v>5794</v>
      </c>
      <c r="M50" s="40">
        <v>7379</v>
      </c>
      <c r="N50" s="54">
        <v>46139</v>
      </c>
      <c r="O50" s="40">
        <v>20</v>
      </c>
      <c r="P50" s="55" t="s">
        <v>5795</v>
      </c>
    </row>
    <row r="51" spans="1:16" x14ac:dyDescent="0.25">
      <c r="A51" s="44">
        <v>7842</v>
      </c>
      <c r="B51" s="45">
        <v>2026</v>
      </c>
      <c r="C51" s="46" t="s">
        <v>30</v>
      </c>
      <c r="D51" s="56" t="s">
        <v>5941</v>
      </c>
      <c r="E51" s="52">
        <v>3542500</v>
      </c>
      <c r="F51" s="51">
        <v>900147238</v>
      </c>
      <c r="G51" s="56" t="s">
        <v>180</v>
      </c>
      <c r="H51" s="46" t="s">
        <v>5822</v>
      </c>
      <c r="I51" s="57">
        <v>46139</v>
      </c>
      <c r="J51" s="45">
        <v>4</v>
      </c>
      <c r="K51" s="56" t="s">
        <v>36</v>
      </c>
      <c r="L51" s="46" t="s">
        <v>5794</v>
      </c>
      <c r="M51" s="45">
        <v>7393</v>
      </c>
      <c r="N51" s="57">
        <v>46139</v>
      </c>
      <c r="O51" s="45">
        <v>20</v>
      </c>
      <c r="P51" s="58" t="s">
        <v>5795</v>
      </c>
    </row>
    <row r="52" spans="1:16" x14ac:dyDescent="0.25">
      <c r="A52" s="39">
        <v>7937</v>
      </c>
      <c r="B52" s="40">
        <v>2026</v>
      </c>
      <c r="C52" s="41" t="s">
        <v>30</v>
      </c>
      <c r="D52" s="34" t="s">
        <v>5942</v>
      </c>
      <c r="E52" s="53">
        <v>3821800</v>
      </c>
      <c r="F52" s="50">
        <v>900147238</v>
      </c>
      <c r="G52" s="34" t="s">
        <v>180</v>
      </c>
      <c r="H52" s="41" t="s">
        <v>5822</v>
      </c>
      <c r="I52" s="54">
        <v>46139</v>
      </c>
      <c r="J52" s="40">
        <v>4</v>
      </c>
      <c r="K52" s="34" t="s">
        <v>36</v>
      </c>
      <c r="L52" s="41" t="s">
        <v>5794</v>
      </c>
      <c r="M52" s="40">
        <v>7493</v>
      </c>
      <c r="N52" s="54">
        <v>46139</v>
      </c>
      <c r="O52" s="40">
        <v>20</v>
      </c>
      <c r="P52" s="55" t="s">
        <v>5795</v>
      </c>
    </row>
    <row r="53" spans="1:16" x14ac:dyDescent="0.25">
      <c r="A53" s="39">
        <v>8007</v>
      </c>
      <c r="B53" s="40">
        <v>2026</v>
      </c>
      <c r="C53" s="41" t="s">
        <v>30</v>
      </c>
      <c r="D53" s="34" t="s">
        <v>5943</v>
      </c>
      <c r="E53" s="53">
        <v>372900</v>
      </c>
      <c r="F53" s="50">
        <v>900147238</v>
      </c>
      <c r="G53" s="34" t="s">
        <v>180</v>
      </c>
      <c r="H53" s="41" t="s">
        <v>5822</v>
      </c>
      <c r="I53" s="54">
        <v>46139</v>
      </c>
      <c r="J53" s="40">
        <v>4</v>
      </c>
      <c r="K53" s="34" t="s">
        <v>36</v>
      </c>
      <c r="L53" s="41" t="s">
        <v>5794</v>
      </c>
      <c r="M53" s="40">
        <v>7554</v>
      </c>
      <c r="N53" s="54">
        <v>46139</v>
      </c>
      <c r="O53" s="40">
        <v>20</v>
      </c>
      <c r="P53" s="55" t="s">
        <v>5795</v>
      </c>
    </row>
    <row r="54" spans="1:16" x14ac:dyDescent="0.25">
      <c r="A54" s="44">
        <v>8012</v>
      </c>
      <c r="B54" s="45">
        <v>2026</v>
      </c>
      <c r="C54" s="46" t="s">
        <v>5820</v>
      </c>
      <c r="D54" s="56" t="s">
        <v>5944</v>
      </c>
      <c r="E54" s="52"/>
      <c r="F54" s="51">
        <v>891480085</v>
      </c>
      <c r="G54" s="56" t="s">
        <v>1521</v>
      </c>
      <c r="H54" s="46" t="s">
        <v>5822</v>
      </c>
      <c r="I54" s="57">
        <v>46139</v>
      </c>
      <c r="J54" s="45">
        <v>15</v>
      </c>
      <c r="K54" s="56" t="s">
        <v>857</v>
      </c>
      <c r="L54" s="46" t="s">
        <v>5794</v>
      </c>
      <c r="M54" s="45">
        <v>7556</v>
      </c>
      <c r="N54" s="57">
        <v>46139</v>
      </c>
      <c r="O54" s="45">
        <v>20</v>
      </c>
      <c r="P54" s="58" t="s">
        <v>5795</v>
      </c>
    </row>
    <row r="55" spans="1:16" x14ac:dyDescent="0.25">
      <c r="A55" s="44">
        <v>8020</v>
      </c>
      <c r="B55" s="45">
        <v>2026</v>
      </c>
      <c r="C55" s="46" t="s">
        <v>30</v>
      </c>
      <c r="D55" s="56" t="s">
        <v>5945</v>
      </c>
      <c r="E55" s="52">
        <v>7535100</v>
      </c>
      <c r="F55" s="51">
        <v>900147238</v>
      </c>
      <c r="G55" s="56" t="s">
        <v>180</v>
      </c>
      <c r="H55" s="46" t="s">
        <v>5822</v>
      </c>
      <c r="I55" s="57">
        <v>46139</v>
      </c>
      <c r="J55" s="45">
        <v>4</v>
      </c>
      <c r="K55" s="56" t="s">
        <v>36</v>
      </c>
      <c r="L55" s="46" t="s">
        <v>5794</v>
      </c>
      <c r="M55" s="45">
        <v>7568</v>
      </c>
      <c r="N55" s="57">
        <v>46139</v>
      </c>
      <c r="O55" s="45">
        <v>20</v>
      </c>
      <c r="P55" s="58" t="s">
        <v>5795</v>
      </c>
    </row>
    <row r="56" spans="1:16" x14ac:dyDescent="0.25">
      <c r="A56" s="44">
        <v>8039</v>
      </c>
      <c r="B56" s="45">
        <v>2026</v>
      </c>
      <c r="C56" s="46" t="s">
        <v>30</v>
      </c>
      <c r="D56" s="56" t="s">
        <v>5946</v>
      </c>
      <c r="E56" s="52">
        <v>1005600</v>
      </c>
      <c r="F56" s="51">
        <v>900147238</v>
      </c>
      <c r="G56" s="56" t="s">
        <v>180</v>
      </c>
      <c r="H56" s="46" t="s">
        <v>5822</v>
      </c>
      <c r="I56" s="57">
        <v>46139</v>
      </c>
      <c r="J56" s="45">
        <v>4</v>
      </c>
      <c r="K56" s="56" t="s">
        <v>36</v>
      </c>
      <c r="L56" s="46" t="s">
        <v>5794</v>
      </c>
      <c r="M56" s="45">
        <v>7583</v>
      </c>
      <c r="N56" s="57">
        <v>46139</v>
      </c>
      <c r="O56" s="45">
        <v>20</v>
      </c>
      <c r="P56" s="58" t="s">
        <v>5795</v>
      </c>
    </row>
    <row r="57" spans="1:16" x14ac:dyDescent="0.25">
      <c r="A57" s="44">
        <v>8049</v>
      </c>
      <c r="B57" s="45">
        <v>2026</v>
      </c>
      <c r="C57" s="46" t="s">
        <v>30</v>
      </c>
      <c r="D57" s="56" t="s">
        <v>5947</v>
      </c>
      <c r="E57" s="52">
        <v>818800</v>
      </c>
      <c r="F57" s="51">
        <v>900147238</v>
      </c>
      <c r="G57" s="56" t="s">
        <v>180</v>
      </c>
      <c r="H57" s="46" t="s">
        <v>5822</v>
      </c>
      <c r="I57" s="57">
        <v>46139</v>
      </c>
      <c r="J57" s="45">
        <v>4</v>
      </c>
      <c r="K57" s="56" t="s">
        <v>36</v>
      </c>
      <c r="L57" s="46" t="s">
        <v>5794</v>
      </c>
      <c r="M57" s="45">
        <v>7594</v>
      </c>
      <c r="N57" s="57">
        <v>46139</v>
      </c>
      <c r="O57" s="45">
        <v>20</v>
      </c>
      <c r="P57" s="58" t="s">
        <v>5795</v>
      </c>
    </row>
    <row r="58" spans="1:16" x14ac:dyDescent="0.25">
      <c r="A58" s="44">
        <v>8134</v>
      </c>
      <c r="B58" s="45">
        <v>2026</v>
      </c>
      <c r="C58" s="46" t="s">
        <v>30</v>
      </c>
      <c r="D58" s="56" t="s">
        <v>5948</v>
      </c>
      <c r="E58" s="52">
        <v>2185700</v>
      </c>
      <c r="F58" s="51">
        <v>900147238</v>
      </c>
      <c r="G58" s="56" t="s">
        <v>180</v>
      </c>
      <c r="H58" s="46" t="s">
        <v>5822</v>
      </c>
      <c r="I58" s="57">
        <v>46140</v>
      </c>
      <c r="J58" s="45">
        <v>4</v>
      </c>
      <c r="K58" s="56" t="s">
        <v>36</v>
      </c>
      <c r="L58" s="46" t="s">
        <v>5794</v>
      </c>
      <c r="M58" s="45">
        <v>7676</v>
      </c>
      <c r="N58" s="57">
        <v>46140</v>
      </c>
      <c r="O58" s="45">
        <v>33</v>
      </c>
      <c r="P58" s="58" t="s">
        <v>5825</v>
      </c>
    </row>
    <row r="59" spans="1:16" x14ac:dyDescent="0.25">
      <c r="A59" s="44">
        <v>8136</v>
      </c>
      <c r="B59" s="45">
        <v>2026</v>
      </c>
      <c r="C59" s="46" t="s">
        <v>30</v>
      </c>
      <c r="D59" s="56" t="s">
        <v>5949</v>
      </c>
      <c r="E59" s="52">
        <v>1548300</v>
      </c>
      <c r="F59" s="51">
        <v>900147238</v>
      </c>
      <c r="G59" s="56" t="s">
        <v>180</v>
      </c>
      <c r="H59" s="46" t="s">
        <v>5822</v>
      </c>
      <c r="I59" s="57">
        <v>46140</v>
      </c>
      <c r="J59" s="45">
        <v>4</v>
      </c>
      <c r="K59" s="56" t="s">
        <v>36</v>
      </c>
      <c r="L59" s="46" t="s">
        <v>5794</v>
      </c>
      <c r="M59" s="45">
        <v>7678</v>
      </c>
      <c r="N59" s="57">
        <v>46140</v>
      </c>
      <c r="O59" s="45">
        <v>33</v>
      </c>
      <c r="P59" s="58" t="s">
        <v>5825</v>
      </c>
    </row>
    <row r="60" spans="1:16" x14ac:dyDescent="0.25">
      <c r="A60" s="39">
        <v>8137</v>
      </c>
      <c r="B60" s="40">
        <v>2026</v>
      </c>
      <c r="C60" s="41" t="s">
        <v>30</v>
      </c>
      <c r="D60" s="34" t="s">
        <v>5950</v>
      </c>
      <c r="E60" s="53">
        <v>733300</v>
      </c>
      <c r="F60" s="50">
        <v>900147238</v>
      </c>
      <c r="G60" s="34" t="s">
        <v>180</v>
      </c>
      <c r="H60" s="41" t="s">
        <v>5822</v>
      </c>
      <c r="I60" s="54">
        <v>46140</v>
      </c>
      <c r="J60" s="40">
        <v>4</v>
      </c>
      <c r="K60" s="34" t="s">
        <v>36</v>
      </c>
      <c r="L60" s="41" t="s">
        <v>5794</v>
      </c>
      <c r="M60" s="40">
        <v>7679</v>
      </c>
      <c r="N60" s="54">
        <v>46140</v>
      </c>
      <c r="O60" s="40">
        <v>33</v>
      </c>
      <c r="P60" s="55" t="s">
        <v>5825</v>
      </c>
    </row>
    <row r="61" spans="1:16" x14ac:dyDescent="0.25">
      <c r="A61" s="44">
        <v>8138</v>
      </c>
      <c r="B61" s="45">
        <v>2026</v>
      </c>
      <c r="C61" s="46" t="s">
        <v>30</v>
      </c>
      <c r="D61" s="56" t="s">
        <v>5951</v>
      </c>
      <c r="E61" s="52">
        <v>24800</v>
      </c>
      <c r="F61" s="51">
        <v>900147238</v>
      </c>
      <c r="G61" s="56" t="s">
        <v>180</v>
      </c>
      <c r="H61" s="46" t="s">
        <v>5822</v>
      </c>
      <c r="I61" s="57">
        <v>46140</v>
      </c>
      <c r="J61" s="45">
        <v>5</v>
      </c>
      <c r="K61" s="56" t="s">
        <v>21</v>
      </c>
      <c r="L61" s="46" t="s">
        <v>5794</v>
      </c>
      <c r="M61" s="45">
        <v>7680</v>
      </c>
      <c r="N61" s="57">
        <v>46140</v>
      </c>
      <c r="O61" s="45">
        <v>25</v>
      </c>
      <c r="P61" s="58" t="s">
        <v>5918</v>
      </c>
    </row>
    <row r="62" spans="1:16" x14ac:dyDescent="0.25">
      <c r="A62" s="44">
        <v>8140</v>
      </c>
      <c r="B62" s="45">
        <v>2026</v>
      </c>
      <c r="C62" s="46" t="s">
        <v>30</v>
      </c>
      <c r="D62" s="56" t="s">
        <v>5952</v>
      </c>
      <c r="E62" s="52">
        <v>818200</v>
      </c>
      <c r="F62" s="51">
        <v>900147238</v>
      </c>
      <c r="G62" s="56" t="s">
        <v>180</v>
      </c>
      <c r="H62" s="46" t="s">
        <v>5822</v>
      </c>
      <c r="I62" s="57">
        <v>46140</v>
      </c>
      <c r="J62" s="45">
        <v>4</v>
      </c>
      <c r="K62" s="56" t="s">
        <v>36</v>
      </c>
      <c r="L62" s="46" t="s">
        <v>5794</v>
      </c>
      <c r="M62" s="45">
        <v>7682</v>
      </c>
      <c r="N62" s="57">
        <v>46140</v>
      </c>
      <c r="O62" s="45">
        <v>33</v>
      </c>
      <c r="P62" s="58" t="s">
        <v>5825</v>
      </c>
    </row>
    <row r="63" spans="1:16" x14ac:dyDescent="0.25">
      <c r="A63" s="39">
        <v>8141</v>
      </c>
      <c r="B63" s="40">
        <v>2026</v>
      </c>
      <c r="C63" s="41" t="s">
        <v>30</v>
      </c>
      <c r="D63" s="34" t="s">
        <v>5953</v>
      </c>
      <c r="E63" s="53">
        <v>1433000</v>
      </c>
      <c r="F63" s="50">
        <v>900147238</v>
      </c>
      <c r="G63" s="34" t="s">
        <v>180</v>
      </c>
      <c r="H63" s="41" t="s">
        <v>5822</v>
      </c>
      <c r="I63" s="54">
        <v>46140</v>
      </c>
      <c r="J63" s="40">
        <v>4</v>
      </c>
      <c r="K63" s="34" t="s">
        <v>36</v>
      </c>
      <c r="L63" s="41" t="s">
        <v>5794</v>
      </c>
      <c r="M63" s="40">
        <v>7683</v>
      </c>
      <c r="N63" s="54">
        <v>46140</v>
      </c>
      <c r="O63" s="40">
        <v>33</v>
      </c>
      <c r="P63" s="55" t="s">
        <v>5825</v>
      </c>
    </row>
    <row r="64" spans="1:16" x14ac:dyDescent="0.25">
      <c r="A64" s="44">
        <v>8142</v>
      </c>
      <c r="B64" s="45">
        <v>2026</v>
      </c>
      <c r="C64" s="46" t="s">
        <v>30</v>
      </c>
      <c r="D64" s="56" t="s">
        <v>5954</v>
      </c>
      <c r="E64" s="52">
        <v>615000</v>
      </c>
      <c r="F64" s="51">
        <v>900147238</v>
      </c>
      <c r="G64" s="56" t="s">
        <v>180</v>
      </c>
      <c r="H64" s="46" t="s">
        <v>5822</v>
      </c>
      <c r="I64" s="57">
        <v>46140</v>
      </c>
      <c r="J64" s="45">
        <v>4</v>
      </c>
      <c r="K64" s="56" t="s">
        <v>36</v>
      </c>
      <c r="L64" s="46" t="s">
        <v>5794</v>
      </c>
      <c r="M64" s="45">
        <v>7684</v>
      </c>
      <c r="N64" s="57">
        <v>46140</v>
      </c>
      <c r="O64" s="45">
        <v>33</v>
      </c>
      <c r="P64" s="58" t="s">
        <v>5825</v>
      </c>
    </row>
    <row r="65" spans="1:16" x14ac:dyDescent="0.25">
      <c r="A65" s="39">
        <v>8143</v>
      </c>
      <c r="B65" s="40">
        <v>2026</v>
      </c>
      <c r="C65" s="41" t="s">
        <v>30</v>
      </c>
      <c r="D65" s="34" t="s">
        <v>5955</v>
      </c>
      <c r="E65" s="53">
        <v>457100</v>
      </c>
      <c r="F65" s="50">
        <v>900147238</v>
      </c>
      <c r="G65" s="34" t="s">
        <v>180</v>
      </c>
      <c r="H65" s="41" t="s">
        <v>5822</v>
      </c>
      <c r="I65" s="54">
        <v>46140</v>
      </c>
      <c r="J65" s="40">
        <v>4</v>
      </c>
      <c r="K65" s="34" t="s">
        <v>36</v>
      </c>
      <c r="L65" s="41" t="s">
        <v>5794</v>
      </c>
      <c r="M65" s="40">
        <v>7685</v>
      </c>
      <c r="N65" s="54">
        <v>46140</v>
      </c>
      <c r="O65" s="40">
        <v>175</v>
      </c>
      <c r="P65" s="55" t="s">
        <v>5823</v>
      </c>
    </row>
    <row r="66" spans="1:16" x14ac:dyDescent="0.25">
      <c r="A66" s="44">
        <v>8144</v>
      </c>
      <c r="B66" s="45">
        <v>2026</v>
      </c>
      <c r="C66" s="46" t="s">
        <v>30</v>
      </c>
      <c r="D66" s="56" t="s">
        <v>5956</v>
      </c>
      <c r="E66" s="52">
        <v>323800</v>
      </c>
      <c r="F66" s="51">
        <v>900147238</v>
      </c>
      <c r="G66" s="56" t="s">
        <v>180</v>
      </c>
      <c r="H66" s="46" t="s">
        <v>5822</v>
      </c>
      <c r="I66" s="57">
        <v>46140</v>
      </c>
      <c r="J66" s="45">
        <v>4</v>
      </c>
      <c r="K66" s="56" t="s">
        <v>36</v>
      </c>
      <c r="L66" s="46" t="s">
        <v>5794</v>
      </c>
      <c r="M66" s="45">
        <v>7686</v>
      </c>
      <c r="N66" s="57">
        <v>46140</v>
      </c>
      <c r="O66" s="45">
        <v>175</v>
      </c>
      <c r="P66" s="58" t="s">
        <v>5823</v>
      </c>
    </row>
    <row r="67" spans="1:16" x14ac:dyDescent="0.25">
      <c r="A67" s="39">
        <v>8145</v>
      </c>
      <c r="B67" s="40">
        <v>2026</v>
      </c>
      <c r="C67" s="41" t="s">
        <v>30</v>
      </c>
      <c r="D67" s="34" t="s">
        <v>5957</v>
      </c>
      <c r="E67" s="53">
        <v>19900</v>
      </c>
      <c r="F67" s="50">
        <v>900147238</v>
      </c>
      <c r="G67" s="34" t="s">
        <v>180</v>
      </c>
      <c r="H67" s="41" t="s">
        <v>5822</v>
      </c>
      <c r="I67" s="54">
        <v>46140</v>
      </c>
      <c r="J67" s="40">
        <v>4</v>
      </c>
      <c r="K67" s="34" t="s">
        <v>36</v>
      </c>
      <c r="L67" s="41" t="s">
        <v>5794</v>
      </c>
      <c r="M67" s="40">
        <v>7687</v>
      </c>
      <c r="N67" s="54">
        <v>46140</v>
      </c>
      <c r="O67" s="40">
        <v>175</v>
      </c>
      <c r="P67" s="55" t="s">
        <v>5823</v>
      </c>
    </row>
    <row r="68" spans="1:16" x14ac:dyDescent="0.25">
      <c r="A68" s="44">
        <v>8146</v>
      </c>
      <c r="B68" s="45">
        <v>2026</v>
      </c>
      <c r="C68" s="46" t="s">
        <v>30</v>
      </c>
      <c r="D68" s="56" t="s">
        <v>5958</v>
      </c>
      <c r="E68" s="52">
        <v>152400</v>
      </c>
      <c r="F68" s="51">
        <v>900147238</v>
      </c>
      <c r="G68" s="56" t="s">
        <v>180</v>
      </c>
      <c r="H68" s="46" t="s">
        <v>5822</v>
      </c>
      <c r="I68" s="57">
        <v>46140</v>
      </c>
      <c r="J68" s="45">
        <v>4</v>
      </c>
      <c r="K68" s="56" t="s">
        <v>36</v>
      </c>
      <c r="L68" s="46" t="s">
        <v>5794</v>
      </c>
      <c r="M68" s="45">
        <v>7688</v>
      </c>
      <c r="N68" s="57">
        <v>46140</v>
      </c>
      <c r="O68" s="45">
        <v>175</v>
      </c>
      <c r="P68" s="58" t="s">
        <v>5823</v>
      </c>
    </row>
    <row r="69" spans="1:16" x14ac:dyDescent="0.25">
      <c r="A69" s="39">
        <v>8147</v>
      </c>
      <c r="B69" s="40">
        <v>2026</v>
      </c>
      <c r="C69" s="41" t="s">
        <v>30</v>
      </c>
      <c r="D69" s="34" t="s">
        <v>5959</v>
      </c>
      <c r="E69" s="53">
        <v>266800</v>
      </c>
      <c r="F69" s="50">
        <v>900147238</v>
      </c>
      <c r="G69" s="34" t="s">
        <v>180</v>
      </c>
      <c r="H69" s="41" t="s">
        <v>5822</v>
      </c>
      <c r="I69" s="54">
        <v>46140</v>
      </c>
      <c r="J69" s="40">
        <v>4</v>
      </c>
      <c r="K69" s="34" t="s">
        <v>36</v>
      </c>
      <c r="L69" s="41" t="s">
        <v>5794</v>
      </c>
      <c r="M69" s="40">
        <v>7689</v>
      </c>
      <c r="N69" s="54">
        <v>46140</v>
      </c>
      <c r="O69" s="40">
        <v>175</v>
      </c>
      <c r="P69" s="55" t="s">
        <v>5823</v>
      </c>
    </row>
    <row r="70" spans="1:16" x14ac:dyDescent="0.25">
      <c r="A70" s="44">
        <v>8152</v>
      </c>
      <c r="B70" s="45">
        <v>2026</v>
      </c>
      <c r="C70" s="46" t="s">
        <v>30</v>
      </c>
      <c r="D70" s="56" t="s">
        <v>5960</v>
      </c>
      <c r="E70" s="52">
        <v>114400</v>
      </c>
      <c r="F70" s="51">
        <v>900147238</v>
      </c>
      <c r="G70" s="56" t="s">
        <v>180</v>
      </c>
      <c r="H70" s="46" t="s">
        <v>5822</v>
      </c>
      <c r="I70" s="57">
        <v>46140</v>
      </c>
      <c r="J70" s="45">
        <v>4</v>
      </c>
      <c r="K70" s="56" t="s">
        <v>36</v>
      </c>
      <c r="L70" s="46" t="s">
        <v>5794</v>
      </c>
      <c r="M70" s="45">
        <v>7694</v>
      </c>
      <c r="N70" s="57">
        <v>46140</v>
      </c>
      <c r="O70" s="45">
        <v>175</v>
      </c>
      <c r="P70" s="58" t="s">
        <v>5823</v>
      </c>
    </row>
    <row r="71" spans="1:16" x14ac:dyDescent="0.25">
      <c r="A71" s="44">
        <v>8156</v>
      </c>
      <c r="B71" s="45">
        <v>2026</v>
      </c>
      <c r="C71" s="46" t="s">
        <v>30</v>
      </c>
      <c r="D71" s="56" t="s">
        <v>5961</v>
      </c>
      <c r="E71" s="52">
        <v>186889500</v>
      </c>
      <c r="F71" s="51">
        <v>900147238</v>
      </c>
      <c r="G71" s="56" t="s">
        <v>180</v>
      </c>
      <c r="H71" s="46" t="s">
        <v>5822</v>
      </c>
      <c r="I71" s="57">
        <v>46140</v>
      </c>
      <c r="J71" s="45">
        <v>4</v>
      </c>
      <c r="K71" s="56" t="s">
        <v>36</v>
      </c>
      <c r="L71" s="46" t="s">
        <v>5794</v>
      </c>
      <c r="M71" s="45">
        <v>7698</v>
      </c>
      <c r="N71" s="57">
        <v>46140</v>
      </c>
      <c r="O71" s="45">
        <v>20</v>
      </c>
      <c r="P71" s="58" t="s">
        <v>5795</v>
      </c>
    </row>
    <row r="72" spans="1:16" x14ac:dyDescent="0.25">
      <c r="A72" s="39">
        <v>8157</v>
      </c>
      <c r="B72" s="40">
        <v>2026</v>
      </c>
      <c r="C72" s="41" t="s">
        <v>30</v>
      </c>
      <c r="D72" s="34" t="s">
        <v>5962</v>
      </c>
      <c r="E72" s="53">
        <v>132447300</v>
      </c>
      <c r="F72" s="50">
        <v>900147238</v>
      </c>
      <c r="G72" s="34" t="s">
        <v>180</v>
      </c>
      <c r="H72" s="41" t="s">
        <v>5822</v>
      </c>
      <c r="I72" s="54">
        <v>46140</v>
      </c>
      <c r="J72" s="40">
        <v>4</v>
      </c>
      <c r="K72" s="34" t="s">
        <v>36</v>
      </c>
      <c r="L72" s="41" t="s">
        <v>5794</v>
      </c>
      <c r="M72" s="40">
        <v>7699</v>
      </c>
      <c r="N72" s="54">
        <v>46140</v>
      </c>
      <c r="O72" s="40">
        <v>20</v>
      </c>
      <c r="P72" s="55" t="s">
        <v>5795</v>
      </c>
    </row>
    <row r="73" spans="1:16" x14ac:dyDescent="0.25">
      <c r="A73" s="44">
        <v>8158</v>
      </c>
      <c r="B73" s="45">
        <v>2026</v>
      </c>
      <c r="C73" s="46" t="s">
        <v>30</v>
      </c>
      <c r="D73" s="56" t="s">
        <v>5963</v>
      </c>
      <c r="E73" s="52">
        <v>22633300</v>
      </c>
      <c r="F73" s="51">
        <v>900147238</v>
      </c>
      <c r="G73" s="56" t="s">
        <v>180</v>
      </c>
      <c r="H73" s="46" t="s">
        <v>5822</v>
      </c>
      <c r="I73" s="57">
        <v>46140</v>
      </c>
      <c r="J73" s="45">
        <v>4</v>
      </c>
      <c r="K73" s="56" t="s">
        <v>36</v>
      </c>
      <c r="L73" s="46" t="s">
        <v>5794</v>
      </c>
      <c r="M73" s="45">
        <v>7700</v>
      </c>
      <c r="N73" s="57">
        <v>46140</v>
      </c>
      <c r="O73" s="45">
        <v>20</v>
      </c>
      <c r="P73" s="58" t="s">
        <v>5795</v>
      </c>
    </row>
    <row r="74" spans="1:16" x14ac:dyDescent="0.25">
      <c r="A74" s="39">
        <v>8159</v>
      </c>
      <c r="B74" s="40">
        <v>2026</v>
      </c>
      <c r="C74" s="41" t="s">
        <v>30</v>
      </c>
      <c r="D74" s="34" t="s">
        <v>5964</v>
      </c>
      <c r="E74" s="53">
        <v>375938400</v>
      </c>
      <c r="F74" s="50">
        <v>900147238</v>
      </c>
      <c r="G74" s="34" t="s">
        <v>180</v>
      </c>
      <c r="H74" s="41" t="s">
        <v>5822</v>
      </c>
      <c r="I74" s="54">
        <v>46140</v>
      </c>
      <c r="J74" s="40">
        <v>4</v>
      </c>
      <c r="K74" s="34" t="s">
        <v>36</v>
      </c>
      <c r="L74" s="41" t="s">
        <v>5794</v>
      </c>
      <c r="M74" s="40">
        <v>7701</v>
      </c>
      <c r="N74" s="54">
        <v>46140</v>
      </c>
      <c r="O74" s="40">
        <v>20</v>
      </c>
      <c r="P74" s="55" t="s">
        <v>5795</v>
      </c>
    </row>
    <row r="75" spans="1:16" x14ac:dyDescent="0.25">
      <c r="A75" s="44">
        <v>8160</v>
      </c>
      <c r="B75" s="45">
        <v>2026</v>
      </c>
      <c r="C75" s="46" t="s">
        <v>30</v>
      </c>
      <c r="D75" s="56" t="s">
        <v>5965</v>
      </c>
      <c r="E75" s="52">
        <v>50170600</v>
      </c>
      <c r="F75" s="51">
        <v>900147238</v>
      </c>
      <c r="G75" s="56" t="s">
        <v>180</v>
      </c>
      <c r="H75" s="46" t="s">
        <v>5822</v>
      </c>
      <c r="I75" s="57">
        <v>46140</v>
      </c>
      <c r="J75" s="45">
        <v>4</v>
      </c>
      <c r="K75" s="56" t="s">
        <v>36</v>
      </c>
      <c r="L75" s="46" t="s">
        <v>5794</v>
      </c>
      <c r="M75" s="45">
        <v>7702</v>
      </c>
      <c r="N75" s="57">
        <v>46140</v>
      </c>
      <c r="O75" s="45">
        <v>20</v>
      </c>
      <c r="P75" s="58" t="s">
        <v>5795</v>
      </c>
    </row>
    <row r="76" spans="1:16" x14ac:dyDescent="0.25">
      <c r="A76" s="39">
        <v>8165</v>
      </c>
      <c r="B76" s="40">
        <v>2026</v>
      </c>
      <c r="C76" s="41" t="s">
        <v>30</v>
      </c>
      <c r="D76" s="34" t="s">
        <v>5966</v>
      </c>
      <c r="E76" s="53">
        <v>60985800</v>
      </c>
      <c r="F76" s="50">
        <v>900147238</v>
      </c>
      <c r="G76" s="34" t="s">
        <v>180</v>
      </c>
      <c r="H76" s="41" t="s">
        <v>5822</v>
      </c>
      <c r="I76" s="54">
        <v>46141</v>
      </c>
      <c r="J76" s="40">
        <v>4</v>
      </c>
      <c r="K76" s="34" t="s">
        <v>36</v>
      </c>
      <c r="L76" s="41" t="s">
        <v>5794</v>
      </c>
      <c r="M76" s="40">
        <v>7707</v>
      </c>
      <c r="N76" s="54">
        <v>46141</v>
      </c>
      <c r="O76" s="40">
        <v>12</v>
      </c>
      <c r="P76" s="55" t="s">
        <v>5829</v>
      </c>
    </row>
    <row r="77" spans="1:16" x14ac:dyDescent="0.25">
      <c r="A77" s="44">
        <v>8166</v>
      </c>
      <c r="B77" s="45">
        <v>2026</v>
      </c>
      <c r="C77" s="46" t="s">
        <v>30</v>
      </c>
      <c r="D77" s="56" t="s">
        <v>5967</v>
      </c>
      <c r="E77" s="52">
        <v>43157800</v>
      </c>
      <c r="F77" s="51">
        <v>900147238</v>
      </c>
      <c r="G77" s="56" t="s">
        <v>180</v>
      </c>
      <c r="H77" s="46" t="s">
        <v>5822</v>
      </c>
      <c r="I77" s="57">
        <v>46141</v>
      </c>
      <c r="J77" s="45">
        <v>4</v>
      </c>
      <c r="K77" s="56" t="s">
        <v>36</v>
      </c>
      <c r="L77" s="46" t="s">
        <v>5794</v>
      </c>
      <c r="M77" s="45">
        <v>7708</v>
      </c>
      <c r="N77" s="57">
        <v>46141</v>
      </c>
      <c r="O77" s="45">
        <v>12</v>
      </c>
      <c r="P77" s="58" t="s">
        <v>5829</v>
      </c>
    </row>
    <row r="78" spans="1:16" x14ac:dyDescent="0.25">
      <c r="A78" s="39">
        <v>8167</v>
      </c>
      <c r="B78" s="40">
        <v>2026</v>
      </c>
      <c r="C78" s="41" t="s">
        <v>30</v>
      </c>
      <c r="D78" s="34" t="s">
        <v>5968</v>
      </c>
      <c r="E78" s="53">
        <v>7249500</v>
      </c>
      <c r="F78" s="50">
        <v>900147238</v>
      </c>
      <c r="G78" s="34" t="s">
        <v>180</v>
      </c>
      <c r="H78" s="41" t="s">
        <v>5822</v>
      </c>
      <c r="I78" s="54">
        <v>46141</v>
      </c>
      <c r="J78" s="40">
        <v>4</v>
      </c>
      <c r="K78" s="34" t="s">
        <v>36</v>
      </c>
      <c r="L78" s="41" t="s">
        <v>5794</v>
      </c>
      <c r="M78" s="40">
        <v>7709</v>
      </c>
      <c r="N78" s="54">
        <v>46141</v>
      </c>
      <c r="O78" s="40">
        <v>29</v>
      </c>
      <c r="P78" s="55" t="s">
        <v>5831</v>
      </c>
    </row>
    <row r="79" spans="1:16" x14ac:dyDescent="0.25">
      <c r="A79" s="44">
        <v>8168</v>
      </c>
      <c r="B79" s="45">
        <v>2026</v>
      </c>
      <c r="C79" s="46" t="s">
        <v>30</v>
      </c>
      <c r="D79" s="56" t="s">
        <v>5969</v>
      </c>
      <c r="E79" s="52">
        <v>20921800</v>
      </c>
      <c r="F79" s="51">
        <v>900147238</v>
      </c>
      <c r="G79" s="56" t="s">
        <v>180</v>
      </c>
      <c r="H79" s="46" t="s">
        <v>5822</v>
      </c>
      <c r="I79" s="57">
        <v>46141</v>
      </c>
      <c r="J79" s="45">
        <v>4</v>
      </c>
      <c r="K79" s="56" t="s">
        <v>36</v>
      </c>
      <c r="L79" s="46" t="s">
        <v>5794</v>
      </c>
      <c r="M79" s="45">
        <v>7710</v>
      </c>
      <c r="N79" s="57">
        <v>46141</v>
      </c>
      <c r="O79" s="45">
        <v>14</v>
      </c>
      <c r="P79" s="58" t="s">
        <v>5970</v>
      </c>
    </row>
    <row r="80" spans="1:16" x14ac:dyDescent="0.25">
      <c r="A80" s="39">
        <v>8169</v>
      </c>
      <c r="B80" s="40">
        <v>2026</v>
      </c>
      <c r="C80" s="41" t="s">
        <v>30</v>
      </c>
      <c r="D80" s="34" t="s">
        <v>5971</v>
      </c>
      <c r="E80" s="53">
        <v>36621000</v>
      </c>
      <c r="F80" s="50">
        <v>900147238</v>
      </c>
      <c r="G80" s="34" t="s">
        <v>180</v>
      </c>
      <c r="H80" s="41" t="s">
        <v>5822</v>
      </c>
      <c r="I80" s="54">
        <v>46141</v>
      </c>
      <c r="J80" s="40">
        <v>4</v>
      </c>
      <c r="K80" s="34" t="s">
        <v>36</v>
      </c>
      <c r="L80" s="41" t="s">
        <v>5794</v>
      </c>
      <c r="M80" s="40">
        <v>7711</v>
      </c>
      <c r="N80" s="54">
        <v>46141</v>
      </c>
      <c r="O80" s="40">
        <v>14</v>
      </c>
      <c r="P80" s="55" t="s">
        <v>5970</v>
      </c>
    </row>
    <row r="81" spans="1:16" x14ac:dyDescent="0.25">
      <c r="A81" s="44">
        <v>8170</v>
      </c>
      <c r="B81" s="45">
        <v>2026</v>
      </c>
      <c r="C81" s="46" t="s">
        <v>30</v>
      </c>
      <c r="D81" s="56" t="s">
        <v>5972</v>
      </c>
      <c r="E81" s="52">
        <v>7850800</v>
      </c>
      <c r="F81" s="51">
        <v>900147238</v>
      </c>
      <c r="G81" s="56" t="s">
        <v>180</v>
      </c>
      <c r="H81" s="46" t="s">
        <v>5822</v>
      </c>
      <c r="I81" s="57">
        <v>46141</v>
      </c>
      <c r="J81" s="45">
        <v>4</v>
      </c>
      <c r="K81" s="56" t="s">
        <v>36</v>
      </c>
      <c r="L81" s="46" t="s">
        <v>5794</v>
      </c>
      <c r="M81" s="45">
        <v>7712</v>
      </c>
      <c r="N81" s="57">
        <v>46141</v>
      </c>
      <c r="O81" s="45">
        <v>12</v>
      </c>
      <c r="P81" s="58" t="s">
        <v>5829</v>
      </c>
    </row>
    <row r="82" spans="1:16" x14ac:dyDescent="0.25">
      <c r="A82" s="39">
        <v>8170</v>
      </c>
      <c r="B82" s="40">
        <v>2026</v>
      </c>
      <c r="C82" s="41" t="s">
        <v>30</v>
      </c>
      <c r="D82" s="34" t="s">
        <v>5972</v>
      </c>
      <c r="E82" s="53">
        <v>7850800</v>
      </c>
      <c r="F82" s="50">
        <v>900147238</v>
      </c>
      <c r="G82" s="34" t="s">
        <v>180</v>
      </c>
      <c r="H82" s="41" t="s">
        <v>5822</v>
      </c>
      <c r="I82" s="54">
        <v>46141</v>
      </c>
      <c r="J82" s="40">
        <v>4</v>
      </c>
      <c r="K82" s="34" t="s">
        <v>36</v>
      </c>
      <c r="L82" s="41" t="s">
        <v>5794</v>
      </c>
      <c r="M82" s="40">
        <v>7712</v>
      </c>
      <c r="N82" s="54">
        <v>46141</v>
      </c>
      <c r="O82" s="40">
        <v>16</v>
      </c>
      <c r="P82" s="55" t="s">
        <v>5830</v>
      </c>
    </row>
    <row r="83" spans="1:16" x14ac:dyDescent="0.25">
      <c r="A83" s="44">
        <v>8171</v>
      </c>
      <c r="B83" s="45">
        <v>2026</v>
      </c>
      <c r="C83" s="46" t="s">
        <v>30</v>
      </c>
      <c r="D83" s="56" t="s">
        <v>5973</v>
      </c>
      <c r="E83" s="52">
        <v>34515400</v>
      </c>
      <c r="F83" s="51">
        <v>900147238</v>
      </c>
      <c r="G83" s="56" t="s">
        <v>180</v>
      </c>
      <c r="H83" s="46" t="s">
        <v>5822</v>
      </c>
      <c r="I83" s="57">
        <v>46141</v>
      </c>
      <c r="J83" s="45">
        <v>4</v>
      </c>
      <c r="K83" s="56" t="s">
        <v>36</v>
      </c>
      <c r="L83" s="46" t="s">
        <v>5794</v>
      </c>
      <c r="M83" s="45">
        <v>7713</v>
      </c>
      <c r="N83" s="57">
        <v>46141</v>
      </c>
      <c r="O83" s="45">
        <v>20</v>
      </c>
      <c r="P83" s="58" t="s">
        <v>5795</v>
      </c>
    </row>
    <row r="84" spans="1:16" x14ac:dyDescent="0.25">
      <c r="A84" s="44">
        <v>8173</v>
      </c>
      <c r="B84" s="45">
        <v>2026</v>
      </c>
      <c r="C84" s="46" t="s">
        <v>5820</v>
      </c>
      <c r="D84" s="56" t="s">
        <v>5974</v>
      </c>
      <c r="E84" s="52"/>
      <c r="F84" s="51">
        <v>891480085</v>
      </c>
      <c r="G84" s="56" t="s">
        <v>1521</v>
      </c>
      <c r="H84" s="46" t="s">
        <v>5822</v>
      </c>
      <c r="I84" s="57">
        <v>46141</v>
      </c>
      <c r="J84" s="45">
        <v>15</v>
      </c>
      <c r="K84" s="56" t="s">
        <v>857</v>
      </c>
      <c r="L84" s="46" t="s">
        <v>5794</v>
      </c>
      <c r="M84" s="45">
        <v>7714</v>
      </c>
      <c r="N84" s="57">
        <v>46141</v>
      </c>
      <c r="O84" s="45">
        <v>20</v>
      </c>
      <c r="P84" s="58" t="s">
        <v>5795</v>
      </c>
    </row>
    <row r="85" spans="1:16" x14ac:dyDescent="0.25">
      <c r="A85" s="39">
        <v>8174</v>
      </c>
      <c r="B85" s="40">
        <v>2026</v>
      </c>
      <c r="C85" s="41" t="s">
        <v>30</v>
      </c>
      <c r="D85" s="34" t="s">
        <v>5975</v>
      </c>
      <c r="E85" s="53">
        <v>24459200</v>
      </c>
      <c r="F85" s="50">
        <v>900147238</v>
      </c>
      <c r="G85" s="34" t="s">
        <v>180</v>
      </c>
      <c r="H85" s="41" t="s">
        <v>5822</v>
      </c>
      <c r="I85" s="54">
        <v>46141</v>
      </c>
      <c r="J85" s="40">
        <v>4</v>
      </c>
      <c r="K85" s="34" t="s">
        <v>36</v>
      </c>
      <c r="L85" s="41" t="s">
        <v>5794</v>
      </c>
      <c r="M85" s="40">
        <v>7715</v>
      </c>
      <c r="N85" s="54">
        <v>46141</v>
      </c>
      <c r="O85" s="40">
        <v>20</v>
      </c>
      <c r="P85" s="55" t="s">
        <v>5795</v>
      </c>
    </row>
    <row r="86" spans="1:16" x14ac:dyDescent="0.25">
      <c r="A86" s="44">
        <v>8175</v>
      </c>
      <c r="B86" s="45">
        <v>2026</v>
      </c>
      <c r="C86" s="46" t="s">
        <v>30</v>
      </c>
      <c r="D86" s="56" t="s">
        <v>5976</v>
      </c>
      <c r="E86" s="52">
        <v>18365300</v>
      </c>
      <c r="F86" s="51">
        <v>900147238</v>
      </c>
      <c r="G86" s="56" t="s">
        <v>180</v>
      </c>
      <c r="H86" s="46" t="s">
        <v>5822</v>
      </c>
      <c r="I86" s="57">
        <v>46141</v>
      </c>
      <c r="J86" s="45">
        <v>4</v>
      </c>
      <c r="K86" s="56" t="s">
        <v>36</v>
      </c>
      <c r="L86" s="46" t="s">
        <v>5794</v>
      </c>
      <c r="M86" s="45">
        <v>7716</v>
      </c>
      <c r="N86" s="57">
        <v>46141</v>
      </c>
      <c r="O86" s="45">
        <v>20</v>
      </c>
      <c r="P86" s="58" t="s">
        <v>5795</v>
      </c>
    </row>
    <row r="87" spans="1:16" x14ac:dyDescent="0.25">
      <c r="A87" s="44">
        <v>8177</v>
      </c>
      <c r="B87" s="45">
        <v>2026</v>
      </c>
      <c r="C87" s="46" t="s">
        <v>30</v>
      </c>
      <c r="D87" s="56" t="s">
        <v>5977</v>
      </c>
      <c r="E87" s="52">
        <v>72642900</v>
      </c>
      <c r="F87" s="51">
        <v>900147238</v>
      </c>
      <c r="G87" s="56" t="s">
        <v>180</v>
      </c>
      <c r="H87" s="46" t="s">
        <v>5822</v>
      </c>
      <c r="I87" s="57">
        <v>46141</v>
      </c>
      <c r="J87" s="45">
        <v>4</v>
      </c>
      <c r="K87" s="56" t="s">
        <v>36</v>
      </c>
      <c r="L87" s="46" t="s">
        <v>5794</v>
      </c>
      <c r="M87" s="45">
        <v>7718</v>
      </c>
      <c r="N87" s="57">
        <v>46141</v>
      </c>
      <c r="O87" s="45">
        <v>20</v>
      </c>
      <c r="P87" s="58" t="s">
        <v>5795</v>
      </c>
    </row>
    <row r="88" spans="1:16" x14ac:dyDescent="0.25">
      <c r="A88" s="39">
        <v>8178</v>
      </c>
      <c r="B88" s="40">
        <v>2026</v>
      </c>
      <c r="C88" s="41" t="s">
        <v>30</v>
      </c>
      <c r="D88" s="34" t="s">
        <v>5978</v>
      </c>
      <c r="E88" s="53">
        <v>9691800</v>
      </c>
      <c r="F88" s="50">
        <v>900147238</v>
      </c>
      <c r="G88" s="34" t="s">
        <v>180</v>
      </c>
      <c r="H88" s="41" t="s">
        <v>5822</v>
      </c>
      <c r="I88" s="54">
        <v>46141</v>
      </c>
      <c r="J88" s="40">
        <v>4</v>
      </c>
      <c r="K88" s="34" t="s">
        <v>36</v>
      </c>
      <c r="L88" s="41" t="s">
        <v>5794</v>
      </c>
      <c r="M88" s="40">
        <v>7719</v>
      </c>
      <c r="N88" s="54">
        <v>46141</v>
      </c>
      <c r="O88" s="40">
        <v>20</v>
      </c>
      <c r="P88" s="55" t="s">
        <v>5795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3C84E-A7B6-452B-BF37-E62420B1130C}">
  <dimension ref="A1:L26"/>
  <sheetViews>
    <sheetView workbookViewId="0">
      <selection activeCell="A26" sqref="A26:XFD27"/>
    </sheetView>
  </sheetViews>
  <sheetFormatPr baseColWidth="10" defaultRowHeight="15" x14ac:dyDescent="0.25"/>
  <cols>
    <col min="5" max="5" width="12.140625" customWidth="1"/>
    <col min="9" max="9" width="12.140625" customWidth="1"/>
  </cols>
  <sheetData>
    <row r="1" spans="1:12" ht="18.75" x14ac:dyDescent="0.3">
      <c r="A1" s="59" t="s">
        <v>1521</v>
      </c>
    </row>
    <row r="2" spans="1:12" x14ac:dyDescent="0.25">
      <c r="A2" s="60" t="s">
        <v>5979</v>
      </c>
    </row>
    <row r="3" spans="1:12" x14ac:dyDescent="0.25">
      <c r="H3" s="61"/>
      <c r="I3" s="61"/>
    </row>
    <row r="4" spans="1:12" x14ac:dyDescent="0.25">
      <c r="B4" s="1" t="s">
        <v>5980</v>
      </c>
      <c r="C4" s="1"/>
      <c r="D4" s="1"/>
      <c r="H4" s="61"/>
      <c r="I4" s="61"/>
    </row>
    <row r="5" spans="1:12" x14ac:dyDescent="0.25">
      <c r="B5" s="1" t="s">
        <v>6012</v>
      </c>
      <c r="C5" s="1"/>
      <c r="D5" s="1"/>
      <c r="H5" s="61"/>
      <c r="I5" s="61"/>
    </row>
    <row r="6" spans="1:12" ht="15.75" thickBot="1" x14ac:dyDescent="0.3">
      <c r="K6" s="62"/>
    </row>
    <row r="7" spans="1:12" x14ac:dyDescent="0.25">
      <c r="A7" s="102" t="s">
        <v>5981</v>
      </c>
      <c r="B7" s="103"/>
      <c r="C7" s="104"/>
      <c r="D7" s="8" t="s">
        <v>5982</v>
      </c>
      <c r="E7" s="8" t="s">
        <v>5983</v>
      </c>
      <c r="G7" s="63" t="s">
        <v>5984</v>
      </c>
      <c r="H7" s="64" t="s">
        <v>5985</v>
      </c>
      <c r="I7" s="64" t="s">
        <v>5986</v>
      </c>
      <c r="J7" s="64" t="s">
        <v>5987</v>
      </c>
      <c r="K7" s="64" t="s">
        <v>5988</v>
      </c>
      <c r="L7" s="65" t="s">
        <v>5989</v>
      </c>
    </row>
    <row r="8" spans="1:12" x14ac:dyDescent="0.25">
      <c r="A8" s="105" t="s">
        <v>5990</v>
      </c>
      <c r="B8" s="106"/>
      <c r="C8" s="107"/>
      <c r="D8" s="20">
        <v>2166</v>
      </c>
      <c r="E8" s="66">
        <f>D8/$D$12</f>
        <v>0.68284993694829765</v>
      </c>
      <c r="G8" s="17" t="s">
        <v>6014</v>
      </c>
      <c r="H8" s="5">
        <v>3325</v>
      </c>
      <c r="I8" s="5">
        <v>3172</v>
      </c>
      <c r="J8" s="5">
        <v>66</v>
      </c>
      <c r="K8" s="5">
        <v>87</v>
      </c>
      <c r="L8" s="5">
        <f>+SUM(I8:K8)</f>
        <v>3325</v>
      </c>
    </row>
    <row r="9" spans="1:12" x14ac:dyDescent="0.25">
      <c r="A9" s="105" t="s">
        <v>5991</v>
      </c>
      <c r="B9" s="106"/>
      <c r="C9" s="107"/>
      <c r="D9" s="20">
        <v>868</v>
      </c>
      <c r="E9" s="66">
        <f>D9/$D$12</f>
        <v>0.27364438839848676</v>
      </c>
      <c r="G9" s="67" t="s">
        <v>5992</v>
      </c>
      <c r="H9" s="68">
        <f>SUM(H8:H8)</f>
        <v>3325</v>
      </c>
      <c r="I9" s="68">
        <f>SUM(I8:I8)</f>
        <v>3172</v>
      </c>
      <c r="J9" s="68">
        <f>SUM(J8:J8)</f>
        <v>66</v>
      </c>
      <c r="K9" s="68">
        <f>SUM(K8:K8)</f>
        <v>87</v>
      </c>
      <c r="L9" s="68">
        <f>SUM(L8:L8)</f>
        <v>3325</v>
      </c>
    </row>
    <row r="10" spans="1:12" ht="15.75" thickBot="1" x14ac:dyDescent="0.3">
      <c r="A10" s="105" t="s">
        <v>5993</v>
      </c>
      <c r="B10" s="106"/>
      <c r="C10" s="107"/>
      <c r="D10" s="20">
        <v>102</v>
      </c>
      <c r="E10" s="66">
        <f>D10/$D$12</f>
        <v>3.215636822194199E-2</v>
      </c>
    </row>
    <row r="11" spans="1:12" ht="15.75" thickBot="1" x14ac:dyDescent="0.3">
      <c r="A11" s="105" t="s">
        <v>5994</v>
      </c>
      <c r="B11" s="106"/>
      <c r="C11" s="107"/>
      <c r="D11" s="20">
        <v>36</v>
      </c>
      <c r="E11" s="66">
        <f>D11/$D$12</f>
        <v>1.1349306431273645E-2</v>
      </c>
      <c r="G11" s="98" t="s">
        <v>5995</v>
      </c>
      <c r="H11" s="99"/>
      <c r="I11" s="100"/>
      <c r="K11" s="69"/>
      <c r="L11" s="70">
        <f>+I9/L9</f>
        <v>0.95398496240601505</v>
      </c>
    </row>
    <row r="12" spans="1:12" ht="15.75" thickBot="1" x14ac:dyDescent="0.3">
      <c r="A12" s="108" t="s">
        <v>5996</v>
      </c>
      <c r="B12" s="109"/>
      <c r="C12" s="110"/>
      <c r="D12" s="8">
        <f>SUM(D8:D11)</f>
        <v>3172</v>
      </c>
      <c r="E12" s="71">
        <f>D12/$D$12</f>
        <v>1</v>
      </c>
      <c r="G12" s="72" t="s">
        <v>5997</v>
      </c>
      <c r="H12" s="73" t="s">
        <v>5998</v>
      </c>
      <c r="I12" s="74" t="s">
        <v>5999</v>
      </c>
    </row>
    <row r="13" spans="1:12" ht="26.25" thickBot="1" x14ac:dyDescent="0.3">
      <c r="G13" s="75" t="s">
        <v>6000</v>
      </c>
      <c r="H13" s="76" t="s">
        <v>6001</v>
      </c>
      <c r="I13" s="77" t="s">
        <v>6002</v>
      </c>
    </row>
    <row r="14" spans="1:12" x14ac:dyDescent="0.25">
      <c r="G14" s="78"/>
      <c r="H14" s="79"/>
      <c r="I14" s="79"/>
    </row>
    <row r="15" spans="1:12" ht="53.25" customHeight="1" thickBot="1" x14ac:dyDescent="0.3">
      <c r="A15" s="101" t="s">
        <v>6013</v>
      </c>
      <c r="B15" s="101"/>
      <c r="C15" s="101"/>
      <c r="D15" s="101"/>
      <c r="E15" s="101"/>
      <c r="F15" s="101"/>
    </row>
    <row r="16" spans="1:12" ht="54.75" customHeight="1" thickBot="1" x14ac:dyDescent="0.3">
      <c r="A16" s="101" t="s">
        <v>6015</v>
      </c>
      <c r="B16" s="101"/>
      <c r="C16" s="101"/>
      <c r="D16" s="101"/>
      <c r="E16" s="101"/>
      <c r="F16" s="111"/>
      <c r="G16" s="95" t="s">
        <v>6003</v>
      </c>
      <c r="H16" s="96" t="s">
        <v>6014</v>
      </c>
      <c r="I16" s="96" t="s">
        <v>6004</v>
      </c>
      <c r="J16" s="96" t="s">
        <v>6005</v>
      </c>
    </row>
    <row r="17" spans="1:12" x14ac:dyDescent="0.25">
      <c r="A17" s="61" t="s">
        <v>6006</v>
      </c>
      <c r="B17" s="61"/>
      <c r="C17" s="61"/>
      <c r="D17" s="61"/>
      <c r="E17" s="61"/>
      <c r="F17" s="61"/>
      <c r="G17" s="80" t="s">
        <v>6007</v>
      </c>
      <c r="H17" s="94">
        <v>2166</v>
      </c>
      <c r="I17" s="81">
        <f>+H17</f>
        <v>2166</v>
      </c>
      <c r="J17" s="82">
        <f>I17/$I$21</f>
        <v>0.68284993694829765</v>
      </c>
    </row>
    <row r="18" spans="1:12" x14ac:dyDescent="0.25">
      <c r="G18" s="83" t="s">
        <v>6008</v>
      </c>
      <c r="H18" s="94">
        <v>868</v>
      </c>
      <c r="I18" s="81">
        <f t="shared" ref="I18:I20" si="0">+H18</f>
        <v>868</v>
      </c>
      <c r="J18" s="82">
        <f>I18/$I$21</f>
        <v>0.27364438839848676</v>
      </c>
    </row>
    <row r="19" spans="1:12" x14ac:dyDescent="0.25">
      <c r="A19" s="1" t="s">
        <v>6014</v>
      </c>
      <c r="D19" s="84">
        <v>3.7</v>
      </c>
      <c r="G19" s="83" t="s">
        <v>6009</v>
      </c>
      <c r="H19" s="94">
        <v>102</v>
      </c>
      <c r="I19" s="81">
        <f t="shared" si="0"/>
        <v>102</v>
      </c>
      <c r="J19" s="82">
        <f>I19/$I$21</f>
        <v>3.215636822194199E-2</v>
      </c>
    </row>
    <row r="20" spans="1:12" x14ac:dyDescent="0.25">
      <c r="A20" s="85" t="s">
        <v>6010</v>
      </c>
      <c r="B20" s="85"/>
      <c r="C20" s="85"/>
      <c r="D20" s="86">
        <f>+AVERAGE(D19:D19)</f>
        <v>3.7</v>
      </c>
      <c r="G20" s="83" t="s">
        <v>6011</v>
      </c>
      <c r="H20" s="94">
        <v>36</v>
      </c>
      <c r="I20" s="81">
        <f t="shared" si="0"/>
        <v>36</v>
      </c>
      <c r="J20" s="82">
        <f>I20/$I$21</f>
        <v>1.1349306431273645E-2</v>
      </c>
    </row>
    <row r="21" spans="1:12" x14ac:dyDescent="0.25">
      <c r="G21" s="83" t="s">
        <v>5992</v>
      </c>
      <c r="H21" s="8">
        <f>SUM(H17:H20)</f>
        <v>3172</v>
      </c>
      <c r="I21" s="8">
        <f>SUM(I17:I20)</f>
        <v>3172</v>
      </c>
      <c r="J21" s="71">
        <f>+J17+J18+J19+J20</f>
        <v>1</v>
      </c>
    </row>
    <row r="22" spans="1:12" x14ac:dyDescent="0.25">
      <c r="G22" s="87"/>
      <c r="H22" s="87"/>
      <c r="I22" s="87"/>
      <c r="J22" s="88"/>
      <c r="K22" s="88"/>
      <c r="L22" s="89"/>
    </row>
    <row r="23" spans="1:12" ht="100.5" customHeight="1" x14ac:dyDescent="0.25">
      <c r="A23" s="101" t="s">
        <v>6016</v>
      </c>
      <c r="B23" s="101"/>
      <c r="C23" s="101"/>
      <c r="D23" s="101"/>
      <c r="E23" s="101"/>
      <c r="F23" s="101"/>
      <c r="G23" s="90"/>
    </row>
    <row r="24" spans="1:12" ht="15" customHeight="1" x14ac:dyDescent="0.25">
      <c r="D24" s="91"/>
      <c r="E24" s="92"/>
    </row>
    <row r="25" spans="1:12" x14ac:dyDescent="0.25">
      <c r="A25" s="93"/>
      <c r="D25" s="91"/>
      <c r="E25" s="90"/>
      <c r="F25" s="90"/>
    </row>
    <row r="26" spans="1:12" ht="97.5" customHeight="1" x14ac:dyDescent="0.25">
      <c r="E26" s="90"/>
      <c r="F26" s="90"/>
    </row>
  </sheetData>
  <mergeCells count="10">
    <mergeCell ref="G11:I11"/>
    <mergeCell ref="A7:C7"/>
    <mergeCell ref="A8:C8"/>
    <mergeCell ref="A9:C9"/>
    <mergeCell ref="A10:C10"/>
    <mergeCell ref="A11:C11"/>
    <mergeCell ref="A12:C12"/>
    <mergeCell ref="A15:F15"/>
    <mergeCell ref="A16:F16"/>
    <mergeCell ref="A23:F23"/>
  </mergeCells>
  <pageMargins left="0.7" right="0.7" top="0.75" bottom="0.75" header="0.3" footer="0.3"/>
  <pageSetup paperSize="9" orientation="portrait" horizontalDpi="4294967295" verticalDpi="4294967295" r:id="rId1"/>
  <ignoredErrors>
    <ignoredError sqref="L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PAGADAS</vt:lpstr>
      <vt:lpstr>ANULADAS</vt:lpstr>
      <vt:lpstr>APROBADAS</vt:lpstr>
      <vt:lpstr>ANALISIS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Eliana Martinez Franco</cp:lastModifiedBy>
  <dcterms:created xsi:type="dcterms:W3CDTF">2026-05-20T01:23:11Z</dcterms:created>
  <dcterms:modified xsi:type="dcterms:W3CDTF">2026-05-22T16:05:47Z</dcterms:modified>
</cp:coreProperties>
</file>